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codeName="ThisWorkbook"/>
  <xr:revisionPtr revIDLastSave="0" documentId="13_ncr:1_{B4769FD1-AE31-49E8-AA16-2B7A63324C83}" xr6:coauthVersionLast="47" xr6:coauthVersionMax="47" xr10:uidLastSave="{00000000-0000-0000-0000-000000000000}"/>
  <bookViews>
    <workbookView xWindow="-120" yWindow="-120" windowWidth="29040" windowHeight="15720" activeTab="4" xr2:uid="{A006E9A8-8FC8-467B-BB4E-AC5C8D30797B}"/>
  </bookViews>
  <sheets>
    <sheet name="（はじめに）本書類の作成について" sheetId="63" r:id="rId1"/>
    <sheet name="提出書類チェックリスト" sheetId="65" r:id="rId2"/>
    <sheet name="C0-3消費税仕入税額控除チェックリスト" sheetId="61" r:id="rId3"/>
    <sheet name="B-5実施スケジュール" sheetId="62" r:id="rId4"/>
    <sheet name="C0-1経費内訳" sheetId="59" r:id="rId5"/>
    <sheet name="C0-2経費区分集計表" sheetId="60" r:id="rId6"/>
    <sheet name="C0-2経費区分集計表（記載例）" sheetId="64" r:id="rId7"/>
  </sheets>
  <externalReferences>
    <externalReference r:id="rId8"/>
    <externalReference r:id="rId9"/>
    <externalReference r:id="rId10"/>
    <externalReference r:id="rId11"/>
    <externalReference r:id="rId12"/>
    <externalReference r:id="rId13"/>
  </externalReferences>
  <definedNames>
    <definedName name="_xlnm.Print_Area" localSheetId="0">'（はじめに）本書類の作成について'!$B$2:$L$13</definedName>
    <definedName name="_xlnm.Print_Area" localSheetId="3">'B-5実施スケジュール'!$A$5:$AL$37</definedName>
    <definedName name="_xlnm.Print_Area" localSheetId="4">'C0-1経費内訳'!$B$1:$M$51</definedName>
    <definedName name="_xlnm.Print_Area" localSheetId="5">'C0-2経費区分集計表'!$B$1:$M$330</definedName>
    <definedName name="_xlnm.Print_Area" localSheetId="6">'C0-2経費区分集計表（記載例）'!$B$1:$W$347</definedName>
    <definedName name="_xlnm.Print_Area" localSheetId="2">'C0-3消費税仕入税額控除チェックリスト'!$B$1:$J$133</definedName>
    <definedName name="_xlnm.Print_Area" localSheetId="1">提出書類チェックリスト!#REF!</definedName>
    <definedName name="_xlnm.Print_Titles" localSheetId="1">提出書類チェックリスト!$1:$3</definedName>
    <definedName name="コストリスト" localSheetId="0">[1]基本設定!$AV$3:$AW$8</definedName>
    <definedName name="コストリスト" localSheetId="3">[1]基本設定!$AV$3:$AW$8</definedName>
    <definedName name="コストリスト" localSheetId="2">[1]基本設定!$AV$3:$AW$8</definedName>
    <definedName name="コストリスト" localSheetId="1">[1]基本設定!$AV$3:$AW$8</definedName>
    <definedName name="コストリスト">#REF!</definedName>
    <definedName name="データリスト" localSheetId="0">[1]入力シート!$A$8:$UF$8</definedName>
    <definedName name="データリスト" localSheetId="3">[1]入力シート!$A$8:$UF$8</definedName>
    <definedName name="データリスト" localSheetId="2">[1]入力シート!$A$8:$UF$8</definedName>
    <definedName name="データリスト" localSheetId="1">[1]入力シート!$A$8:$UF$8</definedName>
    <definedName name="データリスト">#REF!</definedName>
    <definedName name="急速充電設備リスト">#REF!</definedName>
    <definedName name="再エネリスト" localSheetId="0">[2]基本設定!$BC$3:$BD$8</definedName>
    <definedName name="再エネリスト" localSheetId="3">[2]基本設定!$BC$3:$BD$8</definedName>
    <definedName name="再エネリスト" localSheetId="2">[2]基本設定!$BC$3:$BD$8</definedName>
    <definedName name="再エネリスト" localSheetId="1">[2]基本設定!$BC$3:$BD$8</definedName>
    <definedName name="再エネリスト">#REF!</definedName>
    <definedName name="削減量リスト" localSheetId="0">[1]基本設定!$AS$3:$AT$8</definedName>
    <definedName name="削減量リスト" localSheetId="3">[1]基本設定!$AS$3:$AT$8</definedName>
    <definedName name="削減量リスト" localSheetId="2">[1]基本設定!$AS$3:$AT$8</definedName>
    <definedName name="削減量リスト" localSheetId="1">[1]基本設定!$AS$3:$AT$8</definedName>
    <definedName name="削減量リスト">#REF!</definedName>
    <definedName name="自家消費比率リスト" localSheetId="0">[3]基本設定!$AS$22:$AT$24</definedName>
    <definedName name="自家消費比率リスト" localSheetId="3">[3]基本設定!$AS$22:$AT$24</definedName>
    <definedName name="自家消費比率リスト" localSheetId="2">[3]基本設定!$AS$22:$AT$24</definedName>
    <definedName name="自家消費比率リスト" localSheetId="1">[3]基本設定!$AS$22:$AT$24</definedName>
    <definedName name="自家消費比率リスト">#REF!</definedName>
    <definedName name="車名リスト">#REF!</definedName>
    <definedName name="充放電設備リスト">#REF!</definedName>
    <definedName name="点数表" localSheetId="0">[4]基本設定!$AP$3:$AQ$9</definedName>
    <definedName name="点数表" localSheetId="3">[4]基本設定!$AP$3:$AQ$9</definedName>
    <definedName name="点数表" localSheetId="2">[4]基本設定!$AP$3:$AQ$9</definedName>
    <definedName name="点数表" localSheetId="1">[4]基本設定!$AP$3:$AQ$9</definedName>
    <definedName name="点数表">#REF!</definedName>
    <definedName name="年数表" localSheetId="0">[5]基本設定!$AU$3:$AV$6</definedName>
    <definedName name="年数表" localSheetId="3">[5]基本設定!$AU$3:$AV$6</definedName>
    <definedName name="年数表" localSheetId="2">[5]基本設定!$AU$3:$AV$6</definedName>
    <definedName name="年数表" localSheetId="1">[5]基本設定!$AU$3:$AV$6</definedName>
    <definedName name="年数表">#REF!</definedName>
    <definedName name="燃料種">#REF!</definedName>
    <definedName name="普通充電設備リスト">#REF!</definedName>
    <definedName name="名前リスト" localSheetId="0">#REF!</definedName>
    <definedName name="名前リス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65" l="1"/>
  <c r="D3" i="65"/>
  <c r="B4" i="61"/>
  <c r="B3" i="61"/>
  <c r="B322" i="60"/>
  <c r="D304" i="64"/>
  <c r="B337" i="64" s="1"/>
  <c r="M346" i="64" s="1"/>
  <c r="D203" i="64"/>
  <c r="B327" i="64" s="1"/>
  <c r="M336" i="64" s="1"/>
  <c r="D102" i="64"/>
  <c r="B317" i="64" s="1"/>
  <c r="M326" i="64" s="1"/>
  <c r="D1" i="64"/>
  <c r="B307" i="64" s="1"/>
  <c r="M316" i="64" s="1"/>
  <c r="L19" i="59"/>
  <c r="L344" i="64"/>
  <c r="K344" i="64"/>
  <c r="M334" i="64"/>
  <c r="M324" i="64"/>
  <c r="G304" i="64"/>
  <c r="B304" i="64"/>
  <c r="L299" i="64"/>
  <c r="L333" i="64" s="1"/>
  <c r="L335" i="64" s="1"/>
  <c r="J299" i="64"/>
  <c r="J333" i="64" s="1"/>
  <c r="I299" i="64"/>
  <c r="I333" i="64" s="1"/>
  <c r="N298" i="64"/>
  <c r="K298" i="64"/>
  <c r="M298" i="64" s="1"/>
  <c r="G298" i="64"/>
  <c r="K297" i="64"/>
  <c r="M297" i="64" s="1"/>
  <c r="O297" i="64" s="1"/>
  <c r="G297" i="64"/>
  <c r="N297" i="64" s="1"/>
  <c r="K296" i="64"/>
  <c r="M296" i="64" s="1"/>
  <c r="G296" i="64"/>
  <c r="N295" i="64"/>
  <c r="K295" i="64"/>
  <c r="M295" i="64" s="1"/>
  <c r="G295" i="64"/>
  <c r="Q295" i="64" s="1"/>
  <c r="K294" i="64"/>
  <c r="M294" i="64" s="1"/>
  <c r="O294" i="64" s="1"/>
  <c r="G294" i="64"/>
  <c r="Q294" i="64" s="1"/>
  <c r="K293" i="64"/>
  <c r="M293" i="64" s="1"/>
  <c r="G293" i="64"/>
  <c r="M292" i="64"/>
  <c r="K292" i="64"/>
  <c r="G292" i="64"/>
  <c r="M291" i="64"/>
  <c r="K291" i="64"/>
  <c r="G291" i="64"/>
  <c r="N291" i="64" s="1"/>
  <c r="K290" i="64"/>
  <c r="M290" i="64" s="1"/>
  <c r="G290" i="64"/>
  <c r="Q289" i="64"/>
  <c r="P289" i="64"/>
  <c r="K289" i="64"/>
  <c r="M289" i="64" s="1"/>
  <c r="O289" i="64" s="1"/>
  <c r="G289" i="64"/>
  <c r="N289" i="64" s="1"/>
  <c r="K288" i="64"/>
  <c r="M288" i="64" s="1"/>
  <c r="G288" i="64"/>
  <c r="K287" i="64"/>
  <c r="M287" i="64" s="1"/>
  <c r="G287" i="64"/>
  <c r="K286" i="64"/>
  <c r="M286" i="64" s="1"/>
  <c r="G286" i="64"/>
  <c r="K285" i="64"/>
  <c r="M285" i="64" s="1"/>
  <c r="G285" i="64"/>
  <c r="Q285" i="64" s="1"/>
  <c r="K284" i="64"/>
  <c r="M284" i="64" s="1"/>
  <c r="G284" i="64"/>
  <c r="K283" i="64"/>
  <c r="M283" i="64" s="1"/>
  <c r="G283" i="64"/>
  <c r="Q283" i="64" s="1"/>
  <c r="Q282" i="64"/>
  <c r="K282" i="64"/>
  <c r="M282" i="64" s="1"/>
  <c r="G282" i="64"/>
  <c r="P282" i="64" s="1"/>
  <c r="K281" i="64"/>
  <c r="M281" i="64" s="1"/>
  <c r="G281" i="64"/>
  <c r="Q280" i="64"/>
  <c r="P280" i="64"/>
  <c r="N280" i="64"/>
  <c r="K280" i="64"/>
  <c r="M280" i="64" s="1"/>
  <c r="O280" i="64" s="1"/>
  <c r="G280" i="64"/>
  <c r="K279" i="64"/>
  <c r="M279" i="64" s="1"/>
  <c r="G279" i="64"/>
  <c r="K278" i="64"/>
  <c r="M278" i="64" s="1"/>
  <c r="G278" i="64"/>
  <c r="Q278" i="64" s="1"/>
  <c r="K277" i="64"/>
  <c r="M277" i="64" s="1"/>
  <c r="G277" i="64"/>
  <c r="N277" i="64" s="1"/>
  <c r="K276" i="64"/>
  <c r="M276" i="64" s="1"/>
  <c r="G276" i="64"/>
  <c r="N276" i="64" s="1"/>
  <c r="K275" i="64"/>
  <c r="M275" i="64" s="1"/>
  <c r="G275" i="64"/>
  <c r="Q274" i="64"/>
  <c r="P274" i="64"/>
  <c r="N274" i="64"/>
  <c r="K274" i="64"/>
  <c r="M274" i="64" s="1"/>
  <c r="O274" i="64" s="1"/>
  <c r="G274" i="64"/>
  <c r="K273" i="64"/>
  <c r="M273" i="64" s="1"/>
  <c r="G273" i="64"/>
  <c r="K272" i="64"/>
  <c r="M272" i="64" s="1"/>
  <c r="O272" i="64" s="1"/>
  <c r="G272" i="64"/>
  <c r="N271" i="64"/>
  <c r="K271" i="64"/>
  <c r="M271" i="64" s="1"/>
  <c r="G271" i="64"/>
  <c r="K270" i="64"/>
  <c r="M270" i="64" s="1"/>
  <c r="O270" i="64" s="1"/>
  <c r="G270" i="64"/>
  <c r="Q270" i="64" s="1"/>
  <c r="K269" i="64"/>
  <c r="M269" i="64" s="1"/>
  <c r="G269" i="64"/>
  <c r="N269" i="64" s="1"/>
  <c r="Q268" i="64"/>
  <c r="N268" i="64"/>
  <c r="M268" i="64"/>
  <c r="O268" i="64" s="1"/>
  <c r="K268" i="64"/>
  <c r="G268" i="64"/>
  <c r="P268" i="64" s="1"/>
  <c r="K267" i="64"/>
  <c r="M267" i="64" s="1"/>
  <c r="G267" i="64"/>
  <c r="Q266" i="64"/>
  <c r="K266" i="64"/>
  <c r="M266" i="64" s="1"/>
  <c r="G266" i="64"/>
  <c r="P266" i="64" s="1"/>
  <c r="K265" i="64"/>
  <c r="M265" i="64" s="1"/>
  <c r="G265" i="64"/>
  <c r="N265" i="64" s="1"/>
  <c r="K264" i="64"/>
  <c r="M264" i="64" s="1"/>
  <c r="G264" i="64"/>
  <c r="N264" i="64" s="1"/>
  <c r="Q263" i="64"/>
  <c r="P263" i="64"/>
  <c r="K263" i="64"/>
  <c r="M263" i="64" s="1"/>
  <c r="G263" i="64"/>
  <c r="O263" i="64" s="1"/>
  <c r="K262" i="64"/>
  <c r="M262" i="64" s="1"/>
  <c r="G262" i="64"/>
  <c r="Q262" i="64" s="1"/>
  <c r="Q261" i="64"/>
  <c r="P261" i="64"/>
  <c r="K261" i="64"/>
  <c r="M261" i="64" s="1"/>
  <c r="O261" i="64" s="1"/>
  <c r="G261" i="64"/>
  <c r="N261" i="64" s="1"/>
  <c r="K260" i="64"/>
  <c r="M260" i="64" s="1"/>
  <c r="G260" i="64"/>
  <c r="K259" i="64"/>
  <c r="M259" i="64" s="1"/>
  <c r="G259" i="64"/>
  <c r="K258" i="64"/>
  <c r="M258" i="64" s="1"/>
  <c r="G258" i="64"/>
  <c r="K257" i="64"/>
  <c r="M257" i="64" s="1"/>
  <c r="G257" i="64"/>
  <c r="K256" i="64"/>
  <c r="M256" i="64" s="1"/>
  <c r="G256" i="64"/>
  <c r="Q256" i="64" s="1"/>
  <c r="K255" i="64"/>
  <c r="M255" i="64" s="1"/>
  <c r="G255" i="64"/>
  <c r="K254" i="64"/>
  <c r="M254" i="64" s="1"/>
  <c r="G254" i="64"/>
  <c r="Q253" i="64"/>
  <c r="K253" i="64"/>
  <c r="M253" i="64" s="1"/>
  <c r="G253" i="64"/>
  <c r="P253" i="64" s="1"/>
  <c r="K252" i="64"/>
  <c r="M252" i="64" s="1"/>
  <c r="G252" i="64"/>
  <c r="Q251" i="64"/>
  <c r="P251" i="64"/>
  <c r="N251" i="64"/>
  <c r="K251" i="64"/>
  <c r="M251" i="64" s="1"/>
  <c r="O251" i="64" s="1"/>
  <c r="G251" i="64"/>
  <c r="K250" i="64"/>
  <c r="M250" i="64" s="1"/>
  <c r="G250" i="64"/>
  <c r="K249" i="64"/>
  <c r="M249" i="64" s="1"/>
  <c r="G249" i="64"/>
  <c r="N249" i="64" s="1"/>
  <c r="K248" i="64"/>
  <c r="M248" i="64" s="1"/>
  <c r="O248" i="64" s="1"/>
  <c r="G248" i="64"/>
  <c r="N248" i="64" s="1"/>
  <c r="Q247" i="64"/>
  <c r="K247" i="64"/>
  <c r="M247" i="64" s="1"/>
  <c r="G247" i="64"/>
  <c r="N247" i="64" s="1"/>
  <c r="K246" i="64"/>
  <c r="M246" i="64" s="1"/>
  <c r="O246" i="64" s="1"/>
  <c r="G246" i="64"/>
  <c r="P245" i="64"/>
  <c r="N245" i="64"/>
  <c r="K245" i="64"/>
  <c r="M245" i="64" s="1"/>
  <c r="O245" i="64" s="1"/>
  <c r="G245" i="64"/>
  <c r="Q245" i="64" s="1"/>
  <c r="K244" i="64"/>
  <c r="M244" i="64" s="1"/>
  <c r="G244" i="64"/>
  <c r="P243" i="64"/>
  <c r="M243" i="64"/>
  <c r="O243" i="64" s="1"/>
  <c r="K243" i="64"/>
  <c r="G243" i="64"/>
  <c r="Q242" i="64"/>
  <c r="P242" i="64"/>
  <c r="K242" i="64"/>
  <c r="M242" i="64" s="1"/>
  <c r="G242" i="64"/>
  <c r="K241" i="64"/>
  <c r="M241" i="64" s="1"/>
  <c r="G241" i="64"/>
  <c r="O241" i="64" s="1"/>
  <c r="K240" i="64"/>
  <c r="M240" i="64" s="1"/>
  <c r="G240" i="64"/>
  <c r="M239" i="64"/>
  <c r="K239" i="64"/>
  <c r="G239" i="64"/>
  <c r="Q239" i="64" s="1"/>
  <c r="Q238" i="64"/>
  <c r="P238" i="64"/>
  <c r="N238" i="64"/>
  <c r="K238" i="64"/>
  <c r="M238" i="64" s="1"/>
  <c r="O238" i="64" s="1"/>
  <c r="G238" i="64"/>
  <c r="K237" i="64"/>
  <c r="M237" i="64" s="1"/>
  <c r="G237" i="64"/>
  <c r="K236" i="64"/>
  <c r="M236" i="64" s="1"/>
  <c r="G236" i="64"/>
  <c r="N236" i="64" s="1"/>
  <c r="K235" i="64"/>
  <c r="M235" i="64" s="1"/>
  <c r="G235" i="64"/>
  <c r="Q234" i="64"/>
  <c r="P234" i="64"/>
  <c r="K234" i="64"/>
  <c r="M234" i="64" s="1"/>
  <c r="G234" i="64"/>
  <c r="N234" i="64" s="1"/>
  <c r="P233" i="64"/>
  <c r="K233" i="64"/>
  <c r="M233" i="64" s="1"/>
  <c r="G233" i="64"/>
  <c r="Q232" i="64"/>
  <c r="P232" i="64"/>
  <c r="N232" i="64"/>
  <c r="M232" i="64"/>
  <c r="O232" i="64" s="1"/>
  <c r="K232" i="64"/>
  <c r="G232" i="64"/>
  <c r="K231" i="64"/>
  <c r="M231" i="64" s="1"/>
  <c r="G231" i="64"/>
  <c r="N231" i="64" s="1"/>
  <c r="K230" i="64"/>
  <c r="M230" i="64" s="1"/>
  <c r="G230" i="64"/>
  <c r="K229" i="64"/>
  <c r="M229" i="64" s="1"/>
  <c r="G229" i="64"/>
  <c r="N229" i="64" s="1"/>
  <c r="N228" i="64"/>
  <c r="K228" i="64"/>
  <c r="M228" i="64" s="1"/>
  <c r="O228" i="64" s="1"/>
  <c r="G228" i="64"/>
  <c r="M227" i="64"/>
  <c r="K227" i="64"/>
  <c r="G227" i="64"/>
  <c r="Q227" i="64" s="1"/>
  <c r="Q226" i="64"/>
  <c r="P226" i="64"/>
  <c r="N226" i="64"/>
  <c r="M226" i="64"/>
  <c r="O226" i="64" s="1"/>
  <c r="K226" i="64"/>
  <c r="G226" i="64"/>
  <c r="K225" i="64"/>
  <c r="M225" i="64" s="1"/>
  <c r="G225" i="64"/>
  <c r="M224" i="64"/>
  <c r="K224" i="64"/>
  <c r="G224" i="64"/>
  <c r="N223" i="64"/>
  <c r="K223" i="64"/>
  <c r="M223" i="64" s="1"/>
  <c r="G223" i="64"/>
  <c r="K222" i="64"/>
  <c r="M222" i="64" s="1"/>
  <c r="O222" i="64" s="1"/>
  <c r="G222" i="64"/>
  <c r="Q222" i="64" s="1"/>
  <c r="K221" i="64"/>
  <c r="M221" i="64" s="1"/>
  <c r="G221" i="64"/>
  <c r="N221" i="64" s="1"/>
  <c r="Q220" i="64"/>
  <c r="N220" i="64"/>
  <c r="M220" i="64"/>
  <c r="O220" i="64" s="1"/>
  <c r="K220" i="64"/>
  <c r="G220" i="64"/>
  <c r="P220" i="64" s="1"/>
  <c r="N219" i="64"/>
  <c r="K219" i="64"/>
  <c r="M219" i="64" s="1"/>
  <c r="O219" i="64" s="1"/>
  <c r="G219" i="64"/>
  <c r="Q218" i="64"/>
  <c r="K218" i="64"/>
  <c r="M218" i="64" s="1"/>
  <c r="G218" i="64"/>
  <c r="P218" i="64" s="1"/>
  <c r="K217" i="64"/>
  <c r="M217" i="64" s="1"/>
  <c r="G217" i="64"/>
  <c r="N217" i="64" s="1"/>
  <c r="K216" i="64"/>
  <c r="M216" i="64" s="1"/>
  <c r="G216" i="64"/>
  <c r="N216" i="64" s="1"/>
  <c r="Q215" i="64"/>
  <c r="P215" i="64"/>
  <c r="N215" i="64"/>
  <c r="M215" i="64"/>
  <c r="O215" i="64" s="1"/>
  <c r="K215" i="64"/>
  <c r="G215" i="64"/>
  <c r="K214" i="64"/>
  <c r="M214" i="64" s="1"/>
  <c r="G214" i="64"/>
  <c r="Q214" i="64" s="1"/>
  <c r="K213" i="64"/>
  <c r="M213" i="64" s="1"/>
  <c r="G213" i="64"/>
  <c r="K212" i="64"/>
  <c r="M212" i="64" s="1"/>
  <c r="G212" i="64"/>
  <c r="Q212" i="64" s="1"/>
  <c r="Q211" i="64"/>
  <c r="N211" i="64"/>
  <c r="K211" i="64"/>
  <c r="G211" i="64"/>
  <c r="G204" i="64"/>
  <c r="B203" i="64"/>
  <c r="L198" i="64"/>
  <c r="L323" i="64" s="1"/>
  <c r="L325" i="64" s="1"/>
  <c r="J198" i="64"/>
  <c r="J323" i="64" s="1"/>
  <c r="I198" i="64"/>
  <c r="I323" i="64" s="1"/>
  <c r="K197" i="64"/>
  <c r="M197" i="64" s="1"/>
  <c r="G197" i="64"/>
  <c r="K196" i="64"/>
  <c r="M196" i="64" s="1"/>
  <c r="O196" i="64" s="1"/>
  <c r="G196" i="64"/>
  <c r="N196" i="64" s="1"/>
  <c r="K195" i="64"/>
  <c r="M195" i="64" s="1"/>
  <c r="G195" i="64"/>
  <c r="K194" i="64"/>
  <c r="M194" i="64" s="1"/>
  <c r="G194" i="64"/>
  <c r="Q194" i="64" s="1"/>
  <c r="K193" i="64"/>
  <c r="M193" i="64" s="1"/>
  <c r="G193" i="64"/>
  <c r="Q192" i="64"/>
  <c r="P192" i="64"/>
  <c r="N192" i="64"/>
  <c r="K192" i="64"/>
  <c r="M192" i="64" s="1"/>
  <c r="O192" i="64" s="1"/>
  <c r="G192" i="64"/>
  <c r="M191" i="64"/>
  <c r="K191" i="64"/>
  <c r="G191" i="64"/>
  <c r="K190" i="64"/>
  <c r="M190" i="64" s="1"/>
  <c r="G190" i="64"/>
  <c r="K189" i="64"/>
  <c r="M189" i="64" s="1"/>
  <c r="G189" i="64"/>
  <c r="K188" i="64"/>
  <c r="M188" i="64" s="1"/>
  <c r="G188" i="64"/>
  <c r="K187" i="64"/>
  <c r="M187" i="64" s="1"/>
  <c r="G187" i="64"/>
  <c r="Q187" i="64" s="1"/>
  <c r="K186" i="64"/>
  <c r="M186" i="64" s="1"/>
  <c r="G186" i="64"/>
  <c r="M185" i="64"/>
  <c r="K185" i="64"/>
  <c r="G185" i="64"/>
  <c r="K184" i="64"/>
  <c r="M184" i="64" s="1"/>
  <c r="G184" i="64"/>
  <c r="Q184" i="64" s="1"/>
  <c r="K183" i="64"/>
  <c r="M183" i="64" s="1"/>
  <c r="G183" i="64"/>
  <c r="M182" i="64"/>
  <c r="K182" i="64"/>
  <c r="G182" i="64"/>
  <c r="N182" i="64" s="1"/>
  <c r="K181" i="64"/>
  <c r="M181" i="64" s="1"/>
  <c r="G181" i="64"/>
  <c r="Q181" i="64" s="1"/>
  <c r="K180" i="64"/>
  <c r="M180" i="64" s="1"/>
  <c r="G180" i="64"/>
  <c r="Q180" i="64" s="1"/>
  <c r="K179" i="64"/>
  <c r="M179" i="64" s="1"/>
  <c r="G179" i="64"/>
  <c r="N178" i="64"/>
  <c r="K178" i="64"/>
  <c r="M178" i="64" s="1"/>
  <c r="G178" i="64"/>
  <c r="K177" i="64"/>
  <c r="M177" i="64" s="1"/>
  <c r="G177" i="64"/>
  <c r="Q177" i="64" s="1"/>
  <c r="K176" i="64"/>
  <c r="M176" i="64" s="1"/>
  <c r="G176" i="64"/>
  <c r="N176" i="64" s="1"/>
  <c r="Q175" i="64"/>
  <c r="P175" i="64"/>
  <c r="N175" i="64"/>
  <c r="K175" i="64"/>
  <c r="M175" i="64" s="1"/>
  <c r="O175" i="64" s="1"/>
  <c r="G175" i="64"/>
  <c r="K174" i="64"/>
  <c r="M174" i="64" s="1"/>
  <c r="G174" i="64"/>
  <c r="N174" i="64" s="1"/>
  <c r="N173" i="64"/>
  <c r="M173" i="64"/>
  <c r="K173" i="64"/>
  <c r="G173" i="64"/>
  <c r="P172" i="64"/>
  <c r="N172" i="64"/>
  <c r="K172" i="64"/>
  <c r="M172" i="64" s="1"/>
  <c r="O172" i="64" s="1"/>
  <c r="G172" i="64"/>
  <c r="Q172" i="64" s="1"/>
  <c r="K171" i="64"/>
  <c r="M171" i="64" s="1"/>
  <c r="G171" i="64"/>
  <c r="Q170" i="64"/>
  <c r="P170" i="64"/>
  <c r="K170" i="64"/>
  <c r="M170" i="64" s="1"/>
  <c r="O170" i="64" s="1"/>
  <c r="G170" i="64"/>
  <c r="N170" i="64" s="1"/>
  <c r="K169" i="64"/>
  <c r="M169" i="64" s="1"/>
  <c r="G169" i="64"/>
  <c r="K168" i="64"/>
  <c r="M168" i="64" s="1"/>
  <c r="G168" i="64"/>
  <c r="N167" i="64"/>
  <c r="K167" i="64"/>
  <c r="M167" i="64" s="1"/>
  <c r="G167" i="64"/>
  <c r="Q166" i="64"/>
  <c r="P166" i="64"/>
  <c r="N166" i="64"/>
  <c r="K166" i="64"/>
  <c r="M166" i="64" s="1"/>
  <c r="O166" i="64" s="1"/>
  <c r="G166" i="64"/>
  <c r="K165" i="64"/>
  <c r="M165" i="64" s="1"/>
  <c r="G165" i="64"/>
  <c r="Q164" i="64"/>
  <c r="P164" i="64"/>
  <c r="N164" i="64"/>
  <c r="K164" i="64"/>
  <c r="M164" i="64" s="1"/>
  <c r="G164" i="64"/>
  <c r="M163" i="64"/>
  <c r="K163" i="64"/>
  <c r="G163" i="64"/>
  <c r="Q163" i="64" s="1"/>
  <c r="N162" i="64"/>
  <c r="K162" i="64"/>
  <c r="M162" i="64" s="1"/>
  <c r="G162" i="64"/>
  <c r="M161" i="64"/>
  <c r="K161" i="64"/>
  <c r="G161" i="64"/>
  <c r="Q161" i="64" s="1"/>
  <c r="Q160" i="64"/>
  <c r="P160" i="64"/>
  <c r="K160" i="64"/>
  <c r="M160" i="64" s="1"/>
  <c r="G160" i="64"/>
  <c r="K159" i="64"/>
  <c r="M159" i="64" s="1"/>
  <c r="G159" i="64"/>
  <c r="N159" i="64" s="1"/>
  <c r="K158" i="64"/>
  <c r="M158" i="64" s="1"/>
  <c r="G158" i="64"/>
  <c r="K157" i="64"/>
  <c r="M157" i="64" s="1"/>
  <c r="G157" i="64"/>
  <c r="P156" i="64"/>
  <c r="K156" i="64"/>
  <c r="M156" i="64" s="1"/>
  <c r="O156" i="64" s="1"/>
  <c r="G156" i="64"/>
  <c r="Q156" i="64" s="1"/>
  <c r="K155" i="64"/>
  <c r="M155" i="64" s="1"/>
  <c r="O155" i="64" s="1"/>
  <c r="G155" i="64"/>
  <c r="K154" i="64"/>
  <c r="M154" i="64" s="1"/>
  <c r="G154" i="64"/>
  <c r="K153" i="64"/>
  <c r="M153" i="64" s="1"/>
  <c r="G153" i="64"/>
  <c r="Q153" i="64" s="1"/>
  <c r="K152" i="64"/>
  <c r="M152" i="64" s="1"/>
  <c r="G152" i="64"/>
  <c r="Q152" i="64" s="1"/>
  <c r="K151" i="64"/>
  <c r="M151" i="64" s="1"/>
  <c r="G151" i="64"/>
  <c r="K150" i="64"/>
  <c r="M150" i="64" s="1"/>
  <c r="G150" i="64"/>
  <c r="P150" i="64" s="1"/>
  <c r="M149" i="64"/>
  <c r="K149" i="64"/>
  <c r="G149" i="64"/>
  <c r="P148" i="64"/>
  <c r="M148" i="64"/>
  <c r="O148" i="64" s="1"/>
  <c r="K148" i="64"/>
  <c r="G148" i="64"/>
  <c r="K147" i="64"/>
  <c r="M147" i="64" s="1"/>
  <c r="G147" i="64"/>
  <c r="K146" i="64"/>
  <c r="M146" i="64" s="1"/>
  <c r="O146" i="64" s="1"/>
  <c r="G146" i="64"/>
  <c r="Q146" i="64" s="1"/>
  <c r="K145" i="64"/>
  <c r="M145" i="64" s="1"/>
  <c r="G145" i="64"/>
  <c r="N145" i="64" s="1"/>
  <c r="P144" i="64"/>
  <c r="N144" i="64"/>
  <c r="M144" i="64"/>
  <c r="O144" i="64" s="1"/>
  <c r="K144" i="64"/>
  <c r="G144" i="64"/>
  <c r="Q144" i="64" s="1"/>
  <c r="K143" i="64"/>
  <c r="M143" i="64" s="1"/>
  <c r="G143" i="64"/>
  <c r="Q142" i="64"/>
  <c r="P142" i="64"/>
  <c r="K142" i="64"/>
  <c r="M142" i="64" s="1"/>
  <c r="G142" i="64"/>
  <c r="N142" i="64" s="1"/>
  <c r="K141" i="64"/>
  <c r="M141" i="64" s="1"/>
  <c r="G141" i="64"/>
  <c r="Q141" i="64" s="1"/>
  <c r="P140" i="64"/>
  <c r="K140" i="64"/>
  <c r="M140" i="64" s="1"/>
  <c r="G140" i="64"/>
  <c r="Q140" i="64" s="1"/>
  <c r="K139" i="64"/>
  <c r="M139" i="64" s="1"/>
  <c r="G139" i="64"/>
  <c r="Q139" i="64" s="1"/>
  <c r="P138" i="64"/>
  <c r="K138" i="64"/>
  <c r="M138" i="64" s="1"/>
  <c r="G138" i="64"/>
  <c r="K137" i="64"/>
  <c r="M137" i="64" s="1"/>
  <c r="O137" i="64" s="1"/>
  <c r="G137" i="64"/>
  <c r="K136" i="64"/>
  <c r="M136" i="64" s="1"/>
  <c r="G136" i="64"/>
  <c r="Q135" i="64"/>
  <c r="K135" i="64"/>
  <c r="M135" i="64" s="1"/>
  <c r="O135" i="64" s="1"/>
  <c r="G135" i="64"/>
  <c r="N135" i="64" s="1"/>
  <c r="K134" i="64"/>
  <c r="M134" i="64" s="1"/>
  <c r="G134" i="64"/>
  <c r="K133" i="64"/>
  <c r="M133" i="64" s="1"/>
  <c r="O133" i="64" s="1"/>
  <c r="G133" i="64"/>
  <c r="P132" i="64"/>
  <c r="K132" i="64"/>
  <c r="M132" i="64" s="1"/>
  <c r="O132" i="64" s="1"/>
  <c r="G132" i="64"/>
  <c r="Q132" i="64" s="1"/>
  <c r="M131" i="64"/>
  <c r="K131" i="64"/>
  <c r="G131" i="64"/>
  <c r="Q130" i="64"/>
  <c r="K130" i="64"/>
  <c r="M130" i="64" s="1"/>
  <c r="G130" i="64"/>
  <c r="N130" i="64" s="1"/>
  <c r="K129" i="64"/>
  <c r="M129" i="64" s="1"/>
  <c r="G129" i="64"/>
  <c r="Q129" i="64" s="1"/>
  <c r="P128" i="64"/>
  <c r="N128" i="64"/>
  <c r="K128" i="64"/>
  <c r="M128" i="64" s="1"/>
  <c r="G128" i="64"/>
  <c r="Q128" i="64" s="1"/>
  <c r="M127" i="64"/>
  <c r="K127" i="64"/>
  <c r="G127" i="64"/>
  <c r="Q127" i="64" s="1"/>
  <c r="K126" i="64"/>
  <c r="M126" i="64" s="1"/>
  <c r="G126" i="64"/>
  <c r="Q126" i="64" s="1"/>
  <c r="K125" i="64"/>
  <c r="M125" i="64" s="1"/>
  <c r="G125" i="64"/>
  <c r="Q124" i="64"/>
  <c r="N124" i="64"/>
  <c r="K124" i="64"/>
  <c r="M124" i="64" s="1"/>
  <c r="O124" i="64" s="1"/>
  <c r="G124" i="64"/>
  <c r="P124" i="64" s="1"/>
  <c r="K123" i="64"/>
  <c r="M123" i="64" s="1"/>
  <c r="G123" i="64"/>
  <c r="Q122" i="64"/>
  <c r="P122" i="64"/>
  <c r="N122" i="64"/>
  <c r="K122" i="64"/>
  <c r="M122" i="64" s="1"/>
  <c r="O122" i="64" s="1"/>
  <c r="G122" i="64"/>
  <c r="K121" i="64"/>
  <c r="M121" i="64" s="1"/>
  <c r="G121" i="64"/>
  <c r="Q121" i="64" s="1"/>
  <c r="K120" i="64"/>
  <c r="M120" i="64" s="1"/>
  <c r="G120" i="64"/>
  <c r="K119" i="64"/>
  <c r="M119" i="64" s="1"/>
  <c r="G119" i="64"/>
  <c r="K118" i="64"/>
  <c r="M118" i="64" s="1"/>
  <c r="G118" i="64"/>
  <c r="Q118" i="64" s="1"/>
  <c r="K117" i="64"/>
  <c r="M117" i="64" s="1"/>
  <c r="G117" i="64"/>
  <c r="Q117" i="64" s="1"/>
  <c r="K116" i="64"/>
  <c r="M116" i="64" s="1"/>
  <c r="G116" i="64"/>
  <c r="Q115" i="64"/>
  <c r="P115" i="64"/>
  <c r="K115" i="64"/>
  <c r="M115" i="64" s="1"/>
  <c r="G115" i="64"/>
  <c r="O115" i="64" s="1"/>
  <c r="K114" i="64"/>
  <c r="M114" i="64" s="1"/>
  <c r="G114" i="64"/>
  <c r="N114" i="64" s="1"/>
  <c r="Q113" i="64"/>
  <c r="P113" i="64"/>
  <c r="N113" i="64"/>
  <c r="K113" i="64"/>
  <c r="M113" i="64" s="1"/>
  <c r="O113" i="64" s="1"/>
  <c r="G113" i="64"/>
  <c r="K112" i="64"/>
  <c r="M112" i="64" s="1"/>
  <c r="O112" i="64" s="1"/>
  <c r="G112" i="64"/>
  <c r="Q112" i="64" s="1"/>
  <c r="K111" i="64"/>
  <c r="M111" i="64" s="1"/>
  <c r="G111" i="64"/>
  <c r="N111" i="64" s="1"/>
  <c r="K110" i="64"/>
  <c r="M110" i="64" s="1"/>
  <c r="G110" i="64"/>
  <c r="G103" i="64"/>
  <c r="B102" i="64"/>
  <c r="L97" i="64"/>
  <c r="L313" i="64" s="1"/>
  <c r="J97" i="64"/>
  <c r="J313" i="64" s="1"/>
  <c r="I97" i="64"/>
  <c r="I313" i="64" s="1"/>
  <c r="K96" i="64"/>
  <c r="M96" i="64" s="1"/>
  <c r="G96" i="64"/>
  <c r="Q96" i="64" s="1"/>
  <c r="K95" i="64"/>
  <c r="M95" i="64" s="1"/>
  <c r="G95" i="64"/>
  <c r="Q95" i="64" s="1"/>
  <c r="N94" i="64"/>
  <c r="K94" i="64"/>
  <c r="M94" i="64" s="1"/>
  <c r="G94" i="64"/>
  <c r="Q93" i="64"/>
  <c r="P93" i="64"/>
  <c r="N93" i="64"/>
  <c r="K93" i="64"/>
  <c r="M93" i="64" s="1"/>
  <c r="G93" i="64"/>
  <c r="K92" i="64"/>
  <c r="M92" i="64" s="1"/>
  <c r="G92" i="64"/>
  <c r="N92" i="64" s="1"/>
  <c r="P91" i="64"/>
  <c r="N91" i="64"/>
  <c r="K91" i="64"/>
  <c r="M91" i="64" s="1"/>
  <c r="O91" i="64" s="1"/>
  <c r="G91" i="64"/>
  <c r="Q91" i="64" s="1"/>
  <c r="K90" i="64"/>
  <c r="M90" i="64" s="1"/>
  <c r="O90" i="64" s="1"/>
  <c r="G90" i="64"/>
  <c r="Q90" i="64" s="1"/>
  <c r="Q89" i="64"/>
  <c r="P89" i="64"/>
  <c r="M89" i="64"/>
  <c r="O89" i="64" s="1"/>
  <c r="K89" i="64"/>
  <c r="G89" i="64"/>
  <c r="N89" i="64" s="1"/>
  <c r="Q88" i="64"/>
  <c r="P88" i="64"/>
  <c r="K88" i="64"/>
  <c r="M88" i="64" s="1"/>
  <c r="O88" i="64" s="1"/>
  <c r="G88" i="64"/>
  <c r="N88" i="64" s="1"/>
  <c r="K87" i="64"/>
  <c r="M87" i="64" s="1"/>
  <c r="G87" i="64"/>
  <c r="Q87" i="64" s="1"/>
  <c r="K86" i="64"/>
  <c r="M86" i="64" s="1"/>
  <c r="G86" i="64"/>
  <c r="N86" i="64" s="1"/>
  <c r="P85" i="64"/>
  <c r="N85" i="64"/>
  <c r="M85" i="64"/>
  <c r="O85" i="64" s="1"/>
  <c r="K85" i="64"/>
  <c r="G85" i="64"/>
  <c r="Q85" i="64" s="1"/>
  <c r="K84" i="64"/>
  <c r="M84" i="64" s="1"/>
  <c r="G84" i="64"/>
  <c r="Q84" i="64" s="1"/>
  <c r="O83" i="64"/>
  <c r="K83" i="64"/>
  <c r="M83" i="64" s="1"/>
  <c r="G83" i="64"/>
  <c r="N83" i="64" s="1"/>
  <c r="K82" i="64"/>
  <c r="M82" i="64" s="1"/>
  <c r="G82" i="64"/>
  <c r="P81" i="64"/>
  <c r="N81" i="64"/>
  <c r="M81" i="64"/>
  <c r="O81" i="64" s="1"/>
  <c r="K81" i="64"/>
  <c r="G81" i="64"/>
  <c r="Q81" i="64" s="1"/>
  <c r="M80" i="64"/>
  <c r="O80" i="64" s="1"/>
  <c r="K80" i="64"/>
  <c r="G80" i="64"/>
  <c r="K79" i="64"/>
  <c r="M79" i="64" s="1"/>
  <c r="G79" i="64"/>
  <c r="Q79" i="64" s="1"/>
  <c r="K78" i="64"/>
  <c r="M78" i="64" s="1"/>
  <c r="G78" i="64"/>
  <c r="Q77" i="64"/>
  <c r="P77" i="64"/>
  <c r="N77" i="64"/>
  <c r="K77" i="64"/>
  <c r="M77" i="64" s="1"/>
  <c r="O77" i="64" s="1"/>
  <c r="G77" i="64"/>
  <c r="K76" i="64"/>
  <c r="M76" i="64" s="1"/>
  <c r="G76" i="64"/>
  <c r="Q75" i="64"/>
  <c r="P75" i="64"/>
  <c r="N75" i="64"/>
  <c r="K75" i="64"/>
  <c r="M75" i="64" s="1"/>
  <c r="G75" i="64"/>
  <c r="Q74" i="64"/>
  <c r="N74" i="64"/>
  <c r="K74" i="64"/>
  <c r="M74" i="64" s="1"/>
  <c r="G74" i="64"/>
  <c r="K73" i="64"/>
  <c r="M73" i="64" s="1"/>
  <c r="G73" i="64"/>
  <c r="Q73" i="64" s="1"/>
  <c r="K72" i="64"/>
  <c r="M72" i="64" s="1"/>
  <c r="G72" i="64"/>
  <c r="Q72" i="64" s="1"/>
  <c r="M71" i="64"/>
  <c r="K71" i="64"/>
  <c r="G71" i="64"/>
  <c r="N71" i="64" s="1"/>
  <c r="K70" i="64"/>
  <c r="M70" i="64" s="1"/>
  <c r="G70" i="64"/>
  <c r="P69" i="64"/>
  <c r="N69" i="64"/>
  <c r="K69" i="64"/>
  <c r="M69" i="64" s="1"/>
  <c r="O69" i="64" s="1"/>
  <c r="G69" i="64"/>
  <c r="Q69" i="64" s="1"/>
  <c r="Q68" i="64"/>
  <c r="P68" i="64"/>
  <c r="M68" i="64"/>
  <c r="K68" i="64"/>
  <c r="G68" i="64"/>
  <c r="M67" i="64"/>
  <c r="K67" i="64"/>
  <c r="G67" i="64"/>
  <c r="Q67" i="64" s="1"/>
  <c r="K66" i="64"/>
  <c r="M66" i="64" s="1"/>
  <c r="G66" i="64"/>
  <c r="Q66" i="64" s="1"/>
  <c r="K65" i="64"/>
  <c r="M65" i="64" s="1"/>
  <c r="G65" i="64"/>
  <c r="K64" i="64"/>
  <c r="M64" i="64" s="1"/>
  <c r="G64" i="64"/>
  <c r="Q63" i="64"/>
  <c r="P63" i="64"/>
  <c r="K63" i="64"/>
  <c r="M63" i="64" s="1"/>
  <c r="O63" i="64" s="1"/>
  <c r="G63" i="64"/>
  <c r="N63" i="64" s="1"/>
  <c r="K62" i="64"/>
  <c r="M62" i="64" s="1"/>
  <c r="G62" i="64"/>
  <c r="Q62" i="64" s="1"/>
  <c r="K61" i="64"/>
  <c r="M61" i="64" s="1"/>
  <c r="G61" i="64"/>
  <c r="O61" i="64" s="1"/>
  <c r="Q60" i="64"/>
  <c r="N60" i="64"/>
  <c r="K60" i="64"/>
  <c r="M60" i="64" s="1"/>
  <c r="G60" i="64"/>
  <c r="M59" i="64"/>
  <c r="K59" i="64"/>
  <c r="G59" i="64"/>
  <c r="P59" i="64" s="1"/>
  <c r="K58" i="64"/>
  <c r="M58" i="64" s="1"/>
  <c r="G58" i="64"/>
  <c r="P57" i="64"/>
  <c r="N57" i="64"/>
  <c r="K57" i="64"/>
  <c r="M57" i="64" s="1"/>
  <c r="G57" i="64"/>
  <c r="Q57" i="64" s="1"/>
  <c r="K56" i="64"/>
  <c r="M56" i="64" s="1"/>
  <c r="G56" i="64"/>
  <c r="K55" i="64"/>
  <c r="M55" i="64" s="1"/>
  <c r="G55" i="64"/>
  <c r="K54" i="64"/>
  <c r="M54" i="64" s="1"/>
  <c r="G54" i="64"/>
  <c r="P53" i="64"/>
  <c r="K53" i="64"/>
  <c r="M53" i="64" s="1"/>
  <c r="O53" i="64" s="1"/>
  <c r="G53" i="64"/>
  <c r="Q53" i="64" s="1"/>
  <c r="K52" i="64"/>
  <c r="M52" i="64" s="1"/>
  <c r="G52" i="64"/>
  <c r="Q51" i="64"/>
  <c r="P51" i="64"/>
  <c r="N51" i="64"/>
  <c r="K51" i="64"/>
  <c r="M51" i="64" s="1"/>
  <c r="O51" i="64" s="1"/>
  <c r="G51" i="64"/>
  <c r="K50" i="64"/>
  <c r="M50" i="64" s="1"/>
  <c r="O50" i="64" s="1"/>
  <c r="G50" i="64"/>
  <c r="Q50" i="64" s="1"/>
  <c r="K49" i="64"/>
  <c r="M49" i="64" s="1"/>
  <c r="G49" i="64"/>
  <c r="P48" i="64"/>
  <c r="N48" i="64"/>
  <c r="K48" i="64"/>
  <c r="M48" i="64" s="1"/>
  <c r="G48" i="64"/>
  <c r="Q48" i="64" s="1"/>
  <c r="N47" i="64"/>
  <c r="K47" i="64"/>
  <c r="M47" i="64" s="1"/>
  <c r="O47" i="64" s="1"/>
  <c r="G47" i="64"/>
  <c r="Q47" i="64" s="1"/>
  <c r="K46" i="64"/>
  <c r="M46" i="64" s="1"/>
  <c r="G46" i="64"/>
  <c r="Q45" i="64"/>
  <c r="P45" i="64"/>
  <c r="K45" i="64"/>
  <c r="M45" i="64" s="1"/>
  <c r="O45" i="64" s="1"/>
  <c r="G45" i="64"/>
  <c r="N45" i="64" s="1"/>
  <c r="K44" i="64"/>
  <c r="M44" i="64" s="1"/>
  <c r="O44" i="64" s="1"/>
  <c r="G44" i="64"/>
  <c r="N44" i="64" s="1"/>
  <c r="K43" i="64"/>
  <c r="M43" i="64" s="1"/>
  <c r="G43" i="64"/>
  <c r="P43" i="64" s="1"/>
  <c r="K42" i="64"/>
  <c r="M42" i="64" s="1"/>
  <c r="O42" i="64" s="1"/>
  <c r="G42" i="64"/>
  <c r="P42" i="64" s="1"/>
  <c r="K41" i="64"/>
  <c r="M41" i="64" s="1"/>
  <c r="O41" i="64" s="1"/>
  <c r="G41" i="64"/>
  <c r="Q41" i="64" s="1"/>
  <c r="N40" i="64"/>
  <c r="K40" i="64"/>
  <c r="M40" i="64" s="1"/>
  <c r="O40" i="64" s="1"/>
  <c r="G40" i="64"/>
  <c r="K39" i="64"/>
  <c r="M39" i="64" s="1"/>
  <c r="G39" i="64"/>
  <c r="Q39" i="64" s="1"/>
  <c r="M38" i="64"/>
  <c r="K38" i="64"/>
  <c r="G38" i="64"/>
  <c r="Q38" i="64" s="1"/>
  <c r="K37" i="64"/>
  <c r="M37" i="64" s="1"/>
  <c r="G37" i="64"/>
  <c r="N37" i="64" s="1"/>
  <c r="K36" i="64"/>
  <c r="M36" i="64" s="1"/>
  <c r="G36" i="64"/>
  <c r="N36" i="64" s="1"/>
  <c r="K35" i="64"/>
  <c r="M35" i="64" s="1"/>
  <c r="G35" i="64"/>
  <c r="Q34" i="64"/>
  <c r="P34" i="64"/>
  <c r="K34" i="64"/>
  <c r="M34" i="64" s="1"/>
  <c r="O34" i="64" s="1"/>
  <c r="G34" i="64"/>
  <c r="N34" i="64" s="1"/>
  <c r="K33" i="64"/>
  <c r="M33" i="64" s="1"/>
  <c r="G33" i="64"/>
  <c r="Q32" i="64"/>
  <c r="M32" i="64"/>
  <c r="K32" i="64"/>
  <c r="G32" i="64"/>
  <c r="K31" i="64"/>
  <c r="M31" i="64" s="1"/>
  <c r="O31" i="64" s="1"/>
  <c r="G31" i="64"/>
  <c r="Q31" i="64" s="1"/>
  <c r="K30" i="64"/>
  <c r="M30" i="64" s="1"/>
  <c r="G30" i="64"/>
  <c r="N30" i="64" s="1"/>
  <c r="Q29" i="64"/>
  <c r="P29" i="64"/>
  <c r="N29" i="64"/>
  <c r="K29" i="64"/>
  <c r="M29" i="64" s="1"/>
  <c r="O29" i="64" s="1"/>
  <c r="G29" i="64"/>
  <c r="P28" i="64"/>
  <c r="N28" i="64"/>
  <c r="M28" i="64"/>
  <c r="O28" i="64" s="1"/>
  <c r="K28" i="64"/>
  <c r="G28" i="64"/>
  <c r="Q28" i="64" s="1"/>
  <c r="K27" i="64"/>
  <c r="M27" i="64" s="1"/>
  <c r="G27" i="64"/>
  <c r="Q27" i="64" s="1"/>
  <c r="K26" i="64"/>
  <c r="M26" i="64" s="1"/>
  <c r="O26" i="64" s="1"/>
  <c r="G26" i="64"/>
  <c r="Q26" i="64" s="1"/>
  <c r="K25" i="64"/>
  <c r="M25" i="64" s="1"/>
  <c r="G25" i="64"/>
  <c r="O25" i="64" s="1"/>
  <c r="Q24" i="64"/>
  <c r="P24" i="64"/>
  <c r="N24" i="64"/>
  <c r="K24" i="64"/>
  <c r="M24" i="64" s="1"/>
  <c r="O24" i="64" s="1"/>
  <c r="G24" i="64"/>
  <c r="K23" i="64"/>
  <c r="M23" i="64" s="1"/>
  <c r="G23" i="64"/>
  <c r="P23" i="64" s="1"/>
  <c r="K22" i="64"/>
  <c r="M22" i="64" s="1"/>
  <c r="G22" i="64"/>
  <c r="K21" i="64"/>
  <c r="M21" i="64" s="1"/>
  <c r="G21" i="64"/>
  <c r="Q21" i="64" s="1"/>
  <c r="Q20" i="64"/>
  <c r="P20" i="64"/>
  <c r="K20" i="64"/>
  <c r="M20" i="64" s="1"/>
  <c r="G20" i="64"/>
  <c r="N20" i="64" s="1"/>
  <c r="K19" i="64"/>
  <c r="M19" i="64" s="1"/>
  <c r="G19" i="64"/>
  <c r="K18" i="64"/>
  <c r="M18" i="64" s="1"/>
  <c r="G18" i="64"/>
  <c r="Q17" i="64"/>
  <c r="P17" i="64"/>
  <c r="N17" i="64"/>
  <c r="K17" i="64"/>
  <c r="M17" i="64" s="1"/>
  <c r="O17" i="64" s="1"/>
  <c r="G17" i="64"/>
  <c r="Q16" i="64"/>
  <c r="P16" i="64"/>
  <c r="N16" i="64"/>
  <c r="K16" i="64"/>
  <c r="M16" i="64" s="1"/>
  <c r="O16" i="64" s="1"/>
  <c r="G16" i="64"/>
  <c r="K15" i="64"/>
  <c r="M15" i="64" s="1"/>
  <c r="G15" i="64"/>
  <c r="N15" i="64" s="1"/>
  <c r="K14" i="64"/>
  <c r="M14" i="64" s="1"/>
  <c r="G14" i="64"/>
  <c r="N14" i="64" s="1"/>
  <c r="K13" i="64"/>
  <c r="M13" i="64" s="1"/>
  <c r="G13" i="64"/>
  <c r="K12" i="64"/>
  <c r="M12" i="64" s="1"/>
  <c r="G12" i="64"/>
  <c r="Q12" i="64" s="1"/>
  <c r="K11" i="64"/>
  <c r="M11" i="64" s="1"/>
  <c r="G11" i="64"/>
  <c r="Q11" i="64" s="1"/>
  <c r="K10" i="64"/>
  <c r="M10" i="64" s="1"/>
  <c r="K9" i="64"/>
  <c r="M9" i="64" s="1"/>
  <c r="G9" i="64"/>
  <c r="J2" i="64"/>
  <c r="J1" i="64"/>
  <c r="G305" i="64" s="1"/>
  <c r="B104" i="64" l="1"/>
  <c r="B198" i="64" s="1"/>
  <c r="B323" i="64" s="1"/>
  <c r="B3" i="64"/>
  <c r="B97" i="64" s="1"/>
  <c r="B313" i="64" s="1"/>
  <c r="Q65" i="64"/>
  <c r="P65" i="64"/>
  <c r="N65" i="64"/>
  <c r="O79" i="64"/>
  <c r="O92" i="64"/>
  <c r="P137" i="64"/>
  <c r="N137" i="64"/>
  <c r="Q137" i="64"/>
  <c r="Q9" i="64"/>
  <c r="F10" i="64"/>
  <c r="G10" i="64" s="1"/>
  <c r="P10" i="64" s="1"/>
  <c r="Q22" i="64"/>
  <c r="P22" i="64"/>
  <c r="N22" i="64"/>
  <c r="Q49" i="64"/>
  <c r="P49" i="64"/>
  <c r="N49" i="64"/>
  <c r="P133" i="64"/>
  <c r="Q133" i="64"/>
  <c r="G198" i="64"/>
  <c r="O198" i="64" s="1"/>
  <c r="Q244" i="64"/>
  <c r="P244" i="64"/>
  <c r="O244" i="64"/>
  <c r="N244" i="64"/>
  <c r="N133" i="64"/>
  <c r="N190" i="64"/>
  <c r="P190" i="64"/>
  <c r="Q190" i="64"/>
  <c r="O27" i="64"/>
  <c r="O84" i="64"/>
  <c r="P87" i="64"/>
  <c r="P219" i="64"/>
  <c r="Q219" i="64"/>
  <c r="O287" i="64"/>
  <c r="Q287" i="64"/>
  <c r="P287" i="64"/>
  <c r="Q33" i="64"/>
  <c r="P33" i="64"/>
  <c r="N33" i="64"/>
  <c r="P18" i="64"/>
  <c r="Q18" i="64"/>
  <c r="N18" i="64"/>
  <c r="Q37" i="64"/>
  <c r="P73" i="64"/>
  <c r="P55" i="64"/>
  <c r="Q55" i="64"/>
  <c r="O67" i="64"/>
  <c r="N84" i="64"/>
  <c r="Q143" i="64"/>
  <c r="P143" i="64"/>
  <c r="O143" i="64"/>
  <c r="N258" i="64"/>
  <c r="Q258" i="64"/>
  <c r="P258" i="64"/>
  <c r="P267" i="64"/>
  <c r="Q267" i="64"/>
  <c r="Q82" i="64"/>
  <c r="P82" i="64"/>
  <c r="N82" i="64"/>
  <c r="Q293" i="64"/>
  <c r="N293" i="64"/>
  <c r="P293" i="64"/>
  <c r="O293" i="64"/>
  <c r="P79" i="64"/>
  <c r="N67" i="64"/>
  <c r="N70" i="64"/>
  <c r="P70" i="64"/>
  <c r="P84" i="64"/>
  <c r="Q110" i="64"/>
  <c r="P110" i="64"/>
  <c r="N131" i="64"/>
  <c r="O131" i="64"/>
  <c r="Q131" i="64"/>
  <c r="P131" i="64"/>
  <c r="N168" i="64"/>
  <c r="Q168" i="64"/>
  <c r="P168" i="64"/>
  <c r="Q186" i="64"/>
  <c r="P186" i="64"/>
  <c r="O258" i="64"/>
  <c r="O267" i="64"/>
  <c r="O82" i="64"/>
  <c r="Q14" i="64"/>
  <c r="P37" i="64"/>
  <c r="P171" i="64"/>
  <c r="Q171" i="64"/>
  <c r="Q46" i="64"/>
  <c r="O46" i="64"/>
  <c r="N42" i="64"/>
  <c r="O55" i="64"/>
  <c r="Q35" i="64"/>
  <c r="P35" i="64"/>
  <c r="N35" i="64"/>
  <c r="N55" i="64"/>
  <c r="P67" i="64"/>
  <c r="O168" i="64"/>
  <c r="O186" i="64"/>
  <c r="N267" i="64"/>
  <c r="Q275" i="64"/>
  <c r="P275" i="64"/>
  <c r="N275" i="64"/>
  <c r="N287" i="64"/>
  <c r="O240" i="64"/>
  <c r="P27" i="64"/>
  <c r="Q42" i="64"/>
  <c r="N148" i="64"/>
  <c r="Q148" i="64"/>
  <c r="O173" i="64"/>
  <c r="Q173" i="64"/>
  <c r="P173" i="64"/>
  <c r="N186" i="64"/>
  <c r="N224" i="64"/>
  <c r="Q224" i="64"/>
  <c r="P224" i="64"/>
  <c r="O224" i="64"/>
  <c r="O275" i="64"/>
  <c r="Q255" i="64"/>
  <c r="P255" i="64"/>
  <c r="N255" i="64"/>
  <c r="O264" i="64"/>
  <c r="N79" i="64"/>
  <c r="O22" i="64"/>
  <c r="O33" i="64"/>
  <c r="Q61" i="64"/>
  <c r="N155" i="64"/>
  <c r="Q155" i="64"/>
  <c r="P155" i="64"/>
  <c r="O269" i="64"/>
  <c r="N27" i="64"/>
  <c r="O35" i="64"/>
  <c r="N110" i="64"/>
  <c r="P40" i="64"/>
  <c r="Q40" i="64"/>
  <c r="O48" i="64"/>
  <c r="Q120" i="64"/>
  <c r="P120" i="64"/>
  <c r="O120" i="64"/>
  <c r="N120" i="64"/>
  <c r="Q162" i="64"/>
  <c r="O162" i="64"/>
  <c r="P162" i="64"/>
  <c r="P196" i="64"/>
  <c r="Q246" i="64"/>
  <c r="P246" i="64"/>
  <c r="N246" i="64"/>
  <c r="N272" i="64"/>
  <c r="Q272" i="64"/>
  <c r="P272" i="64"/>
  <c r="O65" i="64"/>
  <c r="O180" i="64"/>
  <c r="O216" i="64"/>
  <c r="O52" i="64"/>
  <c r="O111" i="64"/>
  <c r="N126" i="64"/>
  <c r="O141" i="64"/>
  <c r="N180" i="64"/>
  <c r="O184" i="64"/>
  <c r="O187" i="64"/>
  <c r="O194" i="64"/>
  <c r="O236" i="64"/>
  <c r="O249" i="64"/>
  <c r="O265" i="64"/>
  <c r="N62" i="64"/>
  <c r="N90" i="64"/>
  <c r="P111" i="64"/>
  <c r="P117" i="64"/>
  <c r="P126" i="64"/>
  <c r="P129" i="64"/>
  <c r="N141" i="64"/>
  <c r="N146" i="64"/>
  <c r="N153" i="64"/>
  <c r="N177" i="64"/>
  <c r="P180" i="64"/>
  <c r="N184" i="64"/>
  <c r="N187" i="64"/>
  <c r="N194" i="64"/>
  <c r="N222" i="64"/>
  <c r="O227" i="64"/>
  <c r="P236" i="64"/>
  <c r="P249" i="64"/>
  <c r="P265" i="64"/>
  <c r="N270" i="64"/>
  <c r="P278" i="64"/>
  <c r="O126" i="64"/>
  <c r="N59" i="64"/>
  <c r="P90" i="64"/>
  <c r="J343" i="64"/>
  <c r="Q111" i="64"/>
  <c r="P141" i="64"/>
  <c r="P146" i="64"/>
  <c r="O153" i="64"/>
  <c r="O177" i="64"/>
  <c r="P184" i="64"/>
  <c r="P187" i="64"/>
  <c r="P194" i="64"/>
  <c r="P222" i="64"/>
  <c r="N227" i="64"/>
  <c r="Q236" i="64"/>
  <c r="N239" i="64"/>
  <c r="Q249" i="64"/>
  <c r="Q265" i="64"/>
  <c r="P270" i="64"/>
  <c r="P291" i="64"/>
  <c r="N26" i="64"/>
  <c r="N31" i="64"/>
  <c r="O36" i="64"/>
  <c r="O38" i="64"/>
  <c r="N41" i="64"/>
  <c r="P44" i="64"/>
  <c r="N53" i="64"/>
  <c r="N132" i="64"/>
  <c r="P135" i="64"/>
  <c r="O150" i="64"/>
  <c r="P153" i="64"/>
  <c r="N156" i="64"/>
  <c r="P177" i="64"/>
  <c r="P227" i="64"/>
  <c r="O239" i="64"/>
  <c r="O253" i="64"/>
  <c r="O282" i="64"/>
  <c r="Q291" i="64"/>
  <c r="N294" i="64"/>
  <c r="P297" i="64"/>
  <c r="M344" i="64"/>
  <c r="O18" i="64"/>
  <c r="N38" i="64"/>
  <c r="P31" i="64"/>
  <c r="N115" i="64"/>
  <c r="O234" i="64"/>
  <c r="P239" i="64"/>
  <c r="N253" i="64"/>
  <c r="N263" i="64"/>
  <c r="N282" i="64"/>
  <c r="P294" i="64"/>
  <c r="Q297" i="64"/>
  <c r="O255" i="64"/>
  <c r="P12" i="64"/>
  <c r="P26" i="64"/>
  <c r="P36" i="64"/>
  <c r="P38" i="64"/>
  <c r="P41" i="64"/>
  <c r="Q44" i="64"/>
  <c r="O20" i="64"/>
  <c r="Q36" i="64"/>
  <c r="P47" i="64"/>
  <c r="O57" i="64"/>
  <c r="O75" i="64"/>
  <c r="O142" i="64"/>
  <c r="Q10" i="64"/>
  <c r="N9" i="64"/>
  <c r="P9" i="64"/>
  <c r="B205" i="64"/>
  <c r="B299" i="64" s="1"/>
  <c r="B333" i="64" s="1"/>
  <c r="M198" i="64"/>
  <c r="M323" i="64" s="1"/>
  <c r="M325" i="64" s="1"/>
  <c r="O110" i="64"/>
  <c r="M97" i="64"/>
  <c r="M313" i="64" s="1"/>
  <c r="O9" i="64"/>
  <c r="K97" i="64"/>
  <c r="K313" i="64" s="1"/>
  <c r="Q189" i="64"/>
  <c r="P189" i="64"/>
  <c r="O189" i="64"/>
  <c r="J103" i="64"/>
  <c r="J204" i="64"/>
  <c r="P58" i="64"/>
  <c r="O58" i="64"/>
  <c r="L315" i="64"/>
  <c r="L345" i="64" s="1"/>
  <c r="L343" i="64"/>
  <c r="Q165" i="64"/>
  <c r="P165" i="64"/>
  <c r="O13" i="64"/>
  <c r="Q19" i="64"/>
  <c r="P19" i="64"/>
  <c r="N39" i="64"/>
  <c r="Q119" i="64"/>
  <c r="P119" i="64"/>
  <c r="O179" i="64"/>
  <c r="N179" i="64"/>
  <c r="N56" i="64"/>
  <c r="Q56" i="64"/>
  <c r="P56" i="64"/>
  <c r="Q154" i="64"/>
  <c r="O154" i="64"/>
  <c r="O15" i="64"/>
  <c r="N21" i="64"/>
  <c r="Q25" i="64"/>
  <c r="P39" i="64"/>
  <c r="Q43" i="64"/>
  <c r="P52" i="64"/>
  <c r="Q52" i="64"/>
  <c r="P54" i="64"/>
  <c r="N54" i="64"/>
  <c r="Q54" i="64"/>
  <c r="N58" i="64"/>
  <c r="O139" i="64"/>
  <c r="O149" i="64"/>
  <c r="N149" i="64"/>
  <c r="Q149" i="64"/>
  <c r="P149" i="64"/>
  <c r="O152" i="64"/>
  <c r="N152" i="64"/>
  <c r="N161" i="64"/>
  <c r="N163" i="64"/>
  <c r="N165" i="64"/>
  <c r="P179" i="64"/>
  <c r="O217" i="64"/>
  <c r="N237" i="64"/>
  <c r="P237" i="64"/>
  <c r="O237" i="64"/>
  <c r="Q237" i="64"/>
  <c r="Q252" i="64"/>
  <c r="P252" i="64"/>
  <c r="O252" i="64"/>
  <c r="N252" i="64"/>
  <c r="G306" i="64"/>
  <c r="N13" i="64"/>
  <c r="P15" i="64"/>
  <c r="N19" i="64"/>
  <c r="Q58" i="64"/>
  <c r="N68" i="64"/>
  <c r="O68" i="64"/>
  <c r="P72" i="64"/>
  <c r="P96" i="64"/>
  <c r="O96" i="64"/>
  <c r="N96" i="64"/>
  <c r="Q114" i="64"/>
  <c r="P114" i="64"/>
  <c r="O114" i="64"/>
  <c r="N119" i="64"/>
  <c r="Q134" i="64"/>
  <c r="P134" i="64"/>
  <c r="N134" i="64"/>
  <c r="P139" i="64"/>
  <c r="N154" i="64"/>
  <c r="O161" i="64"/>
  <c r="O163" i="64"/>
  <c r="O165" i="64"/>
  <c r="Q179" i="64"/>
  <c r="O182" i="64"/>
  <c r="Q185" i="64"/>
  <c r="P185" i="64"/>
  <c r="O185" i="64"/>
  <c r="N185" i="64"/>
  <c r="O212" i="64"/>
  <c r="N212" i="64"/>
  <c r="P283" i="64"/>
  <c r="O283" i="64"/>
  <c r="N283" i="64"/>
  <c r="Q298" i="64"/>
  <c r="P298" i="64"/>
  <c r="N11" i="64"/>
  <c r="P13" i="64"/>
  <c r="Q15" i="64"/>
  <c r="O19" i="64"/>
  <c r="N32" i="64"/>
  <c r="P32" i="64"/>
  <c r="O32" i="64"/>
  <c r="O56" i="64"/>
  <c r="Q59" i="64"/>
  <c r="O59" i="64"/>
  <c r="N61" i="64"/>
  <c r="N80" i="64"/>
  <c r="Q80" i="64"/>
  <c r="P80" i="64"/>
  <c r="O117" i="64"/>
  <c r="N117" i="64"/>
  <c r="O119" i="64"/>
  <c r="P127" i="64"/>
  <c r="O127" i="64"/>
  <c r="N127" i="64"/>
  <c r="O140" i="64"/>
  <c r="N140" i="64"/>
  <c r="P154" i="64"/>
  <c r="O159" i="64"/>
  <c r="P161" i="64"/>
  <c r="P163" i="64"/>
  <c r="P182" i="64"/>
  <c r="Q193" i="64"/>
  <c r="P193" i="64"/>
  <c r="O193" i="64"/>
  <c r="N193" i="64"/>
  <c r="K198" i="64"/>
  <c r="K323" i="64" s="1"/>
  <c r="K325" i="64" s="1"/>
  <c r="N243" i="64"/>
  <c r="Q243" i="64"/>
  <c r="P259" i="64"/>
  <c r="O259" i="64"/>
  <c r="Q259" i="64"/>
  <c r="N259" i="64"/>
  <c r="O11" i="64"/>
  <c r="Q13" i="64"/>
  <c r="P30" i="64"/>
  <c r="Q30" i="64"/>
  <c r="O30" i="64"/>
  <c r="N46" i="64"/>
  <c r="N50" i="64"/>
  <c r="N52" i="64"/>
  <c r="O54" i="64"/>
  <c r="P61" i="64"/>
  <c r="P66" i="64"/>
  <c r="N66" i="64"/>
  <c r="O66" i="64"/>
  <c r="O70" i="64"/>
  <c r="O73" i="64"/>
  <c r="N73" i="64"/>
  <c r="O87" i="64"/>
  <c r="N87" i="64"/>
  <c r="N112" i="64"/>
  <c r="P130" i="64"/>
  <c r="O130" i="64"/>
  <c r="O134" i="64"/>
  <c r="Q150" i="64"/>
  <c r="N150" i="64"/>
  <c r="P152" i="64"/>
  <c r="P159" i="64"/>
  <c r="Q182" i="64"/>
  <c r="P212" i="64"/>
  <c r="Q240" i="64"/>
  <c r="P240" i="64"/>
  <c r="N240" i="64"/>
  <c r="Q250" i="64"/>
  <c r="P250" i="64"/>
  <c r="O250" i="64"/>
  <c r="N250" i="64"/>
  <c r="P256" i="64"/>
  <c r="O256" i="64"/>
  <c r="N256" i="64"/>
  <c r="Q279" i="64"/>
  <c r="P279" i="64"/>
  <c r="O279" i="64"/>
  <c r="N279" i="64"/>
  <c r="P21" i="64"/>
  <c r="O21" i="64"/>
  <c r="O176" i="64"/>
  <c r="Q176" i="64"/>
  <c r="P176" i="64"/>
  <c r="P86" i="64"/>
  <c r="Q86" i="64"/>
  <c r="O86" i="64"/>
  <c r="N189" i="64"/>
  <c r="P78" i="64"/>
  <c r="O78" i="64"/>
  <c r="N78" i="64"/>
  <c r="Q78" i="64"/>
  <c r="N147" i="64"/>
  <c r="Q147" i="64"/>
  <c r="P147" i="64"/>
  <c r="O147" i="64"/>
  <c r="P157" i="64"/>
  <c r="Q157" i="64"/>
  <c r="O157" i="64"/>
  <c r="Q159" i="64"/>
  <c r="N183" i="64"/>
  <c r="P183" i="64"/>
  <c r="O183" i="64"/>
  <c r="P188" i="64"/>
  <c r="O188" i="64"/>
  <c r="N188" i="64"/>
  <c r="Q191" i="64"/>
  <c r="P191" i="64"/>
  <c r="O191" i="64"/>
  <c r="N225" i="64"/>
  <c r="Q225" i="64"/>
  <c r="P235" i="64"/>
  <c r="O235" i="64"/>
  <c r="N235" i="64"/>
  <c r="Q235" i="64"/>
  <c r="O290" i="64"/>
  <c r="N290" i="64"/>
  <c r="Q290" i="64"/>
  <c r="P290" i="64"/>
  <c r="N123" i="64"/>
  <c r="Q123" i="64"/>
  <c r="P123" i="64"/>
  <c r="O123" i="64"/>
  <c r="N151" i="64"/>
  <c r="Q151" i="64"/>
  <c r="P151" i="64"/>
  <c r="O214" i="64"/>
  <c r="N214" i="64"/>
  <c r="P214" i="64"/>
  <c r="Q136" i="64"/>
  <c r="P136" i="64"/>
  <c r="O136" i="64"/>
  <c r="N136" i="64"/>
  <c r="K299" i="64"/>
  <c r="K333" i="64" s="1"/>
  <c r="K335" i="64" s="1"/>
  <c r="O72" i="64"/>
  <c r="N72" i="64"/>
  <c r="P121" i="64"/>
  <c r="O121" i="64"/>
  <c r="N121" i="64"/>
  <c r="P25" i="64"/>
  <c r="O116" i="64"/>
  <c r="Q116" i="64"/>
  <c r="P116" i="64"/>
  <c r="N116" i="64"/>
  <c r="O151" i="64"/>
  <c r="P11" i="64"/>
  <c r="O12" i="64"/>
  <c r="N12" i="64"/>
  <c r="P62" i="64"/>
  <c r="O62" i="64"/>
  <c r="Q70" i="64"/>
  <c r="Q94" i="64"/>
  <c r="P94" i="64"/>
  <c r="O94" i="64"/>
  <c r="P112" i="64"/>
  <c r="P169" i="64"/>
  <c r="O169" i="64"/>
  <c r="N169" i="64"/>
  <c r="N213" i="64"/>
  <c r="P213" i="64"/>
  <c r="O213" i="64"/>
  <c r="P223" i="64"/>
  <c r="O223" i="64"/>
  <c r="Q223" i="64"/>
  <c r="O230" i="64"/>
  <c r="N230" i="64"/>
  <c r="Q230" i="64"/>
  <c r="P230" i="64"/>
  <c r="Q281" i="64"/>
  <c r="O281" i="64"/>
  <c r="N281" i="64"/>
  <c r="Q284" i="64"/>
  <c r="P284" i="64"/>
  <c r="O284" i="64"/>
  <c r="N284" i="64"/>
  <c r="O298" i="64"/>
  <c r="O43" i="64"/>
  <c r="N43" i="64"/>
  <c r="P158" i="64"/>
  <c r="O158" i="64"/>
  <c r="N158" i="64"/>
  <c r="Q158" i="64"/>
  <c r="Q217" i="64"/>
  <c r="P217" i="64"/>
  <c r="Q288" i="64"/>
  <c r="P288" i="64"/>
  <c r="O288" i="64"/>
  <c r="N288" i="64"/>
  <c r="Q23" i="64"/>
  <c r="N23" i="64"/>
  <c r="P95" i="64"/>
  <c r="O95" i="64"/>
  <c r="N25" i="64"/>
  <c r="Q174" i="64"/>
  <c r="P174" i="64"/>
  <c r="O174" i="64"/>
  <c r="M211" i="64"/>
  <c r="M299" i="64" s="1"/>
  <c r="M333" i="64" s="1"/>
  <c r="M335" i="64" s="1"/>
  <c r="Q286" i="64"/>
  <c r="P286" i="64"/>
  <c r="O286" i="64"/>
  <c r="N286" i="64"/>
  <c r="O39" i="64"/>
  <c r="N95" i="64"/>
  <c r="Q292" i="64"/>
  <c r="P292" i="64"/>
  <c r="O292" i="64"/>
  <c r="N292" i="64"/>
  <c r="P64" i="64"/>
  <c r="O64" i="64"/>
  <c r="N64" i="64"/>
  <c r="P46" i="64"/>
  <c r="O14" i="64"/>
  <c r="Q71" i="64"/>
  <c r="P71" i="64"/>
  <c r="O71" i="64"/>
  <c r="Q76" i="64"/>
  <c r="P76" i="64"/>
  <c r="O76" i="64"/>
  <c r="N76" i="64"/>
  <c r="Q83" i="64"/>
  <c r="P83" i="64"/>
  <c r="I343" i="64"/>
  <c r="Q125" i="64"/>
  <c r="P125" i="64"/>
  <c r="O125" i="64"/>
  <c r="N125" i="64"/>
  <c r="O128" i="64"/>
  <c r="Q138" i="64"/>
  <c r="O138" i="64"/>
  <c r="N138" i="64"/>
  <c r="Q183" i="64"/>
  <c r="Q196" i="64"/>
  <c r="O225" i="64"/>
  <c r="N241" i="64"/>
  <c r="Q241" i="64"/>
  <c r="P241" i="64"/>
  <c r="Q296" i="64"/>
  <c r="P296" i="64"/>
  <c r="O296" i="64"/>
  <c r="N296" i="64"/>
  <c r="J203" i="64"/>
  <c r="J102" i="64"/>
  <c r="O23" i="64"/>
  <c r="N139" i="64"/>
  <c r="P50" i="64"/>
  <c r="P14" i="64"/>
  <c r="O37" i="64"/>
  <c r="P60" i="64"/>
  <c r="O60" i="64"/>
  <c r="Q64" i="64"/>
  <c r="P74" i="64"/>
  <c r="O74" i="64"/>
  <c r="Q92" i="64"/>
  <c r="P92" i="64"/>
  <c r="P118" i="64"/>
  <c r="O118" i="64"/>
  <c r="N118" i="64"/>
  <c r="N143" i="64"/>
  <c r="N157" i="64"/>
  <c r="Q167" i="64"/>
  <c r="P167" i="64"/>
  <c r="O167" i="64"/>
  <c r="Q169" i="64"/>
  <c r="Q178" i="64"/>
  <c r="P178" i="64"/>
  <c r="O178" i="64"/>
  <c r="P181" i="64"/>
  <c r="O181" i="64"/>
  <c r="N181" i="64"/>
  <c r="Q188" i="64"/>
  <c r="N191" i="64"/>
  <c r="O197" i="64"/>
  <c r="N197" i="64"/>
  <c r="Q197" i="64"/>
  <c r="P197" i="64"/>
  <c r="Q213" i="64"/>
  <c r="Q221" i="64"/>
  <c r="P221" i="64"/>
  <c r="O221" i="64"/>
  <c r="P225" i="64"/>
  <c r="O254" i="64"/>
  <c r="N254" i="64"/>
  <c r="Q254" i="64"/>
  <c r="P254" i="64"/>
  <c r="Q257" i="64"/>
  <c r="P257" i="64"/>
  <c r="O257" i="64"/>
  <c r="N257" i="64"/>
  <c r="Q276" i="64"/>
  <c r="P276" i="64"/>
  <c r="O276" i="64"/>
  <c r="P281" i="64"/>
  <c r="Q228" i="64"/>
  <c r="P228" i="64"/>
  <c r="O262" i="64"/>
  <c r="N262" i="64"/>
  <c r="P145" i="64"/>
  <c r="Q145" i="64"/>
  <c r="O145" i="64"/>
  <c r="O160" i="64"/>
  <c r="N160" i="64"/>
  <c r="N171" i="64"/>
  <c r="O171" i="64"/>
  <c r="O195" i="64"/>
  <c r="N195" i="64"/>
  <c r="Q195" i="64"/>
  <c r="P195" i="64"/>
  <c r="Q233" i="64"/>
  <c r="O233" i="64"/>
  <c r="N233" i="64"/>
  <c r="Q248" i="64"/>
  <c r="P248" i="64"/>
  <c r="Q277" i="64"/>
  <c r="P277" i="64"/>
  <c r="O277" i="64"/>
  <c r="B343" i="64"/>
  <c r="O49" i="64"/>
  <c r="O190" i="64"/>
  <c r="G299" i="64"/>
  <c r="P211" i="64"/>
  <c r="Q231" i="64"/>
  <c r="P231" i="64"/>
  <c r="O231" i="64"/>
  <c r="O242" i="64"/>
  <c r="N242" i="64"/>
  <c r="P262" i="64"/>
  <c r="O260" i="64"/>
  <c r="N260" i="64"/>
  <c r="N273" i="64"/>
  <c r="Q273" i="64"/>
  <c r="Q269" i="64"/>
  <c r="P269" i="64"/>
  <c r="P271" i="64"/>
  <c r="O271" i="64"/>
  <c r="Q271" i="64"/>
  <c r="Q229" i="64"/>
  <c r="P229" i="64"/>
  <c r="O229" i="64"/>
  <c r="P260" i="64"/>
  <c r="O273" i="64"/>
  <c r="O278" i="64"/>
  <c r="N278" i="64"/>
  <c r="O129" i="64"/>
  <c r="N129" i="64"/>
  <c r="Q260" i="64"/>
  <c r="P273" i="64"/>
  <c r="N285" i="64"/>
  <c r="P285" i="64"/>
  <c r="O285" i="64"/>
  <c r="O291" i="64"/>
  <c r="Q216" i="64"/>
  <c r="P216" i="64"/>
  <c r="O218" i="64"/>
  <c r="N218" i="64"/>
  <c r="Q264" i="64"/>
  <c r="P264" i="64"/>
  <c r="O266" i="64"/>
  <c r="N266" i="64"/>
  <c r="O164" i="64"/>
  <c r="O93" i="64"/>
  <c r="P247" i="64"/>
  <c r="O247" i="64"/>
  <c r="P295" i="64"/>
  <c r="O295" i="64"/>
  <c r="G301" i="60"/>
  <c r="G201" i="60"/>
  <c r="G101" i="60"/>
  <c r="G3" i="60"/>
  <c r="G103" i="60" s="1"/>
  <c r="G2" i="60"/>
  <c r="G102" i="60" s="1"/>
  <c r="C5" i="59"/>
  <c r="C4" i="59"/>
  <c r="O7" i="62"/>
  <c r="O6" i="62"/>
  <c r="BB7" i="62"/>
  <c r="G202" i="60" l="1"/>
  <c r="G203" i="60"/>
  <c r="G302" i="60"/>
  <c r="G303" i="60"/>
  <c r="N10" i="64"/>
  <c r="G97" i="64"/>
  <c r="G313" i="64" s="1"/>
  <c r="P104" i="64"/>
  <c r="G323" i="64"/>
  <c r="O10" i="64"/>
  <c r="K343" i="64"/>
  <c r="K315" i="64"/>
  <c r="K345" i="64" s="1"/>
  <c r="M315" i="64"/>
  <c r="M345" i="64" s="1"/>
  <c r="M343" i="64"/>
  <c r="O97" i="64"/>
  <c r="G333" i="64"/>
  <c r="G343" i="64" s="1"/>
  <c r="O299" i="64"/>
  <c r="O211" i="64"/>
  <c r="P200" i="64" s="1"/>
  <c r="AP8" i="62"/>
  <c r="AS8" i="62" s="1"/>
  <c r="AV8" i="62" s="1"/>
  <c r="AY8" i="62" s="1"/>
  <c r="BB8" i="62" s="1"/>
  <c r="BE8" i="62" s="1"/>
  <c r="BH8" i="62" s="1"/>
  <c r="BK8" i="62" s="1"/>
  <c r="BN8" i="62" s="1"/>
  <c r="BQ8" i="62" s="1"/>
  <c r="BT8" i="62" s="1"/>
  <c r="BW8" i="62" s="1"/>
  <c r="F8" i="62"/>
  <c r="I8" i="62" s="1"/>
  <c r="L8" i="62" s="1"/>
  <c r="O8" i="62" s="1"/>
  <c r="R8" i="62" s="1"/>
  <c r="U8" i="62" s="1"/>
  <c r="X8" i="62" s="1"/>
  <c r="AA8" i="62" s="1"/>
  <c r="AD8" i="62" s="1"/>
  <c r="AG8" i="62" s="1"/>
  <c r="AJ8" i="62" s="1"/>
  <c r="E11" i="59" l="1"/>
  <c r="C12" i="59"/>
  <c r="C11" i="59"/>
  <c r="C9" i="59"/>
  <c r="B3" i="59"/>
  <c r="B7" i="59"/>
  <c r="H40" i="61" l="1"/>
  <c r="H36" i="61"/>
  <c r="H32" i="61"/>
  <c r="H28" i="61"/>
  <c r="L23" i="61"/>
  <c r="E10" i="61" s="1"/>
  <c r="F22" i="59" s="1"/>
  <c r="L14" i="61"/>
  <c r="E19" i="59" l="1"/>
  <c r="E18" i="59"/>
  <c r="E17" i="59"/>
  <c r="L328" i="60" l="1"/>
  <c r="K328" i="60"/>
  <c r="E38" i="59" s="1"/>
  <c r="B204" i="60"/>
  <c r="B19" i="59" s="1"/>
  <c r="B104" i="60"/>
  <c r="B18" i="59" s="1"/>
  <c r="B4" i="60"/>
  <c r="B17" i="59" s="1"/>
  <c r="D20" i="59" l="1"/>
  <c r="B201" i="60" l="1"/>
  <c r="B305" i="60" l="1"/>
  <c r="B301" i="60"/>
  <c r="B101" i="60"/>
  <c r="M319" i="60"/>
  <c r="M315" i="60"/>
  <c r="B327" i="60" l="1"/>
  <c r="M328" i="60"/>
  <c r="L298" i="60"/>
  <c r="L318" i="60" s="1"/>
  <c r="L320" i="60" s="1"/>
  <c r="J298" i="60"/>
  <c r="J318" i="60" s="1"/>
  <c r="I298" i="60"/>
  <c r="I318" i="60" s="1"/>
  <c r="B298" i="60"/>
  <c r="B318" i="60" s="1"/>
  <c r="K297" i="60"/>
  <c r="M297" i="60" s="1"/>
  <c r="G297" i="60"/>
  <c r="K296" i="60"/>
  <c r="M296" i="60" s="1"/>
  <c r="G296" i="60"/>
  <c r="K295" i="60"/>
  <c r="M295" i="60" s="1"/>
  <c r="G295" i="60"/>
  <c r="Q295" i="60" s="1"/>
  <c r="K294" i="60"/>
  <c r="M294" i="60" s="1"/>
  <c r="G294" i="60"/>
  <c r="Q294" i="60" s="1"/>
  <c r="K293" i="60"/>
  <c r="M293" i="60" s="1"/>
  <c r="G293" i="60"/>
  <c r="K292" i="60"/>
  <c r="M292" i="60" s="1"/>
  <c r="G292" i="60"/>
  <c r="N292" i="60" s="1"/>
  <c r="K291" i="60"/>
  <c r="M291" i="60" s="1"/>
  <c r="G291" i="60"/>
  <c r="K290" i="60"/>
  <c r="M290" i="60" s="1"/>
  <c r="G290" i="60"/>
  <c r="Q290" i="60" s="1"/>
  <c r="K289" i="60"/>
  <c r="M289" i="60" s="1"/>
  <c r="G289" i="60"/>
  <c r="K288" i="60"/>
  <c r="M288" i="60" s="1"/>
  <c r="G288" i="60"/>
  <c r="K287" i="60"/>
  <c r="M287" i="60" s="1"/>
  <c r="G287" i="60"/>
  <c r="K286" i="60"/>
  <c r="M286" i="60" s="1"/>
  <c r="G286" i="60"/>
  <c r="K285" i="60"/>
  <c r="M285" i="60" s="1"/>
  <c r="G285" i="60"/>
  <c r="K284" i="60"/>
  <c r="M284" i="60" s="1"/>
  <c r="G284" i="60"/>
  <c r="Q284" i="60" s="1"/>
  <c r="K283" i="60"/>
  <c r="M283" i="60" s="1"/>
  <c r="G283" i="60"/>
  <c r="K282" i="60"/>
  <c r="M282" i="60" s="1"/>
  <c r="G282" i="60"/>
  <c r="Q282" i="60" s="1"/>
  <c r="K281" i="60"/>
  <c r="M281" i="60" s="1"/>
  <c r="G281" i="60"/>
  <c r="Q281" i="60" s="1"/>
  <c r="K280" i="60"/>
  <c r="M280" i="60" s="1"/>
  <c r="G280" i="60"/>
  <c r="Q280" i="60" s="1"/>
  <c r="K279" i="60"/>
  <c r="M279" i="60" s="1"/>
  <c r="G279" i="60"/>
  <c r="N279" i="60" s="1"/>
  <c r="K278" i="60"/>
  <c r="M278" i="60" s="1"/>
  <c r="G278" i="60"/>
  <c r="K277" i="60"/>
  <c r="M277" i="60" s="1"/>
  <c r="G277" i="60"/>
  <c r="Q277" i="60" s="1"/>
  <c r="K276" i="60"/>
  <c r="M276" i="60" s="1"/>
  <c r="G276" i="60"/>
  <c r="K275" i="60"/>
  <c r="M275" i="60" s="1"/>
  <c r="G275" i="60"/>
  <c r="P275" i="60" s="1"/>
  <c r="K274" i="60"/>
  <c r="M274" i="60" s="1"/>
  <c r="G274" i="60"/>
  <c r="P274" i="60" s="1"/>
  <c r="K273" i="60"/>
  <c r="M273" i="60" s="1"/>
  <c r="G273" i="60"/>
  <c r="N273" i="60" s="1"/>
  <c r="K272" i="60"/>
  <c r="M272" i="60" s="1"/>
  <c r="G272" i="60"/>
  <c r="P272" i="60" s="1"/>
  <c r="K271" i="60"/>
  <c r="M271" i="60" s="1"/>
  <c r="G271" i="60"/>
  <c r="K270" i="60"/>
  <c r="M270" i="60" s="1"/>
  <c r="G270" i="60"/>
  <c r="K269" i="60"/>
  <c r="M269" i="60" s="1"/>
  <c r="G269" i="60"/>
  <c r="N269" i="60" s="1"/>
  <c r="K268" i="60"/>
  <c r="M268" i="60" s="1"/>
  <c r="G268" i="60"/>
  <c r="N268" i="60" s="1"/>
  <c r="K267" i="60"/>
  <c r="M267" i="60" s="1"/>
  <c r="G267" i="60"/>
  <c r="Q267" i="60" s="1"/>
  <c r="K266" i="60"/>
  <c r="M266" i="60" s="1"/>
  <c r="G266" i="60"/>
  <c r="K265" i="60"/>
  <c r="M265" i="60" s="1"/>
  <c r="G265" i="60"/>
  <c r="K264" i="60"/>
  <c r="M264" i="60" s="1"/>
  <c r="G264" i="60"/>
  <c r="K263" i="60"/>
  <c r="M263" i="60" s="1"/>
  <c r="G263" i="60"/>
  <c r="P263" i="60" s="1"/>
  <c r="K262" i="60"/>
  <c r="M262" i="60" s="1"/>
  <c r="G262" i="60"/>
  <c r="K261" i="60"/>
  <c r="M261" i="60" s="1"/>
  <c r="G261" i="60"/>
  <c r="K260" i="60"/>
  <c r="M260" i="60" s="1"/>
  <c r="G260" i="60"/>
  <c r="K259" i="60"/>
  <c r="M259" i="60" s="1"/>
  <c r="G259" i="60"/>
  <c r="N259" i="60" s="1"/>
  <c r="K258" i="60"/>
  <c r="M258" i="60" s="1"/>
  <c r="G258" i="60"/>
  <c r="K257" i="60"/>
  <c r="M257" i="60" s="1"/>
  <c r="G257" i="60"/>
  <c r="N257" i="60" s="1"/>
  <c r="K256" i="60"/>
  <c r="M256" i="60" s="1"/>
  <c r="G256" i="60"/>
  <c r="K255" i="60"/>
  <c r="M255" i="60" s="1"/>
  <c r="G255" i="60"/>
  <c r="K254" i="60"/>
  <c r="M254" i="60" s="1"/>
  <c r="G254" i="60"/>
  <c r="K253" i="60"/>
  <c r="M253" i="60" s="1"/>
  <c r="G253" i="60"/>
  <c r="K252" i="60"/>
  <c r="M252" i="60" s="1"/>
  <c r="G252" i="60"/>
  <c r="K251" i="60"/>
  <c r="M251" i="60" s="1"/>
  <c r="G251" i="60"/>
  <c r="K250" i="60"/>
  <c r="M250" i="60" s="1"/>
  <c r="G250" i="60"/>
  <c r="K249" i="60"/>
  <c r="M249" i="60" s="1"/>
  <c r="G249" i="60"/>
  <c r="K248" i="60"/>
  <c r="M248" i="60" s="1"/>
  <c r="G248" i="60"/>
  <c r="K247" i="60"/>
  <c r="M247" i="60" s="1"/>
  <c r="G247" i="60"/>
  <c r="K246" i="60"/>
  <c r="M246" i="60" s="1"/>
  <c r="G246" i="60"/>
  <c r="K245" i="60"/>
  <c r="M245" i="60" s="1"/>
  <c r="G245" i="60"/>
  <c r="K244" i="60"/>
  <c r="M244" i="60" s="1"/>
  <c r="G244" i="60"/>
  <c r="P244" i="60" s="1"/>
  <c r="K243" i="60"/>
  <c r="M243" i="60" s="1"/>
  <c r="G243" i="60"/>
  <c r="Q243" i="60" s="1"/>
  <c r="K242" i="60"/>
  <c r="M242" i="60" s="1"/>
  <c r="G242" i="60"/>
  <c r="Q242" i="60" s="1"/>
  <c r="K241" i="60"/>
  <c r="M241" i="60" s="1"/>
  <c r="G241" i="60"/>
  <c r="K240" i="60"/>
  <c r="M240" i="60" s="1"/>
  <c r="G240" i="60"/>
  <c r="K239" i="60"/>
  <c r="M239" i="60" s="1"/>
  <c r="G239" i="60"/>
  <c r="K238" i="60"/>
  <c r="M238" i="60" s="1"/>
  <c r="G238" i="60"/>
  <c r="K237" i="60"/>
  <c r="M237" i="60" s="1"/>
  <c r="G237" i="60"/>
  <c r="N237" i="60" s="1"/>
  <c r="K236" i="60"/>
  <c r="M236" i="60" s="1"/>
  <c r="G236" i="60"/>
  <c r="P236" i="60" s="1"/>
  <c r="K235" i="60"/>
  <c r="M235" i="60" s="1"/>
  <c r="G235" i="60"/>
  <c r="N235" i="60" s="1"/>
  <c r="K234" i="60"/>
  <c r="M234" i="60" s="1"/>
  <c r="G234" i="60"/>
  <c r="Q234" i="60" s="1"/>
  <c r="K233" i="60"/>
  <c r="M233" i="60" s="1"/>
  <c r="G233" i="60"/>
  <c r="N233" i="60" s="1"/>
  <c r="K232" i="60"/>
  <c r="M232" i="60" s="1"/>
  <c r="G232" i="60"/>
  <c r="K231" i="60"/>
  <c r="M231" i="60" s="1"/>
  <c r="G231" i="60"/>
  <c r="K230" i="60"/>
  <c r="M230" i="60" s="1"/>
  <c r="G230" i="60"/>
  <c r="K229" i="60"/>
  <c r="M229" i="60" s="1"/>
  <c r="G229" i="60"/>
  <c r="K228" i="60"/>
  <c r="M228" i="60" s="1"/>
  <c r="G228" i="60"/>
  <c r="Q228" i="60" s="1"/>
  <c r="K227" i="60"/>
  <c r="M227" i="60" s="1"/>
  <c r="G227" i="60"/>
  <c r="K226" i="60"/>
  <c r="M226" i="60" s="1"/>
  <c r="G226" i="60"/>
  <c r="K225" i="60"/>
  <c r="M225" i="60" s="1"/>
  <c r="G225" i="60"/>
  <c r="K224" i="60"/>
  <c r="M224" i="60" s="1"/>
  <c r="G224" i="60"/>
  <c r="N224" i="60" s="1"/>
  <c r="K223" i="60"/>
  <c r="M223" i="60" s="1"/>
  <c r="G223" i="60"/>
  <c r="N223" i="60" s="1"/>
  <c r="K222" i="60"/>
  <c r="M222" i="60" s="1"/>
  <c r="G222" i="60"/>
  <c r="Q222" i="60" s="1"/>
  <c r="K221" i="60"/>
  <c r="M221" i="60" s="1"/>
  <c r="G221" i="60"/>
  <c r="K220" i="60"/>
  <c r="M220" i="60" s="1"/>
  <c r="G220" i="60"/>
  <c r="K219" i="60"/>
  <c r="M219" i="60" s="1"/>
  <c r="G219" i="60"/>
  <c r="K218" i="60"/>
  <c r="M218" i="60" s="1"/>
  <c r="G218" i="60"/>
  <c r="N218" i="60" s="1"/>
  <c r="K217" i="60"/>
  <c r="M217" i="60" s="1"/>
  <c r="G217" i="60"/>
  <c r="K216" i="60"/>
  <c r="M216" i="60" s="1"/>
  <c r="G216" i="60"/>
  <c r="K215" i="60"/>
  <c r="M215" i="60" s="1"/>
  <c r="G215" i="60"/>
  <c r="K214" i="60"/>
  <c r="G214" i="60"/>
  <c r="K213" i="60"/>
  <c r="M213" i="60" s="1"/>
  <c r="G213" i="60"/>
  <c r="K212" i="60"/>
  <c r="M212" i="60" s="1"/>
  <c r="G212" i="60"/>
  <c r="Q212" i="60" s="1"/>
  <c r="K211" i="60"/>
  <c r="M211" i="60" s="1"/>
  <c r="G211" i="60"/>
  <c r="Q211" i="60" s="1"/>
  <c r="K210" i="60"/>
  <c r="G210" i="60"/>
  <c r="L198" i="60"/>
  <c r="L314" i="60" s="1"/>
  <c r="L316" i="60" s="1"/>
  <c r="J198" i="60"/>
  <c r="J314" i="60" s="1"/>
  <c r="I198" i="60"/>
  <c r="I314" i="60" s="1"/>
  <c r="B198" i="60"/>
  <c r="B314" i="60" s="1"/>
  <c r="K197" i="60"/>
  <c r="M197" i="60" s="1"/>
  <c r="G197" i="60"/>
  <c r="K196" i="60"/>
  <c r="M196" i="60" s="1"/>
  <c r="G196" i="60"/>
  <c r="Q196" i="60" s="1"/>
  <c r="K195" i="60"/>
  <c r="M195" i="60" s="1"/>
  <c r="G195" i="60"/>
  <c r="K194" i="60"/>
  <c r="M194" i="60" s="1"/>
  <c r="G194" i="60"/>
  <c r="P194" i="60" s="1"/>
  <c r="K193" i="60"/>
  <c r="M193" i="60" s="1"/>
  <c r="G193" i="60"/>
  <c r="K192" i="60"/>
  <c r="M192" i="60" s="1"/>
  <c r="G192" i="60"/>
  <c r="K191" i="60"/>
  <c r="M191" i="60" s="1"/>
  <c r="G191" i="60"/>
  <c r="K190" i="60"/>
  <c r="M190" i="60" s="1"/>
  <c r="G190" i="60"/>
  <c r="P190" i="60" s="1"/>
  <c r="K189" i="60"/>
  <c r="M189" i="60" s="1"/>
  <c r="G189" i="60"/>
  <c r="P189" i="60" s="1"/>
  <c r="K188" i="60"/>
  <c r="M188" i="60" s="1"/>
  <c r="G188" i="60"/>
  <c r="K187" i="60"/>
  <c r="M187" i="60" s="1"/>
  <c r="G187" i="60"/>
  <c r="Q187" i="60" s="1"/>
  <c r="K186" i="60"/>
  <c r="M186" i="60" s="1"/>
  <c r="G186" i="60"/>
  <c r="Q186" i="60" s="1"/>
  <c r="K185" i="60"/>
  <c r="M185" i="60" s="1"/>
  <c r="G185" i="60"/>
  <c r="K184" i="60"/>
  <c r="M184" i="60" s="1"/>
  <c r="G184" i="60"/>
  <c r="Q184" i="60" s="1"/>
  <c r="K183" i="60"/>
  <c r="M183" i="60" s="1"/>
  <c r="G183" i="60"/>
  <c r="K182" i="60"/>
  <c r="M182" i="60" s="1"/>
  <c r="G182" i="60"/>
  <c r="Q182" i="60" s="1"/>
  <c r="K181" i="60"/>
  <c r="M181" i="60" s="1"/>
  <c r="G181" i="60"/>
  <c r="K180" i="60"/>
  <c r="M180" i="60" s="1"/>
  <c r="G180" i="60"/>
  <c r="K179" i="60"/>
  <c r="M179" i="60" s="1"/>
  <c r="G179" i="60"/>
  <c r="K178" i="60"/>
  <c r="M178" i="60" s="1"/>
  <c r="G178" i="60"/>
  <c r="P178" i="60" s="1"/>
  <c r="K177" i="60"/>
  <c r="M177" i="60" s="1"/>
  <c r="G177" i="60"/>
  <c r="P177" i="60" s="1"/>
  <c r="K176" i="60"/>
  <c r="M176" i="60" s="1"/>
  <c r="G176" i="60"/>
  <c r="K175" i="60"/>
  <c r="M175" i="60" s="1"/>
  <c r="G175" i="60"/>
  <c r="P175" i="60" s="1"/>
  <c r="K174" i="60"/>
  <c r="M174" i="60" s="1"/>
  <c r="G174" i="60"/>
  <c r="K173" i="60"/>
  <c r="M173" i="60" s="1"/>
  <c r="G173" i="60"/>
  <c r="Q173" i="60" s="1"/>
  <c r="K172" i="60"/>
  <c r="M172" i="60" s="1"/>
  <c r="G172" i="60"/>
  <c r="Q172" i="60" s="1"/>
  <c r="K171" i="60"/>
  <c r="M171" i="60" s="1"/>
  <c r="G171" i="60"/>
  <c r="K170" i="60"/>
  <c r="M170" i="60" s="1"/>
  <c r="G170" i="60"/>
  <c r="Q170" i="60" s="1"/>
  <c r="K169" i="60"/>
  <c r="M169" i="60" s="1"/>
  <c r="G169" i="60"/>
  <c r="K168" i="60"/>
  <c r="M168" i="60" s="1"/>
  <c r="G168" i="60"/>
  <c r="N168" i="60" s="1"/>
  <c r="K167" i="60"/>
  <c r="M167" i="60" s="1"/>
  <c r="G167" i="60"/>
  <c r="K166" i="60"/>
  <c r="M166" i="60" s="1"/>
  <c r="G166" i="60"/>
  <c r="P166" i="60" s="1"/>
  <c r="K165" i="60"/>
  <c r="M165" i="60" s="1"/>
  <c r="G165" i="60"/>
  <c r="N165" i="60" s="1"/>
  <c r="K164" i="60"/>
  <c r="M164" i="60" s="1"/>
  <c r="G164" i="60"/>
  <c r="K163" i="60"/>
  <c r="M163" i="60" s="1"/>
  <c r="G163" i="60"/>
  <c r="K162" i="60"/>
  <c r="M162" i="60" s="1"/>
  <c r="G162" i="60"/>
  <c r="Q162" i="60" s="1"/>
  <c r="K161" i="60"/>
  <c r="M161" i="60" s="1"/>
  <c r="G161" i="60"/>
  <c r="Q161" i="60" s="1"/>
  <c r="K160" i="60"/>
  <c r="M160" i="60" s="1"/>
  <c r="G160" i="60"/>
  <c r="Q160" i="60" s="1"/>
  <c r="K159" i="60"/>
  <c r="M159" i="60" s="1"/>
  <c r="G159" i="60"/>
  <c r="K158" i="60"/>
  <c r="M158" i="60" s="1"/>
  <c r="G158" i="60"/>
  <c r="Q158" i="60" s="1"/>
  <c r="K157" i="60"/>
  <c r="M157" i="60" s="1"/>
  <c r="G157" i="60"/>
  <c r="K156" i="60"/>
  <c r="M156" i="60" s="1"/>
  <c r="G156" i="60"/>
  <c r="N156" i="60" s="1"/>
  <c r="K155" i="60"/>
  <c r="M155" i="60" s="1"/>
  <c r="G155" i="60"/>
  <c r="K154" i="60"/>
  <c r="M154" i="60" s="1"/>
  <c r="G154" i="60"/>
  <c r="P154" i="60" s="1"/>
  <c r="K153" i="60"/>
  <c r="M153" i="60" s="1"/>
  <c r="G153" i="60"/>
  <c r="Q153" i="60" s="1"/>
  <c r="K152" i="60"/>
  <c r="M152" i="60" s="1"/>
  <c r="G152" i="60"/>
  <c r="K151" i="60"/>
  <c r="M151" i="60" s="1"/>
  <c r="G151" i="60"/>
  <c r="Q151" i="60" s="1"/>
  <c r="K150" i="60"/>
  <c r="G150" i="60"/>
  <c r="K149" i="60"/>
  <c r="M149" i="60" s="1"/>
  <c r="G149" i="60"/>
  <c r="Q149" i="60" s="1"/>
  <c r="K148" i="60"/>
  <c r="M148" i="60" s="1"/>
  <c r="G148" i="60"/>
  <c r="Q148" i="60" s="1"/>
  <c r="K147" i="60"/>
  <c r="M147" i="60" s="1"/>
  <c r="G147" i="60"/>
  <c r="K146" i="60"/>
  <c r="M146" i="60" s="1"/>
  <c r="G146" i="60"/>
  <c r="Q146" i="60" s="1"/>
  <c r="K145" i="60"/>
  <c r="M145" i="60" s="1"/>
  <c r="G145" i="60"/>
  <c r="Q145" i="60" s="1"/>
  <c r="K144" i="60"/>
  <c r="M144" i="60" s="1"/>
  <c r="G144" i="60"/>
  <c r="N144" i="60" s="1"/>
  <c r="K143" i="60"/>
  <c r="M143" i="60" s="1"/>
  <c r="G143" i="60"/>
  <c r="K142" i="60"/>
  <c r="M142" i="60" s="1"/>
  <c r="G142" i="60"/>
  <c r="P142" i="60" s="1"/>
  <c r="K141" i="60"/>
  <c r="M141" i="60" s="1"/>
  <c r="G141" i="60"/>
  <c r="Q141" i="60" s="1"/>
  <c r="K140" i="60"/>
  <c r="M140" i="60" s="1"/>
  <c r="G140" i="60"/>
  <c r="P140" i="60" s="1"/>
  <c r="K139" i="60"/>
  <c r="M139" i="60" s="1"/>
  <c r="G139" i="60"/>
  <c r="Q139" i="60" s="1"/>
  <c r="K138" i="60"/>
  <c r="M138" i="60" s="1"/>
  <c r="G138" i="60"/>
  <c r="Q138" i="60" s="1"/>
  <c r="K137" i="60"/>
  <c r="M137" i="60" s="1"/>
  <c r="G137" i="60"/>
  <c r="P137" i="60" s="1"/>
  <c r="K136" i="60"/>
  <c r="M136" i="60" s="1"/>
  <c r="G136" i="60"/>
  <c r="Q136" i="60" s="1"/>
  <c r="K135" i="60"/>
  <c r="M135" i="60" s="1"/>
  <c r="G135" i="60"/>
  <c r="K134" i="60"/>
  <c r="M134" i="60" s="1"/>
  <c r="G134" i="60"/>
  <c r="P134" i="60" s="1"/>
  <c r="K133" i="60"/>
  <c r="M133" i="60" s="1"/>
  <c r="G133" i="60"/>
  <c r="P133" i="60" s="1"/>
  <c r="K132" i="60"/>
  <c r="M132" i="60" s="1"/>
  <c r="G132" i="60"/>
  <c r="K131" i="60"/>
  <c r="M131" i="60" s="1"/>
  <c r="G131" i="60"/>
  <c r="K130" i="60"/>
  <c r="M130" i="60" s="1"/>
  <c r="G130" i="60"/>
  <c r="P130" i="60" s="1"/>
  <c r="K129" i="60"/>
  <c r="M129" i="60" s="1"/>
  <c r="G129" i="60"/>
  <c r="P129" i="60" s="1"/>
  <c r="K128" i="60"/>
  <c r="M128" i="60" s="1"/>
  <c r="G128" i="60"/>
  <c r="K127" i="60"/>
  <c r="M127" i="60" s="1"/>
  <c r="G127" i="60"/>
  <c r="Q127" i="60" s="1"/>
  <c r="K126" i="60"/>
  <c r="M126" i="60" s="1"/>
  <c r="G126" i="60"/>
  <c r="K125" i="60"/>
  <c r="M125" i="60" s="1"/>
  <c r="G125" i="60"/>
  <c r="Q125" i="60" s="1"/>
  <c r="K124" i="60"/>
  <c r="M124" i="60" s="1"/>
  <c r="G124" i="60"/>
  <c r="Q124" i="60" s="1"/>
  <c r="K123" i="60"/>
  <c r="M123" i="60" s="1"/>
  <c r="G123" i="60"/>
  <c r="K122" i="60"/>
  <c r="M122" i="60" s="1"/>
  <c r="G122" i="60"/>
  <c r="Q122" i="60" s="1"/>
  <c r="K121" i="60"/>
  <c r="M121" i="60" s="1"/>
  <c r="G121" i="60"/>
  <c r="K120" i="60"/>
  <c r="M120" i="60" s="1"/>
  <c r="G120" i="60"/>
  <c r="N120" i="60" s="1"/>
  <c r="K119" i="60"/>
  <c r="M119" i="60" s="1"/>
  <c r="G119" i="60"/>
  <c r="K118" i="60"/>
  <c r="M118" i="60" s="1"/>
  <c r="G118" i="60"/>
  <c r="K117" i="60"/>
  <c r="M117" i="60" s="1"/>
  <c r="G117" i="60"/>
  <c r="Q117" i="60" s="1"/>
  <c r="K116" i="60"/>
  <c r="M116" i="60" s="1"/>
  <c r="G116" i="60"/>
  <c r="P116" i="60" s="1"/>
  <c r="K115" i="60"/>
  <c r="M115" i="60" s="1"/>
  <c r="G115" i="60"/>
  <c r="P115" i="60" s="1"/>
  <c r="K114" i="60"/>
  <c r="M114" i="60" s="1"/>
  <c r="G114" i="60"/>
  <c r="N114" i="60" s="1"/>
  <c r="K113" i="60"/>
  <c r="M113" i="60" s="1"/>
  <c r="G113" i="60"/>
  <c r="N113" i="60" s="1"/>
  <c r="K112" i="60"/>
  <c r="G112" i="60"/>
  <c r="N112" i="60" s="1"/>
  <c r="K111" i="60"/>
  <c r="M111" i="60" s="1"/>
  <c r="G111" i="60"/>
  <c r="N111" i="60" s="1"/>
  <c r="K110" i="60"/>
  <c r="M110" i="60" s="1"/>
  <c r="G110" i="60"/>
  <c r="Q110" i="60" s="1"/>
  <c r="K67" i="60"/>
  <c r="M67" i="60" s="1"/>
  <c r="G67" i="60"/>
  <c r="Q67" i="60" s="1"/>
  <c r="K66" i="60"/>
  <c r="M66" i="60" s="1"/>
  <c r="G66" i="60"/>
  <c r="P66" i="60" s="1"/>
  <c r="K65" i="60"/>
  <c r="M65" i="60" s="1"/>
  <c r="G65" i="60"/>
  <c r="P65" i="60" s="1"/>
  <c r="K64" i="60"/>
  <c r="M64" i="60" s="1"/>
  <c r="G64" i="60"/>
  <c r="N64" i="60" s="1"/>
  <c r="K63" i="60"/>
  <c r="M63" i="60" s="1"/>
  <c r="G63" i="60"/>
  <c r="K62" i="60"/>
  <c r="M62" i="60" s="1"/>
  <c r="G62" i="60"/>
  <c r="P62" i="60" s="1"/>
  <c r="K61" i="60"/>
  <c r="M61" i="60" s="1"/>
  <c r="G61" i="60"/>
  <c r="Q61" i="60" s="1"/>
  <c r="K60" i="60"/>
  <c r="M60" i="60" s="1"/>
  <c r="G60" i="60"/>
  <c r="Q60" i="60" s="1"/>
  <c r="K59" i="60"/>
  <c r="M59" i="60" s="1"/>
  <c r="G59" i="60"/>
  <c r="P59" i="60" s="1"/>
  <c r="K58" i="60"/>
  <c r="M58" i="60" s="1"/>
  <c r="G58" i="60"/>
  <c r="K57" i="60"/>
  <c r="M57" i="60" s="1"/>
  <c r="G57" i="60"/>
  <c r="K56" i="60"/>
  <c r="M56" i="60" s="1"/>
  <c r="G56" i="60"/>
  <c r="P56" i="60" s="1"/>
  <c r="K55" i="60"/>
  <c r="M55" i="60" s="1"/>
  <c r="G55" i="60"/>
  <c r="Q55" i="60" s="1"/>
  <c r="K54" i="60"/>
  <c r="M54" i="60" s="1"/>
  <c r="G54" i="60"/>
  <c r="Q54" i="60" s="1"/>
  <c r="K53" i="60"/>
  <c r="M53" i="60" s="1"/>
  <c r="G53" i="60"/>
  <c r="Q53" i="60" s="1"/>
  <c r="K52" i="60"/>
  <c r="M52" i="60" s="1"/>
  <c r="G52" i="60"/>
  <c r="Q52" i="60" s="1"/>
  <c r="K51" i="60"/>
  <c r="M51" i="60" s="1"/>
  <c r="G51" i="60"/>
  <c r="K50" i="60"/>
  <c r="M50" i="60" s="1"/>
  <c r="G50" i="60"/>
  <c r="P50" i="60" s="1"/>
  <c r="K49" i="60"/>
  <c r="M49" i="60" s="1"/>
  <c r="G49" i="60"/>
  <c r="Q49" i="60" s="1"/>
  <c r="K48" i="60"/>
  <c r="M48" i="60" s="1"/>
  <c r="G48" i="60"/>
  <c r="Q48" i="60" s="1"/>
  <c r="K47" i="60"/>
  <c r="M47" i="60" s="1"/>
  <c r="G47" i="60"/>
  <c r="N47" i="60" s="1"/>
  <c r="K46" i="60"/>
  <c r="M46" i="60" s="1"/>
  <c r="G46" i="60"/>
  <c r="N46" i="60" s="1"/>
  <c r="K45" i="60"/>
  <c r="M45" i="60" s="1"/>
  <c r="G45" i="60"/>
  <c r="Q45" i="60" s="1"/>
  <c r="K44" i="60"/>
  <c r="M44" i="60" s="1"/>
  <c r="G44" i="60"/>
  <c r="N44" i="60" s="1"/>
  <c r="K43" i="60"/>
  <c r="M43" i="60" s="1"/>
  <c r="G43" i="60"/>
  <c r="Q43" i="60" s="1"/>
  <c r="K42" i="60"/>
  <c r="M42" i="60" s="1"/>
  <c r="G42" i="60"/>
  <c r="Q42" i="60" s="1"/>
  <c r="K41" i="60"/>
  <c r="M41" i="60" s="1"/>
  <c r="G41" i="60"/>
  <c r="N41" i="60" s="1"/>
  <c r="K40" i="60"/>
  <c r="M40" i="60" s="1"/>
  <c r="G40" i="60"/>
  <c r="K39" i="60"/>
  <c r="M39" i="60" s="1"/>
  <c r="G39" i="60"/>
  <c r="Q39" i="60" s="1"/>
  <c r="K38" i="60"/>
  <c r="M38" i="60" s="1"/>
  <c r="G38" i="60"/>
  <c r="P38" i="60" s="1"/>
  <c r="K37" i="60"/>
  <c r="M37" i="60" s="1"/>
  <c r="G37" i="60"/>
  <c r="N37" i="60" s="1"/>
  <c r="K36" i="60"/>
  <c r="M36" i="60" s="1"/>
  <c r="G36" i="60"/>
  <c r="Q36" i="60" s="1"/>
  <c r="K35" i="60"/>
  <c r="M35" i="60" s="1"/>
  <c r="G35" i="60"/>
  <c r="P35" i="60" s="1"/>
  <c r="K34" i="60"/>
  <c r="M34" i="60" s="1"/>
  <c r="G34" i="60"/>
  <c r="N34" i="60" s="1"/>
  <c r="K33" i="60"/>
  <c r="M33" i="60" s="1"/>
  <c r="G33" i="60"/>
  <c r="K32" i="60"/>
  <c r="M32" i="60" s="1"/>
  <c r="G32" i="60"/>
  <c r="P32" i="60" s="1"/>
  <c r="K31" i="60"/>
  <c r="M31" i="60" s="1"/>
  <c r="G31" i="60"/>
  <c r="Q31" i="60" s="1"/>
  <c r="K30" i="60"/>
  <c r="M30" i="60" s="1"/>
  <c r="G30" i="60"/>
  <c r="N30" i="60" s="1"/>
  <c r="K29" i="60"/>
  <c r="M29" i="60" s="1"/>
  <c r="G29" i="60"/>
  <c r="K28" i="60"/>
  <c r="M28" i="60" s="1"/>
  <c r="G28" i="60"/>
  <c r="P28" i="60" s="1"/>
  <c r="K27" i="60"/>
  <c r="M27" i="60" s="1"/>
  <c r="G27" i="60"/>
  <c r="Q27" i="60" s="1"/>
  <c r="K26" i="60"/>
  <c r="M26" i="60" s="1"/>
  <c r="G26" i="60"/>
  <c r="P26" i="60" s="1"/>
  <c r="K25" i="60"/>
  <c r="M25" i="60" s="1"/>
  <c r="G25" i="60"/>
  <c r="P25" i="60" s="1"/>
  <c r="K24" i="60"/>
  <c r="M24" i="60" s="1"/>
  <c r="G24" i="60"/>
  <c r="N24" i="60" s="1"/>
  <c r="K23" i="60"/>
  <c r="M23" i="60" s="1"/>
  <c r="G23" i="60"/>
  <c r="Q23" i="60" s="1"/>
  <c r="K22" i="60"/>
  <c r="M22" i="60" s="1"/>
  <c r="G22" i="60"/>
  <c r="N22" i="60" s="1"/>
  <c r="K21" i="60"/>
  <c r="M21" i="60" s="1"/>
  <c r="G21" i="60"/>
  <c r="K20" i="60"/>
  <c r="M20" i="60" s="1"/>
  <c r="G20" i="60"/>
  <c r="N20" i="60" s="1"/>
  <c r="N214" i="60" l="1"/>
  <c r="M214" i="60"/>
  <c r="O214" i="60" s="1"/>
  <c r="O226" i="60"/>
  <c r="N184" i="60"/>
  <c r="P184" i="60"/>
  <c r="O253" i="60"/>
  <c r="O179" i="60"/>
  <c r="O132" i="60"/>
  <c r="O185" i="60"/>
  <c r="O197" i="60"/>
  <c r="O224" i="60"/>
  <c r="P224" i="60"/>
  <c r="Q224" i="60"/>
  <c r="Q218" i="60"/>
  <c r="N280" i="60"/>
  <c r="N226" i="60"/>
  <c r="P226" i="60"/>
  <c r="N243" i="60"/>
  <c r="O249" i="60"/>
  <c r="O259" i="60"/>
  <c r="P223" i="60"/>
  <c r="Q226" i="60"/>
  <c r="P243" i="60"/>
  <c r="Q223" i="60"/>
  <c r="O257" i="60"/>
  <c r="Q130" i="60"/>
  <c r="N245" i="60"/>
  <c r="Q245" i="60"/>
  <c r="P245" i="60"/>
  <c r="O272" i="60"/>
  <c r="O222" i="60"/>
  <c r="P277" i="60"/>
  <c r="N281" i="60"/>
  <c r="P281" i="60"/>
  <c r="P293" i="60"/>
  <c r="Q293" i="60"/>
  <c r="O273" i="60"/>
  <c r="N288" i="60"/>
  <c r="P288" i="60"/>
  <c r="Q288" i="60"/>
  <c r="Q259" i="60"/>
  <c r="P259" i="60"/>
  <c r="N263" i="60"/>
  <c r="O234" i="60"/>
  <c r="O228" i="60"/>
  <c r="P233" i="60"/>
  <c r="P228" i="60"/>
  <c r="Q233" i="60"/>
  <c r="Q250" i="60"/>
  <c r="P250" i="60"/>
  <c r="O235" i="60"/>
  <c r="N265" i="60"/>
  <c r="Q265" i="60"/>
  <c r="Q271" i="60"/>
  <c r="P271" i="60"/>
  <c r="N271" i="60"/>
  <c r="P257" i="60"/>
  <c r="Q257" i="60"/>
  <c r="P265" i="60"/>
  <c r="O271" i="60"/>
  <c r="Q253" i="60"/>
  <c r="P231" i="60"/>
  <c r="N231" i="60"/>
  <c r="P118" i="60"/>
  <c r="N118" i="60"/>
  <c r="Q118" i="60"/>
  <c r="Q231" i="60"/>
  <c r="Q269" i="60"/>
  <c r="P221" i="60"/>
  <c r="N221" i="60"/>
  <c r="N248" i="60"/>
  <c r="Q248" i="60"/>
  <c r="P248" i="60"/>
  <c r="O248" i="60"/>
  <c r="P232" i="60"/>
  <c r="Q232" i="60"/>
  <c r="O232" i="60"/>
  <c r="P255" i="60"/>
  <c r="O255" i="60"/>
  <c r="N255" i="60"/>
  <c r="P291" i="60"/>
  <c r="N291" i="60"/>
  <c r="N122" i="60"/>
  <c r="N163" i="60"/>
  <c r="Q163" i="60"/>
  <c r="P122" i="60"/>
  <c r="O261" i="60"/>
  <c r="P269" i="60"/>
  <c r="N216" i="60"/>
  <c r="Q216" i="60"/>
  <c r="P216" i="60"/>
  <c r="Q270" i="60"/>
  <c r="O270" i="60"/>
  <c r="Q221" i="60"/>
  <c r="N232" i="60"/>
  <c r="O267" i="60"/>
  <c r="N296" i="60"/>
  <c r="Q296" i="60"/>
  <c r="P296" i="60"/>
  <c r="O296" i="60"/>
  <c r="Q150" i="60"/>
  <c r="Q225" i="60"/>
  <c r="P225" i="60"/>
  <c r="N225" i="60"/>
  <c r="Q255" i="60"/>
  <c r="N267" i="60"/>
  <c r="P279" i="60"/>
  <c r="Q279" i="60"/>
  <c r="Q291" i="60"/>
  <c r="Q261" i="60"/>
  <c r="P261" i="60"/>
  <c r="N261" i="60"/>
  <c r="P251" i="60"/>
  <c r="N251" i="60"/>
  <c r="P267" i="60"/>
  <c r="O279" i="60"/>
  <c r="N284" i="60"/>
  <c r="O284" i="60"/>
  <c r="Q219" i="60"/>
  <c r="P219" i="60"/>
  <c r="M150" i="60"/>
  <c r="O219" i="60"/>
  <c r="N219" i="60"/>
  <c r="O269" i="60"/>
  <c r="P284" i="60"/>
  <c r="Q230" i="60"/>
  <c r="P230" i="60"/>
  <c r="O230" i="60"/>
  <c r="N230" i="60"/>
  <c r="N272" i="60"/>
  <c r="Q272" i="60"/>
  <c r="O225" i="60"/>
  <c r="O264" i="60"/>
  <c r="O240" i="60"/>
  <c r="O290" i="60"/>
  <c r="O293" i="60"/>
  <c r="O216" i="60"/>
  <c r="O223" i="60"/>
  <c r="O233" i="60"/>
  <c r="O245" i="60"/>
  <c r="N290" i="60"/>
  <c r="N293" i="60"/>
  <c r="O135" i="60"/>
  <c r="O147" i="60"/>
  <c r="O217" i="60"/>
  <c r="N228" i="60"/>
  <c r="O277" i="60"/>
  <c r="P290" i="60"/>
  <c r="O221" i="60"/>
  <c r="O231" i="60"/>
  <c r="O291" i="60"/>
  <c r="O136" i="60"/>
  <c r="O288" i="60"/>
  <c r="O131" i="60"/>
  <c r="O172" i="60"/>
  <c r="O184" i="60"/>
  <c r="P218" i="60"/>
  <c r="O229" i="60"/>
  <c r="O243" i="60"/>
  <c r="P253" i="60"/>
  <c r="O281" i="60"/>
  <c r="O242" i="60"/>
  <c r="O244" i="60"/>
  <c r="O247" i="60"/>
  <c r="N247" i="60"/>
  <c r="Q227" i="60"/>
  <c r="O227" i="60"/>
  <c r="Q262" i="60"/>
  <c r="P262" i="60"/>
  <c r="O262" i="60"/>
  <c r="Q286" i="60"/>
  <c r="P286" i="60"/>
  <c r="O286" i="60"/>
  <c r="N286" i="60"/>
  <c r="G298" i="60"/>
  <c r="G318" i="60" s="1"/>
  <c r="P210" i="60"/>
  <c r="N210" i="60"/>
  <c r="Q213" i="60"/>
  <c r="P213" i="60"/>
  <c r="O213" i="60"/>
  <c r="N213" i="60"/>
  <c r="P238" i="60"/>
  <c r="O238" i="60"/>
  <c r="N238" i="60"/>
  <c r="P283" i="60"/>
  <c r="O283" i="60"/>
  <c r="N283" i="60"/>
  <c r="Q283" i="60"/>
  <c r="M210" i="60"/>
  <c r="K298" i="60"/>
  <c r="K318" i="60" s="1"/>
  <c r="N229" i="60"/>
  <c r="P246" i="60"/>
  <c r="N246" i="60"/>
  <c r="Q254" i="60"/>
  <c r="P254" i="60"/>
  <c r="O254" i="60"/>
  <c r="N254" i="60"/>
  <c r="Q278" i="60"/>
  <c r="P278" i="60"/>
  <c r="O278" i="60"/>
  <c r="Q297" i="60"/>
  <c r="P297" i="60"/>
  <c r="Q210" i="60"/>
  <c r="N227" i="60"/>
  <c r="P229" i="60"/>
  <c r="N260" i="60"/>
  <c r="Q260" i="60"/>
  <c r="P260" i="60"/>
  <c r="O260" i="60"/>
  <c r="N262" i="60"/>
  <c r="Q287" i="60"/>
  <c r="O287" i="60"/>
  <c r="N287" i="60"/>
  <c r="P287" i="60"/>
  <c r="P211" i="60"/>
  <c r="O211" i="60"/>
  <c r="N211" i="60"/>
  <c r="P227" i="60"/>
  <c r="Q229" i="60"/>
  <c r="N236" i="60"/>
  <c r="O236" i="60"/>
  <c r="Q238" i="60"/>
  <c r="Q239" i="60"/>
  <c r="O239" i="60"/>
  <c r="P239" i="60"/>
  <c r="N239" i="60"/>
  <c r="O246" i="60"/>
  <c r="Q249" i="60"/>
  <c r="N249" i="60"/>
  <c r="N278" i="60"/>
  <c r="N295" i="60"/>
  <c r="N297" i="60"/>
  <c r="N242" i="60"/>
  <c r="N244" i="60"/>
  <c r="Q246" i="60"/>
  <c r="P252" i="60"/>
  <c r="O252" i="60"/>
  <c r="N252" i="60"/>
  <c r="Q266" i="60"/>
  <c r="P266" i="60"/>
  <c r="O295" i="60"/>
  <c r="O297" i="60"/>
  <c r="P258" i="60"/>
  <c r="N258" i="60"/>
  <c r="Q258" i="60"/>
  <c r="O258" i="60"/>
  <c r="Q276" i="60"/>
  <c r="P276" i="60"/>
  <c r="O276" i="60"/>
  <c r="N276" i="60"/>
  <c r="P295" i="60"/>
  <c r="N212" i="60"/>
  <c r="O212" i="60"/>
  <c r="P214" i="60"/>
  <c r="N217" i="60"/>
  <c r="Q236" i="60"/>
  <c r="Q240" i="60"/>
  <c r="P240" i="60"/>
  <c r="P242" i="60"/>
  <c r="Q244" i="60"/>
  <c r="P249" i="60"/>
  <c r="Q264" i="60"/>
  <c r="P264" i="60"/>
  <c r="Q214" i="60"/>
  <c r="P217" i="60"/>
  <c r="P220" i="60"/>
  <c r="O220" i="60"/>
  <c r="N220" i="60"/>
  <c r="Q237" i="60"/>
  <c r="P237" i="60"/>
  <c r="O237" i="60"/>
  <c r="P247" i="60"/>
  <c r="O250" i="60"/>
  <c r="N250" i="60"/>
  <c r="Q252" i="60"/>
  <c r="N266" i="60"/>
  <c r="P282" i="60"/>
  <c r="N282" i="60"/>
  <c r="Q215" i="60"/>
  <c r="O215" i="60"/>
  <c r="P215" i="60"/>
  <c r="N215" i="60"/>
  <c r="Q217" i="60"/>
  <c r="Q247" i="60"/>
  <c r="O266" i="60"/>
  <c r="Q285" i="60"/>
  <c r="P285" i="60"/>
  <c r="O285" i="60"/>
  <c r="N285" i="60"/>
  <c r="P212" i="60"/>
  <c r="Q220" i="60"/>
  <c r="Q235" i="60"/>
  <c r="P235" i="60"/>
  <c r="N240" i="60"/>
  <c r="P256" i="60"/>
  <c r="Q256" i="60"/>
  <c r="O256" i="60"/>
  <c r="N256" i="60"/>
  <c r="N264" i="60"/>
  <c r="Q274" i="60"/>
  <c r="O274" i="60"/>
  <c r="N274" i="60"/>
  <c r="P280" i="60"/>
  <c r="O280" i="60"/>
  <c r="O282" i="60"/>
  <c r="O289" i="60"/>
  <c r="Q289" i="60"/>
  <c r="P289" i="60"/>
  <c r="P234" i="60"/>
  <c r="N234" i="60"/>
  <c r="P270" i="60"/>
  <c r="N270" i="60"/>
  <c r="O218" i="60"/>
  <c r="O241" i="60"/>
  <c r="Q241" i="60"/>
  <c r="P241" i="60"/>
  <c r="N241" i="60"/>
  <c r="P268" i="60"/>
  <c r="O268" i="60"/>
  <c r="Q268" i="60"/>
  <c r="N289" i="60"/>
  <c r="Q251" i="60"/>
  <c r="O251" i="60"/>
  <c r="P222" i="60"/>
  <c r="N222" i="60"/>
  <c r="Q273" i="60"/>
  <c r="P273" i="60"/>
  <c r="Q275" i="60"/>
  <c r="O275" i="60"/>
  <c r="N275" i="60"/>
  <c r="P294" i="60"/>
  <c r="O294" i="60"/>
  <c r="N294" i="60"/>
  <c r="N253" i="60"/>
  <c r="Q263" i="60"/>
  <c r="O263" i="60"/>
  <c r="O265" i="60"/>
  <c r="N277" i="60"/>
  <c r="Q292" i="60"/>
  <c r="P292" i="60"/>
  <c r="O292" i="60"/>
  <c r="N136" i="60"/>
  <c r="Q189" i="60"/>
  <c r="P182" i="60"/>
  <c r="P145" i="60"/>
  <c r="O127" i="60"/>
  <c r="N173" i="60"/>
  <c r="O182" i="60"/>
  <c r="P136" i="60"/>
  <c r="P173" i="60"/>
  <c r="N182" i="60"/>
  <c r="O151" i="60"/>
  <c r="O170" i="60"/>
  <c r="N151" i="60"/>
  <c r="N170" i="60"/>
  <c r="N178" i="60"/>
  <c r="Q133" i="60"/>
  <c r="P151" i="60"/>
  <c r="P170" i="60"/>
  <c r="Q178" i="60"/>
  <c r="N187" i="60"/>
  <c r="O111" i="60"/>
  <c r="O125" i="60"/>
  <c r="N147" i="60"/>
  <c r="N166" i="60"/>
  <c r="O187" i="60"/>
  <c r="N125" i="60"/>
  <c r="O134" i="60"/>
  <c r="Q166" i="60"/>
  <c r="O175" i="60"/>
  <c r="P187" i="60"/>
  <c r="O146" i="60"/>
  <c r="Q115" i="60"/>
  <c r="N196" i="60"/>
  <c r="P125" i="60"/>
  <c r="N138" i="60"/>
  <c r="O163" i="60"/>
  <c r="Q175" i="60"/>
  <c r="O194" i="60"/>
  <c r="P160" i="60"/>
  <c r="O196" i="60"/>
  <c r="P196" i="60"/>
  <c r="O122" i="60"/>
  <c r="N130" i="60"/>
  <c r="P163" i="60"/>
  <c r="O176" i="60"/>
  <c r="O191" i="60"/>
  <c r="N161" i="60"/>
  <c r="N190" i="60"/>
  <c r="N129" i="60"/>
  <c r="N131" i="60"/>
  <c r="O140" i="60"/>
  <c r="O149" i="60"/>
  <c r="N158" i="60"/>
  <c r="P161" i="60"/>
  <c r="N177" i="60"/>
  <c r="N179" i="60"/>
  <c r="P185" i="60"/>
  <c r="Q190" i="60"/>
  <c r="P110" i="60"/>
  <c r="Q113" i="60"/>
  <c r="N117" i="60"/>
  <c r="O120" i="60"/>
  <c r="O129" i="60"/>
  <c r="Q134" i="60"/>
  <c r="N137" i="60"/>
  <c r="N149" i="60"/>
  <c r="O158" i="60"/>
  <c r="O165" i="60"/>
  <c r="O168" i="60"/>
  <c r="O177" i="60"/>
  <c r="Q185" i="60"/>
  <c r="N194" i="60"/>
  <c r="O116" i="60"/>
  <c r="N154" i="60"/>
  <c r="N134" i="60"/>
  <c r="Q154" i="60"/>
  <c r="N185" i="60"/>
  <c r="P113" i="60"/>
  <c r="P117" i="60"/>
  <c r="N146" i="60"/>
  <c r="P149" i="60"/>
  <c r="P158" i="60"/>
  <c r="P168" i="60"/>
  <c r="Q120" i="60"/>
  <c r="N127" i="60"/>
  <c r="Q129" i="60"/>
  <c r="Q137" i="60"/>
  <c r="O141" i="60"/>
  <c r="P146" i="60"/>
  <c r="O153" i="60"/>
  <c r="P165" i="60"/>
  <c r="Q168" i="60"/>
  <c r="N175" i="60"/>
  <c r="Q177" i="60"/>
  <c r="Q194" i="60"/>
  <c r="P197" i="60"/>
  <c r="N142" i="60"/>
  <c r="N141" i="60"/>
  <c r="P144" i="60"/>
  <c r="N153" i="60"/>
  <c r="O156" i="60"/>
  <c r="Q165" i="60"/>
  <c r="N189" i="60"/>
  <c r="N191" i="60"/>
  <c r="Q197" i="60"/>
  <c r="Q142" i="60"/>
  <c r="O167" i="60"/>
  <c r="N110" i="60"/>
  <c r="O117" i="60"/>
  <c r="O137" i="60"/>
  <c r="N197" i="60"/>
  <c r="P124" i="60"/>
  <c r="P127" i="60"/>
  <c r="P141" i="60"/>
  <c r="Q144" i="60"/>
  <c r="P153" i="60"/>
  <c r="P156" i="60"/>
  <c r="P172" i="60"/>
  <c r="O189" i="60"/>
  <c r="P120" i="60"/>
  <c r="Q156" i="60"/>
  <c r="Q152" i="60"/>
  <c r="P152" i="60"/>
  <c r="N152" i="60"/>
  <c r="O152" i="60"/>
  <c r="K198" i="60"/>
  <c r="K314" i="60" s="1"/>
  <c r="C18" i="59" s="1"/>
  <c r="O121" i="60"/>
  <c r="N121" i="60"/>
  <c r="Q121" i="60"/>
  <c r="P121" i="60"/>
  <c r="M112" i="60"/>
  <c r="O112" i="60" s="1"/>
  <c r="N180" i="60"/>
  <c r="Q180" i="60"/>
  <c r="P180" i="60"/>
  <c r="O110" i="60"/>
  <c r="Q159" i="60"/>
  <c r="P159" i="60"/>
  <c r="O159" i="60"/>
  <c r="N159" i="60"/>
  <c r="Q123" i="60"/>
  <c r="P123" i="60"/>
  <c r="O123" i="60"/>
  <c r="N123" i="60"/>
  <c r="Q112" i="60"/>
  <c r="P112" i="60"/>
  <c r="Q143" i="60"/>
  <c r="P143" i="60"/>
  <c r="O143" i="60"/>
  <c r="N143" i="60"/>
  <c r="N132" i="60"/>
  <c r="P132" i="60"/>
  <c r="Q132" i="60"/>
  <c r="O180" i="60"/>
  <c r="Q119" i="60"/>
  <c r="P119" i="60"/>
  <c r="O119" i="60"/>
  <c r="N119" i="60"/>
  <c r="O173" i="60"/>
  <c r="N192" i="60"/>
  <c r="P192" i="60"/>
  <c r="Q192" i="60"/>
  <c r="O192" i="60"/>
  <c r="P114" i="60"/>
  <c r="O114" i="60"/>
  <c r="Q114" i="60"/>
  <c r="Q157" i="60"/>
  <c r="O157" i="60"/>
  <c r="N157" i="60"/>
  <c r="Q164" i="60"/>
  <c r="P164" i="60"/>
  <c r="N164" i="60"/>
  <c r="Q171" i="60"/>
  <c r="P171" i="60"/>
  <c r="O171" i="60"/>
  <c r="Q128" i="60"/>
  <c r="N128" i="60"/>
  <c r="Q169" i="60"/>
  <c r="O169" i="60"/>
  <c r="N169" i="60"/>
  <c r="Q183" i="60"/>
  <c r="P183" i="60"/>
  <c r="O183" i="60"/>
  <c r="P126" i="60"/>
  <c r="O126" i="60"/>
  <c r="N139" i="60"/>
  <c r="Q155" i="60"/>
  <c r="P155" i="60"/>
  <c r="O164" i="60"/>
  <c r="N171" i="60"/>
  <c r="P174" i="60"/>
  <c r="O174" i="60"/>
  <c r="Q181" i="60"/>
  <c r="O181" i="60"/>
  <c r="N181" i="60"/>
  <c r="Q188" i="60"/>
  <c r="P188" i="60"/>
  <c r="N188" i="60"/>
  <c r="Q195" i="60"/>
  <c r="P195" i="60"/>
  <c r="O195" i="60"/>
  <c r="O113" i="60"/>
  <c r="O128" i="60"/>
  <c r="O133" i="60"/>
  <c r="N133" i="60"/>
  <c r="Q135" i="60"/>
  <c r="P135" i="60"/>
  <c r="O139" i="60"/>
  <c r="N148" i="60"/>
  <c r="N150" i="60"/>
  <c r="P157" i="60"/>
  <c r="Q167" i="60"/>
  <c r="P167" i="60"/>
  <c r="N183" i="60"/>
  <c r="P186" i="60"/>
  <c r="O186" i="60"/>
  <c r="Q193" i="60"/>
  <c r="O193" i="60"/>
  <c r="N193" i="60"/>
  <c r="N115" i="60"/>
  <c r="P128" i="60"/>
  <c r="P139" i="60"/>
  <c r="O148" i="60"/>
  <c r="N162" i="60"/>
  <c r="P169" i="60"/>
  <c r="Q179" i="60"/>
  <c r="P179" i="60"/>
  <c r="O188" i="60"/>
  <c r="N195" i="60"/>
  <c r="Q111" i="60"/>
  <c r="P111" i="60"/>
  <c r="O115" i="60"/>
  <c r="N124" i="60"/>
  <c r="N126" i="60"/>
  <c r="Q131" i="60"/>
  <c r="P131" i="60"/>
  <c r="N135" i="60"/>
  <c r="O144" i="60"/>
  <c r="P148" i="60"/>
  <c r="N155" i="60"/>
  <c r="N160" i="60"/>
  <c r="N174" i="60"/>
  <c r="P181" i="60"/>
  <c r="Q191" i="60"/>
  <c r="P191" i="60"/>
  <c r="G198" i="60"/>
  <c r="G314" i="60" s="1"/>
  <c r="P150" i="60"/>
  <c r="P162" i="60"/>
  <c r="O162" i="60"/>
  <c r="Q176" i="60"/>
  <c r="P176" i="60"/>
  <c r="N176" i="60"/>
  <c r="O124" i="60"/>
  <c r="Q126" i="60"/>
  <c r="Q140" i="60"/>
  <c r="N140" i="60"/>
  <c r="O155" i="60"/>
  <c r="O160" i="60"/>
  <c r="N167" i="60"/>
  <c r="N172" i="60"/>
  <c r="Q174" i="60"/>
  <c r="N186" i="60"/>
  <c r="P193" i="60"/>
  <c r="P138" i="60"/>
  <c r="O138" i="60"/>
  <c r="Q116" i="60"/>
  <c r="N116" i="60"/>
  <c r="O145" i="60"/>
  <c r="N145" i="60"/>
  <c r="Q147" i="60"/>
  <c r="P147" i="60"/>
  <c r="O161" i="60"/>
  <c r="O118" i="60"/>
  <c r="O130" i="60"/>
  <c r="O142" i="60"/>
  <c r="O154" i="60"/>
  <c r="O166" i="60"/>
  <c r="O178" i="60"/>
  <c r="O190" i="60"/>
  <c r="O29" i="60"/>
  <c r="O21" i="60"/>
  <c r="O57" i="60"/>
  <c r="O63" i="60"/>
  <c r="Q28" i="60"/>
  <c r="O64" i="60"/>
  <c r="O54" i="60"/>
  <c r="O40" i="60"/>
  <c r="N54" i="60"/>
  <c r="P64" i="60"/>
  <c r="O30" i="60"/>
  <c r="Q64" i="60"/>
  <c r="P30" i="60"/>
  <c r="P21" i="60"/>
  <c r="Q30" i="60"/>
  <c r="P40" i="60"/>
  <c r="Q50" i="60"/>
  <c r="Q21" i="60"/>
  <c r="Q40" i="60"/>
  <c r="O28" i="60"/>
  <c r="P37" i="60"/>
  <c r="O47" i="60"/>
  <c r="N28" i="60"/>
  <c r="Q37" i="60"/>
  <c r="P47" i="60"/>
  <c r="P57" i="60"/>
  <c r="Q66" i="60"/>
  <c r="O33" i="60"/>
  <c r="O42" i="60"/>
  <c r="Q47" i="60"/>
  <c r="Q57" i="60"/>
  <c r="N25" i="60"/>
  <c r="O35" i="60"/>
  <c r="Q26" i="60"/>
  <c r="P33" i="60"/>
  <c r="P42" i="60"/>
  <c r="P49" i="60"/>
  <c r="P52" i="60"/>
  <c r="O59" i="60"/>
  <c r="Q62" i="60"/>
  <c r="P45" i="60"/>
  <c r="P54" i="60"/>
  <c r="P61" i="60"/>
  <c r="Q25" i="60"/>
  <c r="Q35" i="60"/>
  <c r="N42" i="60"/>
  <c r="O52" i="60"/>
  <c r="N59" i="60"/>
  <c r="O23" i="60"/>
  <c r="P23" i="60"/>
  <c r="Q59" i="60"/>
  <c r="N66" i="60"/>
  <c r="N35" i="60"/>
  <c r="N61" i="60"/>
  <c r="Q38" i="60"/>
  <c r="O49" i="60"/>
  <c r="N52" i="60"/>
  <c r="N23" i="60"/>
  <c r="N49" i="60"/>
  <c r="Q33" i="60"/>
  <c r="O66" i="60"/>
  <c r="O37" i="60"/>
  <c r="N40" i="60"/>
  <c r="O25" i="60"/>
  <c r="O61" i="60"/>
  <c r="O51" i="60"/>
  <c r="O45" i="60"/>
  <c r="O58" i="60"/>
  <c r="N32" i="60"/>
  <c r="N56" i="60"/>
  <c r="O20" i="60"/>
  <c r="O44" i="60"/>
  <c r="O56" i="60"/>
  <c r="P20" i="60"/>
  <c r="O27" i="60"/>
  <c r="O39" i="60"/>
  <c r="P44" i="60"/>
  <c r="N58" i="60"/>
  <c r="Q20" i="60"/>
  <c r="N29" i="60"/>
  <c r="Q32" i="60"/>
  <c r="P39" i="60"/>
  <c r="Q44" i="60"/>
  <c r="N53" i="60"/>
  <c r="Q56" i="60"/>
  <c r="P63" i="60"/>
  <c r="P22" i="60"/>
  <c r="P34" i="60"/>
  <c r="O41" i="60"/>
  <c r="P46" i="60"/>
  <c r="N48" i="60"/>
  <c r="Q51" i="60"/>
  <c r="O53" i="60"/>
  <c r="P58" i="60"/>
  <c r="O65" i="60"/>
  <c r="Q22" i="60"/>
  <c r="P29" i="60"/>
  <c r="N31" i="60"/>
  <c r="Q34" i="60"/>
  <c r="O36" i="60"/>
  <c r="P41" i="60"/>
  <c r="N43" i="60"/>
  <c r="Q46" i="60"/>
  <c r="P53" i="60"/>
  <c r="Q58" i="60"/>
  <c r="O60" i="60"/>
  <c r="N67" i="60"/>
  <c r="P24" i="60"/>
  <c r="N26" i="60"/>
  <c r="Q29" i="60"/>
  <c r="O31" i="60"/>
  <c r="P36" i="60"/>
  <c r="N38" i="60"/>
  <c r="Q41" i="60"/>
  <c r="O43" i="60"/>
  <c r="P48" i="60"/>
  <c r="N50" i="60"/>
  <c r="O55" i="60"/>
  <c r="P60" i="60"/>
  <c r="N62" i="60"/>
  <c r="Q65" i="60"/>
  <c r="O67" i="60"/>
  <c r="N27" i="60"/>
  <c r="N39" i="60"/>
  <c r="N51" i="60"/>
  <c r="N63" i="60"/>
  <c r="O22" i="60"/>
  <c r="P27" i="60"/>
  <c r="O34" i="60"/>
  <c r="O46" i="60"/>
  <c r="P51" i="60"/>
  <c r="N65" i="60"/>
  <c r="N36" i="60"/>
  <c r="N60" i="60"/>
  <c r="Q63" i="60"/>
  <c r="O24" i="60"/>
  <c r="O48" i="60"/>
  <c r="N55" i="60"/>
  <c r="N21" i="60"/>
  <c r="Q24" i="60"/>
  <c r="O26" i="60"/>
  <c r="P31" i="60"/>
  <c r="N33" i="60"/>
  <c r="O38" i="60"/>
  <c r="P43" i="60"/>
  <c r="N45" i="60"/>
  <c r="O50" i="60"/>
  <c r="P55" i="60"/>
  <c r="N57" i="60"/>
  <c r="O62" i="60"/>
  <c r="P67" i="60"/>
  <c r="O32" i="60"/>
  <c r="C19" i="59" l="1"/>
  <c r="F19" i="59" s="1"/>
  <c r="I19" i="59" s="1"/>
  <c r="F18" i="59"/>
  <c r="I18" i="59" s="1"/>
  <c r="L18" i="59" s="1"/>
  <c r="K320" i="60"/>
  <c r="K316" i="60"/>
  <c r="M298" i="60"/>
  <c r="M318" i="60" s="1"/>
  <c r="M320" i="60" s="1"/>
  <c r="M198" i="60"/>
  <c r="O150" i="60"/>
  <c r="O210" i="60"/>
  <c r="P200" i="60" s="1"/>
  <c r="O198" i="60" l="1"/>
  <c r="M314" i="60"/>
  <c r="O298" i="60"/>
  <c r="M316" i="60" l="1"/>
  <c r="E20" i="59" l="1"/>
  <c r="L98" i="60" l="1"/>
  <c r="J98" i="60"/>
  <c r="I98" i="60"/>
  <c r="B98" i="60"/>
  <c r="K97" i="60"/>
  <c r="M97" i="60" s="1"/>
  <c r="G97" i="60"/>
  <c r="K96" i="60"/>
  <c r="M96" i="60" s="1"/>
  <c r="G96" i="60"/>
  <c r="K95" i="60"/>
  <c r="M95" i="60" s="1"/>
  <c r="G95" i="60"/>
  <c r="Q95" i="60" s="1"/>
  <c r="K94" i="60"/>
  <c r="M94" i="60" s="1"/>
  <c r="G94" i="60"/>
  <c r="K93" i="60"/>
  <c r="M93" i="60" s="1"/>
  <c r="G93" i="60"/>
  <c r="K92" i="60"/>
  <c r="M92" i="60" s="1"/>
  <c r="G92" i="60"/>
  <c r="K91" i="60"/>
  <c r="M91" i="60" s="1"/>
  <c r="G91" i="60"/>
  <c r="K90" i="60"/>
  <c r="M90" i="60" s="1"/>
  <c r="G90" i="60"/>
  <c r="K89" i="60"/>
  <c r="M89" i="60" s="1"/>
  <c r="G89" i="60"/>
  <c r="P89" i="60" s="1"/>
  <c r="K88" i="60"/>
  <c r="M88" i="60" s="1"/>
  <c r="G88" i="60"/>
  <c r="K87" i="60"/>
  <c r="M87" i="60" s="1"/>
  <c r="G87" i="60"/>
  <c r="K86" i="60"/>
  <c r="M86" i="60" s="1"/>
  <c r="G86" i="60"/>
  <c r="Q86" i="60" s="1"/>
  <c r="K85" i="60"/>
  <c r="M85" i="60" s="1"/>
  <c r="G85" i="60"/>
  <c r="K84" i="60"/>
  <c r="M84" i="60" s="1"/>
  <c r="G84" i="60"/>
  <c r="K83" i="60"/>
  <c r="M83" i="60" s="1"/>
  <c r="G83" i="60"/>
  <c r="K82" i="60"/>
  <c r="M82" i="60" s="1"/>
  <c r="G82" i="60"/>
  <c r="P82" i="60" s="1"/>
  <c r="K81" i="60"/>
  <c r="M81" i="60" s="1"/>
  <c r="G81" i="60"/>
  <c r="N81" i="60" s="1"/>
  <c r="K80" i="60"/>
  <c r="M80" i="60" s="1"/>
  <c r="G80" i="60"/>
  <c r="N80" i="60" s="1"/>
  <c r="K79" i="60"/>
  <c r="M79" i="60" s="1"/>
  <c r="G79" i="60"/>
  <c r="Q79" i="60" s="1"/>
  <c r="K78" i="60"/>
  <c r="M78" i="60" s="1"/>
  <c r="G78" i="60"/>
  <c r="K77" i="60"/>
  <c r="M77" i="60" s="1"/>
  <c r="G77" i="60"/>
  <c r="K76" i="60"/>
  <c r="M76" i="60" s="1"/>
  <c r="G76" i="60"/>
  <c r="Q76" i="60" s="1"/>
  <c r="K75" i="60"/>
  <c r="M75" i="60" s="1"/>
  <c r="G75" i="60"/>
  <c r="K74" i="60"/>
  <c r="M74" i="60" s="1"/>
  <c r="G74" i="60"/>
  <c r="N74" i="60" s="1"/>
  <c r="K73" i="60"/>
  <c r="M73" i="60" s="1"/>
  <c r="G73" i="60"/>
  <c r="N73" i="60" s="1"/>
  <c r="K72" i="60"/>
  <c r="M72" i="60" s="1"/>
  <c r="G72" i="60"/>
  <c r="K71" i="60"/>
  <c r="M71" i="60" s="1"/>
  <c r="G71" i="60"/>
  <c r="N71" i="60" s="1"/>
  <c r="K70" i="60"/>
  <c r="M70" i="60" s="1"/>
  <c r="G70" i="60"/>
  <c r="P70" i="60" s="1"/>
  <c r="K69" i="60"/>
  <c r="M69" i="60" s="1"/>
  <c r="G69" i="60"/>
  <c r="Q69" i="60" s="1"/>
  <c r="K68" i="60"/>
  <c r="M68" i="60" s="1"/>
  <c r="G68" i="60"/>
  <c r="K19" i="60"/>
  <c r="M19" i="60" s="1"/>
  <c r="G19" i="60"/>
  <c r="K18" i="60"/>
  <c r="M18" i="60" s="1"/>
  <c r="G18" i="60"/>
  <c r="Q18" i="60" s="1"/>
  <c r="K17" i="60"/>
  <c r="M17" i="60" s="1"/>
  <c r="G17" i="60"/>
  <c r="K16" i="60"/>
  <c r="M16" i="60" s="1"/>
  <c r="G16" i="60"/>
  <c r="K15" i="60"/>
  <c r="M15" i="60" s="1"/>
  <c r="G15" i="60"/>
  <c r="K14" i="60"/>
  <c r="M14" i="60" s="1"/>
  <c r="G14" i="60"/>
  <c r="P14" i="60" s="1"/>
  <c r="K13" i="60"/>
  <c r="M13" i="60" s="1"/>
  <c r="G13" i="60"/>
  <c r="K12" i="60"/>
  <c r="M12" i="60" s="1"/>
  <c r="G12" i="60"/>
  <c r="N12" i="60" s="1"/>
  <c r="K11" i="60"/>
  <c r="M11" i="60" s="1"/>
  <c r="G11" i="60"/>
  <c r="K10" i="60"/>
  <c r="G10" i="60"/>
  <c r="Q10" i="60" s="1"/>
  <c r="B33" i="59"/>
  <c r="B310" i="60" l="1"/>
  <c r="I310" i="60"/>
  <c r="I327" i="60" s="1"/>
  <c r="E35" i="59" s="1"/>
  <c r="J310" i="60"/>
  <c r="J327" i="60" s="1"/>
  <c r="E36" i="59" s="1"/>
  <c r="L310" i="60"/>
  <c r="L327" i="60" s="1"/>
  <c r="O68" i="60"/>
  <c r="O97" i="60"/>
  <c r="P86" i="60"/>
  <c r="O74" i="60"/>
  <c r="Q68" i="60"/>
  <c r="O73" i="60"/>
  <c r="P68" i="60"/>
  <c r="O82" i="60"/>
  <c r="P95" i="60"/>
  <c r="Q14" i="60"/>
  <c r="N82" i="60"/>
  <c r="N68" i="60"/>
  <c r="Q82" i="60"/>
  <c r="O72" i="60"/>
  <c r="N79" i="60"/>
  <c r="N76" i="60"/>
  <c r="P97" i="60"/>
  <c r="O18" i="60"/>
  <c r="P73" i="60"/>
  <c r="Q97" i="60"/>
  <c r="O14" i="60"/>
  <c r="N70" i="60"/>
  <c r="Q73" i="60"/>
  <c r="O81" i="60"/>
  <c r="N14" i="60"/>
  <c r="Q70" i="60"/>
  <c r="Q89" i="60"/>
  <c r="O70" i="60"/>
  <c r="N95" i="60"/>
  <c r="P79" i="60"/>
  <c r="N97" i="60"/>
  <c r="O16" i="60"/>
  <c r="N72" i="60"/>
  <c r="Q72" i="60"/>
  <c r="P72" i="60"/>
  <c r="N18" i="60"/>
  <c r="Q16" i="60"/>
  <c r="P16" i="60"/>
  <c r="N16" i="60"/>
  <c r="O83" i="60"/>
  <c r="P12" i="60"/>
  <c r="O69" i="60"/>
  <c r="P18" i="60"/>
  <c r="N69" i="60"/>
  <c r="P69" i="60"/>
  <c r="Q93" i="60"/>
  <c r="P93" i="60"/>
  <c r="O93" i="60"/>
  <c r="N93" i="60"/>
  <c r="O12" i="60"/>
  <c r="Q80" i="60"/>
  <c r="N84" i="60"/>
  <c r="Q84" i="60"/>
  <c r="P84" i="60"/>
  <c r="Q12" i="60"/>
  <c r="Q81" i="60"/>
  <c r="P81" i="60"/>
  <c r="O84" i="60"/>
  <c r="Q78" i="60"/>
  <c r="P78" i="60"/>
  <c r="O95" i="60"/>
  <c r="O79" i="60"/>
  <c r="O86" i="60"/>
  <c r="P11" i="60"/>
  <c r="Q11" i="60"/>
  <c r="O11" i="60"/>
  <c r="N11" i="60"/>
  <c r="P19" i="60"/>
  <c r="O19" i="60"/>
  <c r="Q19" i="60"/>
  <c r="N19" i="60"/>
  <c r="O77" i="60"/>
  <c r="Q77" i="60"/>
  <c r="P77" i="60"/>
  <c r="Q90" i="60"/>
  <c r="P90" i="60"/>
  <c r="O90" i="60"/>
  <c r="N90" i="60"/>
  <c r="O96" i="60"/>
  <c r="N96" i="60"/>
  <c r="Q96" i="60"/>
  <c r="P96" i="60"/>
  <c r="Q87" i="60"/>
  <c r="O87" i="60"/>
  <c r="N87" i="60"/>
  <c r="N91" i="60"/>
  <c r="O91" i="60"/>
  <c r="O17" i="60"/>
  <c r="Q17" i="60"/>
  <c r="P17" i="60"/>
  <c r="N17" i="60"/>
  <c r="N77" i="60"/>
  <c r="Q85" i="60"/>
  <c r="P85" i="60"/>
  <c r="Q75" i="60"/>
  <c r="P75" i="60"/>
  <c r="O75" i="60"/>
  <c r="N75" i="60"/>
  <c r="P87" i="60"/>
  <c r="P91" i="60"/>
  <c r="Q94" i="60"/>
  <c r="P94" i="60"/>
  <c r="N94" i="60"/>
  <c r="O94" i="60"/>
  <c r="P88" i="60"/>
  <c r="N88" i="60"/>
  <c r="O88" i="60"/>
  <c r="Q91" i="60"/>
  <c r="Q15" i="60"/>
  <c r="P15" i="60"/>
  <c r="N15" i="60"/>
  <c r="O15" i="60"/>
  <c r="Q83" i="60"/>
  <c r="P83" i="60"/>
  <c r="N85" i="60"/>
  <c r="P92" i="60"/>
  <c r="Q92" i="60"/>
  <c r="O92" i="60"/>
  <c r="N92" i="60"/>
  <c r="O85" i="60"/>
  <c r="Q88" i="60"/>
  <c r="K98" i="60"/>
  <c r="P13" i="60"/>
  <c r="Q13" i="60"/>
  <c r="O13" i="60"/>
  <c r="N13" i="60"/>
  <c r="Q71" i="60"/>
  <c r="P71" i="60"/>
  <c r="O71" i="60"/>
  <c r="O89" i="60"/>
  <c r="N89" i="60"/>
  <c r="M10" i="60"/>
  <c r="N83" i="60"/>
  <c r="P76" i="60"/>
  <c r="O76" i="60"/>
  <c r="O80" i="60"/>
  <c r="N86" i="60"/>
  <c r="O78" i="60"/>
  <c r="N78" i="60"/>
  <c r="G98" i="60"/>
  <c r="P10" i="60"/>
  <c r="N10" i="60"/>
  <c r="Q74" i="60"/>
  <c r="P74" i="60"/>
  <c r="P80" i="60"/>
  <c r="L312" i="60" l="1"/>
  <c r="L329" i="60" s="1"/>
  <c r="G310" i="60"/>
  <c r="G327" i="60" s="1"/>
  <c r="K310" i="60"/>
  <c r="M98" i="60"/>
  <c r="O10" i="60"/>
  <c r="P104" i="60"/>
  <c r="C17" i="59" l="1"/>
  <c r="F17" i="59" s="1"/>
  <c r="K327" i="60"/>
  <c r="K312" i="60"/>
  <c r="K329" i="60" s="1"/>
  <c r="K8" i="59" s="1"/>
  <c r="M310" i="60"/>
  <c r="M327" i="60" s="1"/>
  <c r="E37" i="59"/>
  <c r="E39" i="59" s="1"/>
  <c r="O98" i="60"/>
  <c r="I17" i="59" l="1"/>
  <c r="L17" i="59" s="1"/>
  <c r="F20" i="59"/>
  <c r="G39" i="59"/>
  <c r="C10" i="59"/>
  <c r="C20" i="59"/>
  <c r="M312" i="60"/>
  <c r="M329" i="60" s="1"/>
  <c r="C8" i="59" s="1"/>
  <c r="I20" i="59" l="1"/>
  <c r="L20" i="59"/>
  <c r="G8" i="59"/>
  <c r="E10" i="59"/>
  <c r="K22" i="59" l="1"/>
  <c r="K10" i="59" s="1"/>
  <c r="G10" i="59"/>
  <c r="K12" i="59" l="1"/>
  <c r="E12" i="59"/>
</calcChain>
</file>

<file path=xl/sharedStrings.xml><?xml version="1.0" encoding="utf-8"?>
<sst xmlns="http://schemas.openxmlformats.org/spreadsheetml/2006/main" count="858" uniqueCount="369">
  <si>
    <t>―</t>
    <phoneticPr fontId="13"/>
  </si>
  <si>
    <t>内訳</t>
    <rPh sb="0" eb="2">
      <t>ウチワケ</t>
    </rPh>
    <phoneticPr fontId="14"/>
  </si>
  <si>
    <t>(A)×(B)
=(C)
であるか</t>
    <phoneticPr fontId="13"/>
  </si>
  <si>
    <t>数量の小数点の有無チェック
(A)</t>
    <rPh sb="0" eb="2">
      <t>スウリョウ</t>
    </rPh>
    <rPh sb="3" eb="6">
      <t>ショウスウテン</t>
    </rPh>
    <rPh sb="7" eb="9">
      <t>ウム</t>
    </rPh>
    <phoneticPr fontId="13"/>
  </si>
  <si>
    <t>単価の小数点の有無チェック
(B)</t>
    <rPh sb="0" eb="2">
      <t>タンカ</t>
    </rPh>
    <rPh sb="3" eb="6">
      <t>ショウスウテン</t>
    </rPh>
    <rPh sb="7" eb="9">
      <t>ウム</t>
    </rPh>
    <phoneticPr fontId="13"/>
  </si>
  <si>
    <t>No.</t>
    <phoneticPr fontId="14"/>
  </si>
  <si>
    <t>項目</t>
    <rPh sb="0" eb="2">
      <t>コウモク</t>
    </rPh>
    <phoneticPr fontId="14"/>
  </si>
  <si>
    <t>内容</t>
    <rPh sb="0" eb="2">
      <t>ナイヨウ</t>
    </rPh>
    <phoneticPr fontId="14"/>
  </si>
  <si>
    <t>業務費</t>
    <rPh sb="0" eb="2">
      <t>ギョウム</t>
    </rPh>
    <rPh sb="2" eb="3">
      <t>ヒ</t>
    </rPh>
    <phoneticPr fontId="14"/>
  </si>
  <si>
    <t>補助対象
経費合計
(D)</t>
    <rPh sb="0" eb="2">
      <t>ホジョ</t>
    </rPh>
    <rPh sb="2" eb="4">
      <t>タイショウ</t>
    </rPh>
    <rPh sb="5" eb="7">
      <t>ケイヒ</t>
    </rPh>
    <rPh sb="7" eb="9">
      <t>ゴウケイ</t>
    </rPh>
    <phoneticPr fontId="14"/>
  </si>
  <si>
    <t>規格</t>
    <rPh sb="0" eb="2">
      <t>キカク</t>
    </rPh>
    <phoneticPr fontId="14"/>
  </si>
  <si>
    <t>数量
(A)</t>
    <rPh sb="0" eb="2">
      <t>スウリョウ</t>
    </rPh>
    <phoneticPr fontId="14"/>
  </si>
  <si>
    <t>単価 [円]
(B)</t>
    <rPh sb="0" eb="2">
      <t>タンカ</t>
    </rPh>
    <phoneticPr fontId="14"/>
  </si>
  <si>
    <t>金額 [円]
(C)=
(A)×(B)</t>
    <rPh sb="0" eb="2">
      <t>キンガク</t>
    </rPh>
    <rPh sb="4" eb="5">
      <t>エン</t>
    </rPh>
    <phoneticPr fontId="14"/>
  </si>
  <si>
    <t>ー</t>
    <phoneticPr fontId="13"/>
  </si>
  <si>
    <t>消費税</t>
    <rPh sb="0" eb="3">
      <t>ショウヒゼイ</t>
    </rPh>
    <phoneticPr fontId="13"/>
  </si>
  <si>
    <t>事業名</t>
    <rPh sb="0" eb="3">
      <t>ジギョウメイ</t>
    </rPh>
    <phoneticPr fontId="14"/>
  </si>
  <si>
    <t>事業年度</t>
    <rPh sb="0" eb="4">
      <t>ジギョウネンド</t>
    </rPh>
    <phoneticPr fontId="13"/>
  </si>
  <si>
    <t>計</t>
    <rPh sb="0" eb="1">
      <t>ケイ</t>
    </rPh>
    <phoneticPr fontId="14"/>
  </si>
  <si>
    <t>事務費</t>
    <rPh sb="0" eb="3">
      <t>ジムヒ</t>
    </rPh>
    <phoneticPr fontId="3"/>
  </si>
  <si>
    <t>※根拠資料（見積書等）No.</t>
    <rPh sb="1" eb="5">
      <t>コンキョシリョウ</t>
    </rPh>
    <rPh sb="6" eb="8">
      <t>ミツモリ</t>
    </rPh>
    <rPh sb="8" eb="9">
      <t>ショ</t>
    </rPh>
    <rPh sb="9" eb="10">
      <t>トウ</t>
    </rPh>
    <phoneticPr fontId="3"/>
  </si>
  <si>
    <t>◎</t>
    <phoneticPr fontId="13"/>
  </si>
  <si>
    <t>補助対象
外経費 [円](E)</t>
    <rPh sb="0" eb="2">
      <t>ホジョ</t>
    </rPh>
    <rPh sb="2" eb="4">
      <t>タイショウ</t>
    </rPh>
    <rPh sb="5" eb="6">
      <t>ガイ</t>
    </rPh>
    <rPh sb="6" eb="8">
      <t>ケイヒ</t>
    </rPh>
    <rPh sb="10" eb="11">
      <t>エン</t>
    </rPh>
    <phoneticPr fontId="14"/>
  </si>
  <si>
    <t>合計 [円]
(F)=
(D)+(E)</t>
    <rPh sb="0" eb="2">
      <t>ゴウケイ</t>
    </rPh>
    <rPh sb="4" eb="5">
      <t>エン</t>
    </rPh>
    <phoneticPr fontId="14"/>
  </si>
  <si>
    <t>(C)=(F)
であるか</t>
    <phoneticPr fontId="13"/>
  </si>
  <si>
    <t>※以下は、</t>
    <rPh sb="1" eb="3">
      <t>イカ</t>
    </rPh>
    <phoneticPr fontId="13"/>
  </si>
  <si>
    <t>　但し、事業者が「補助金交付額に消費税を含む対象事業者に該当していない」場合は記入不要です。
　「補助金交付額に消費税を含む対象事業者に該当している」場合は、事業の実施場所ごとに補助対象と
　補助対象外に分けて消費税額を記入してください。</t>
    <rPh sb="1" eb="2">
      <t>タダ</t>
    </rPh>
    <rPh sb="39" eb="41">
      <t>キニュウ</t>
    </rPh>
    <rPh sb="41" eb="43">
      <t>フヨウ</t>
    </rPh>
    <rPh sb="75" eb="77">
      <t>バアイ</t>
    </rPh>
    <rPh sb="79" eb="81">
      <t>ジギョウ</t>
    </rPh>
    <rPh sb="82" eb="86">
      <t>ジッシバショ</t>
    </rPh>
    <rPh sb="89" eb="93">
      <t>ホジョタイショウ</t>
    </rPh>
    <rPh sb="96" eb="98">
      <t>ホジョ</t>
    </rPh>
    <rPh sb="98" eb="100">
      <t>タイショウ</t>
    </rPh>
    <phoneticPr fontId="13"/>
  </si>
  <si>
    <r>
      <rPr>
        <sz val="12"/>
        <rFont val="ＭＳ ゴシック"/>
        <family val="3"/>
        <charset val="128"/>
      </rPr>
      <t>消費税抜き</t>
    </r>
    <rPh sb="0" eb="3">
      <t>ショウヒゼイ</t>
    </rPh>
    <rPh sb="3" eb="4">
      <t>ヌ</t>
    </rPh>
    <phoneticPr fontId="13"/>
  </si>
  <si>
    <r>
      <rPr>
        <sz val="12"/>
        <rFont val="ＭＳ ゴシック"/>
        <family val="3"/>
        <charset val="128"/>
      </rPr>
      <t>円</t>
    </r>
    <rPh sb="0" eb="1">
      <t>エン</t>
    </rPh>
    <phoneticPr fontId="20"/>
  </si>
  <si>
    <r>
      <rPr>
        <b/>
        <sz val="14"/>
        <color rgb="FFFF0000"/>
        <rFont val="ＭＳ ゴシック"/>
        <family val="3"/>
        <charset val="128"/>
      </rPr>
      <t>◎</t>
    </r>
    <phoneticPr fontId="13"/>
  </si>
  <si>
    <r>
      <rPr>
        <sz val="14"/>
        <rFont val="ＭＳ ゴシック"/>
        <family val="3"/>
        <charset val="128"/>
      </rPr>
      <t>別紙２</t>
    </r>
    <rPh sb="0" eb="2">
      <t>ベッシ</t>
    </rPh>
    <phoneticPr fontId="19"/>
  </si>
  <si>
    <r>
      <t xml:space="preserve">(1) </t>
    </r>
    <r>
      <rPr>
        <sz val="12"/>
        <rFont val="ＭＳ ゴシック"/>
        <family val="3"/>
        <charset val="128"/>
      </rPr>
      <t>総事業費
　</t>
    </r>
    <rPh sb="4" eb="8">
      <t>ソウジギョウヒ</t>
    </rPh>
    <phoneticPr fontId="19"/>
  </si>
  <si>
    <r>
      <t xml:space="preserve">(2) </t>
    </r>
    <r>
      <rPr>
        <sz val="12"/>
        <rFont val="ＭＳ ゴシック"/>
        <family val="3"/>
        <charset val="128"/>
      </rPr>
      <t>寄付金その他の収入</t>
    </r>
    <r>
      <rPr>
        <sz val="11"/>
        <rFont val="Arial"/>
        <family val="2"/>
      </rPr>
      <t xml:space="preserve">
 </t>
    </r>
    <r>
      <rPr>
        <sz val="11"/>
        <rFont val="ＭＳ ゴシック"/>
        <family val="3"/>
        <charset val="128"/>
      </rPr>
      <t xml:space="preserve">※寄付金その他の収入が
</t>
    </r>
    <r>
      <rPr>
        <sz val="11"/>
        <rFont val="Arial"/>
        <family val="2"/>
      </rPr>
      <t xml:space="preserve">   </t>
    </r>
    <r>
      <rPr>
        <sz val="11"/>
        <rFont val="ＭＳ ゴシック"/>
        <family val="3"/>
        <charset val="128"/>
      </rPr>
      <t>ある場合は入力すること</t>
    </r>
    <rPh sb="4" eb="7">
      <t>キフキン</t>
    </rPh>
    <rPh sb="9" eb="10">
      <t>タ</t>
    </rPh>
    <rPh sb="11" eb="13">
      <t>シュウニュウ</t>
    </rPh>
    <phoneticPr fontId="19"/>
  </si>
  <si>
    <r>
      <t xml:space="preserve">(3) </t>
    </r>
    <r>
      <rPr>
        <sz val="12"/>
        <rFont val="ＭＳ ゴシック"/>
        <family val="3"/>
        <charset val="128"/>
      </rPr>
      <t>差引額
　※</t>
    </r>
    <r>
      <rPr>
        <sz val="12"/>
        <rFont val="Arial"/>
        <family val="2"/>
      </rPr>
      <t>(1)-(2)</t>
    </r>
    <rPh sb="4" eb="6">
      <t>サシヒキ</t>
    </rPh>
    <rPh sb="6" eb="7">
      <t>ガク</t>
    </rPh>
    <phoneticPr fontId="19"/>
  </si>
  <si>
    <r>
      <t xml:space="preserve">(4) </t>
    </r>
    <r>
      <rPr>
        <sz val="12"/>
        <rFont val="ＭＳ ゴシック"/>
        <family val="3"/>
        <charset val="128"/>
      </rPr>
      <t>補助対象経費</t>
    </r>
    <phoneticPr fontId="20"/>
  </si>
  <si>
    <r>
      <t xml:space="preserve">(6) </t>
    </r>
    <r>
      <rPr>
        <sz val="12"/>
        <rFont val="ＭＳ ゴシック"/>
        <family val="3"/>
        <charset val="128"/>
      </rPr>
      <t>選定額
　※</t>
    </r>
    <r>
      <rPr>
        <sz val="12"/>
        <rFont val="Arial"/>
        <family val="2"/>
      </rPr>
      <t>(4)</t>
    </r>
    <r>
      <rPr>
        <sz val="12"/>
        <rFont val="ＭＳ ゴシック"/>
        <family val="3"/>
        <charset val="128"/>
      </rPr>
      <t>と</t>
    </r>
    <r>
      <rPr>
        <sz val="12"/>
        <rFont val="Arial"/>
        <family val="2"/>
      </rPr>
      <t>(5)</t>
    </r>
    <r>
      <rPr>
        <sz val="12"/>
        <rFont val="ＭＳ ゴシック"/>
        <family val="3"/>
        <charset val="128"/>
      </rPr>
      <t>を比較して
　　少ない方の額</t>
    </r>
    <rPh sb="4" eb="6">
      <t>センテイ</t>
    </rPh>
    <rPh sb="6" eb="7">
      <t>ガク</t>
    </rPh>
    <rPh sb="18" eb="20">
      <t>ヒカク</t>
    </rPh>
    <rPh sb="25" eb="26">
      <t>スク</t>
    </rPh>
    <rPh sb="28" eb="29">
      <t>ホウ</t>
    </rPh>
    <rPh sb="30" eb="31">
      <t>ガク</t>
    </rPh>
    <phoneticPr fontId="19"/>
  </si>
  <si>
    <r>
      <t xml:space="preserve">(7) </t>
    </r>
    <r>
      <rPr>
        <sz val="12"/>
        <rFont val="ＭＳ ゴシック"/>
        <family val="3"/>
        <charset val="128"/>
      </rPr>
      <t>補助基本額
　※</t>
    </r>
    <r>
      <rPr>
        <sz val="12"/>
        <rFont val="Arial"/>
        <family val="2"/>
      </rPr>
      <t>(3)</t>
    </r>
    <r>
      <rPr>
        <sz val="12"/>
        <rFont val="ＭＳ ゴシック"/>
        <family val="3"/>
        <charset val="128"/>
      </rPr>
      <t>と</t>
    </r>
    <r>
      <rPr>
        <sz val="12"/>
        <rFont val="Arial"/>
        <family val="2"/>
      </rPr>
      <t>(6)</t>
    </r>
    <r>
      <rPr>
        <sz val="12"/>
        <rFont val="ＭＳ ゴシック"/>
        <family val="3"/>
        <charset val="128"/>
      </rPr>
      <t>を比較して
　　少ない方の額</t>
    </r>
    <rPh sb="4" eb="6">
      <t>ホジョ</t>
    </rPh>
    <rPh sb="6" eb="8">
      <t>キホン</t>
    </rPh>
    <rPh sb="8" eb="9">
      <t>ガク</t>
    </rPh>
    <rPh sb="20" eb="22">
      <t>ヒカク</t>
    </rPh>
    <rPh sb="27" eb="28">
      <t>スク</t>
    </rPh>
    <rPh sb="30" eb="31">
      <t>ホウ</t>
    </rPh>
    <rPh sb="32" eb="33">
      <t>ガク</t>
    </rPh>
    <phoneticPr fontId="19"/>
  </si>
  <si>
    <r>
      <t xml:space="preserve">(8) </t>
    </r>
    <r>
      <rPr>
        <sz val="12"/>
        <rFont val="ＭＳ ゴシック"/>
        <family val="3"/>
        <charset val="128"/>
      </rPr>
      <t xml:space="preserve">補助金所要額
　※内訳は下記のとおり
</t>
    </r>
    <r>
      <rPr>
        <sz val="12"/>
        <rFont val="Arial"/>
        <family val="2"/>
      </rPr>
      <t xml:space="preserve">    (</t>
    </r>
    <r>
      <rPr>
        <sz val="12"/>
        <rFont val="ＭＳ ゴシック"/>
        <family val="3"/>
        <charset val="128"/>
      </rPr>
      <t>千円未満切り捨て</t>
    </r>
    <r>
      <rPr>
        <sz val="12"/>
        <rFont val="Arial"/>
        <family val="2"/>
      </rPr>
      <t xml:space="preserve">)
 </t>
    </r>
    <rPh sb="4" eb="7">
      <t>ホジョキン</t>
    </rPh>
    <rPh sb="7" eb="9">
      <t>ショヨウ</t>
    </rPh>
    <rPh sb="9" eb="10">
      <t>ガク</t>
    </rPh>
    <rPh sb="13" eb="15">
      <t>ウチワケ</t>
    </rPh>
    <rPh sb="16" eb="18">
      <t>カキ</t>
    </rPh>
    <rPh sb="32" eb="33">
      <t>キ</t>
    </rPh>
    <rPh sb="34" eb="35">
      <t>ス</t>
    </rPh>
    <phoneticPr fontId="19"/>
  </si>
  <si>
    <r>
      <rPr>
        <sz val="12"/>
        <rFont val="ＭＳ ゴシック"/>
        <family val="3"/>
        <charset val="128"/>
      </rPr>
      <t>補助金所要額の
うち消費税分</t>
    </r>
    <rPh sb="0" eb="6">
      <t>ホジョキンショヨウガク</t>
    </rPh>
    <rPh sb="10" eb="14">
      <t>ショウヒゼイブン</t>
    </rPh>
    <phoneticPr fontId="13"/>
  </si>
  <si>
    <r>
      <rPr>
        <sz val="12"/>
        <rFont val="ＭＳ ゴシック"/>
        <family val="3"/>
        <charset val="128"/>
      </rPr>
      <t>区分・費目</t>
    </r>
    <rPh sb="0" eb="2">
      <t>クブン</t>
    </rPh>
    <rPh sb="3" eb="5">
      <t>ヒモク</t>
    </rPh>
    <phoneticPr fontId="19"/>
  </si>
  <si>
    <r>
      <rPr>
        <sz val="12"/>
        <rFont val="ＭＳ ゴシック"/>
        <family val="3"/>
        <charset val="128"/>
      </rPr>
      <t>細分</t>
    </r>
    <rPh sb="0" eb="2">
      <t>サイブン</t>
    </rPh>
    <phoneticPr fontId="20"/>
  </si>
  <si>
    <r>
      <rPr>
        <sz val="12"/>
        <rFont val="ＭＳ ゴシック"/>
        <family val="3"/>
        <charset val="128"/>
      </rPr>
      <t>金額</t>
    </r>
    <rPh sb="0" eb="2">
      <t>キンガク</t>
    </rPh>
    <phoneticPr fontId="19"/>
  </si>
  <si>
    <r>
      <rPr>
        <sz val="12"/>
        <rFont val="ＭＳ ゴシック"/>
        <family val="3"/>
        <charset val="128"/>
      </rPr>
      <t>積算内訳</t>
    </r>
    <rPh sb="0" eb="2">
      <t>セキサン</t>
    </rPh>
    <rPh sb="2" eb="4">
      <t>ウチワケ</t>
    </rPh>
    <phoneticPr fontId="19"/>
  </si>
  <si>
    <r>
      <rPr>
        <sz val="12"/>
        <rFont val="ＭＳ ゴシック"/>
        <family val="3"/>
        <charset val="128"/>
      </rPr>
      <t>小計</t>
    </r>
    <rPh sb="0" eb="2">
      <t>ショウケイ</t>
    </rPh>
    <phoneticPr fontId="20"/>
  </si>
  <si>
    <r>
      <rPr>
        <sz val="12"/>
        <rFont val="ＭＳ ゴシック"/>
        <family val="3"/>
        <charset val="128"/>
      </rPr>
      <t>合計</t>
    </r>
    <rPh sb="0" eb="2">
      <t>ゴウケイ</t>
    </rPh>
    <phoneticPr fontId="19"/>
  </si>
  <si>
    <t>C0-2経費区分集計表</t>
    <rPh sb="4" eb="6">
      <t>ケイヒ</t>
    </rPh>
    <rPh sb="6" eb="8">
      <t>クブン</t>
    </rPh>
    <rPh sb="8" eb="11">
      <t>シュウケイヒョウ</t>
    </rPh>
    <phoneticPr fontId="14"/>
  </si>
  <si>
    <t>補助対象経費 [円]</t>
    <phoneticPr fontId="13"/>
  </si>
  <si>
    <t>業務費</t>
    <phoneticPr fontId="14"/>
  </si>
  <si>
    <r>
      <rPr>
        <sz val="12"/>
        <rFont val="ＭＳ ゴシック"/>
        <family val="3"/>
        <charset val="128"/>
      </rPr>
      <t>補助金計算対象経費内訳</t>
    </r>
    <rPh sb="0" eb="3">
      <t>ホジョキン</t>
    </rPh>
    <rPh sb="3" eb="5">
      <t>ケイサン</t>
    </rPh>
    <rPh sb="5" eb="9">
      <t>タイショウケイヒ</t>
    </rPh>
    <rPh sb="9" eb="11">
      <t>ウチワケ</t>
    </rPh>
    <phoneticPr fontId="13"/>
  </si>
  <si>
    <r>
      <rPr>
        <sz val="12"/>
        <rFont val="ＭＳ ゴシック"/>
        <family val="3"/>
        <charset val="128"/>
      </rPr>
      <t>補助金計算額</t>
    </r>
    <phoneticPr fontId="13"/>
  </si>
  <si>
    <r>
      <rPr>
        <sz val="12"/>
        <rFont val="ＭＳ ゴシック"/>
        <family val="3"/>
        <charset val="128"/>
      </rPr>
      <t>補助金計算対象額</t>
    </r>
    <rPh sb="0" eb="3">
      <t>ホジョキン</t>
    </rPh>
    <rPh sb="3" eb="5">
      <t>ケイサン</t>
    </rPh>
    <rPh sb="5" eb="7">
      <t>タイショウ</t>
    </rPh>
    <rPh sb="7" eb="8">
      <t>ガク</t>
    </rPh>
    <phoneticPr fontId="20"/>
  </si>
  <si>
    <r>
      <rPr>
        <sz val="12"/>
        <rFont val="ＭＳ ゴシック"/>
        <family val="3"/>
        <charset val="128"/>
      </rPr>
      <t>合計</t>
    </r>
    <rPh sb="0" eb="2">
      <t>ゴウケイ</t>
    </rPh>
    <phoneticPr fontId="20"/>
  </si>
  <si>
    <r>
      <rPr>
        <sz val="12"/>
        <rFont val="ＭＳ ゴシック"/>
        <family val="3"/>
        <charset val="128"/>
      </rPr>
      <t>（</t>
    </r>
    <r>
      <rPr>
        <sz val="12"/>
        <rFont val="Arial"/>
        <family val="2"/>
      </rPr>
      <t>1,000</t>
    </r>
    <r>
      <rPr>
        <sz val="12"/>
        <rFont val="ＭＳ ゴシック"/>
        <family val="3"/>
        <charset val="128"/>
      </rPr>
      <t>円未満切捨て）</t>
    </r>
    <phoneticPr fontId="13"/>
  </si>
  <si>
    <r>
      <rPr>
        <sz val="12"/>
        <rFont val="ＭＳ ゴシック"/>
        <family val="3"/>
        <charset val="128"/>
      </rPr>
      <t>円</t>
    </r>
    <rPh sb="0" eb="1">
      <t>エン</t>
    </rPh>
    <phoneticPr fontId="13"/>
  </si>
  <si>
    <r>
      <rPr>
        <sz val="12"/>
        <rFont val="ＭＳ ゴシック"/>
        <family val="3"/>
        <charset val="128"/>
      </rPr>
      <t>採択基準額</t>
    </r>
    <rPh sb="0" eb="2">
      <t>サイタク</t>
    </rPh>
    <phoneticPr fontId="13"/>
  </si>
  <si>
    <r>
      <rPr>
        <sz val="12"/>
        <rFont val="ＭＳ ゴシック"/>
        <family val="3"/>
        <charset val="128"/>
      </rPr>
      <t>補助金所要内示額</t>
    </r>
    <phoneticPr fontId="13"/>
  </si>
  <si>
    <r>
      <rPr>
        <sz val="12"/>
        <rFont val="ＭＳ ゴシック"/>
        <family val="3"/>
        <charset val="128"/>
      </rPr>
      <t>補助基本額</t>
    </r>
    <phoneticPr fontId="13"/>
  </si>
  <si>
    <r>
      <rPr>
        <sz val="12"/>
        <rFont val="ＭＳ ゴシック"/>
        <family val="3"/>
        <charset val="128"/>
      </rPr>
      <t>　補助金の額</t>
    </r>
    <phoneticPr fontId="13"/>
  </si>
  <si>
    <r>
      <rPr>
        <sz val="12"/>
        <rFont val="ＭＳ ゴシック"/>
        <family val="3"/>
        <charset val="128"/>
      </rPr>
      <t>経費区分集計表のとおり</t>
    </r>
    <phoneticPr fontId="13"/>
  </si>
  <si>
    <r>
      <rPr>
        <sz val="12"/>
        <rFont val="ＭＳ ゴシック"/>
        <family val="3"/>
        <charset val="128"/>
      </rPr>
      <t>消費税</t>
    </r>
    <r>
      <rPr>
        <vertAlign val="superscript"/>
        <sz val="12"/>
        <rFont val="Arial"/>
        <family val="2"/>
      </rPr>
      <t xml:space="preserve"> </t>
    </r>
    <r>
      <rPr>
        <vertAlign val="superscript"/>
        <sz val="12"/>
        <rFont val="ＭＳ ゴシック"/>
        <family val="3"/>
        <charset val="128"/>
      </rPr>
      <t>注</t>
    </r>
    <r>
      <rPr>
        <vertAlign val="superscript"/>
        <sz val="12"/>
        <rFont val="Arial"/>
        <family val="2"/>
      </rPr>
      <t>1</t>
    </r>
    <r>
      <rPr>
        <vertAlign val="superscript"/>
        <sz val="12"/>
        <rFont val="ＭＳ ゴシック"/>
        <family val="3"/>
        <charset val="128"/>
      </rPr>
      <t>）</t>
    </r>
    <r>
      <rPr>
        <vertAlign val="superscript"/>
        <sz val="12"/>
        <rFont val="Arial"/>
        <family val="2"/>
      </rPr>
      <t xml:space="preserve"> </t>
    </r>
    <rPh sb="0" eb="3">
      <t>ショウヒゼイ</t>
    </rPh>
    <phoneticPr fontId="20"/>
  </si>
  <si>
    <r>
      <rPr>
        <sz val="12"/>
        <rFont val="ＭＳ ゴシック"/>
        <family val="3"/>
        <charset val="128"/>
      </rPr>
      <t>注</t>
    </r>
    <r>
      <rPr>
        <sz val="12"/>
        <rFont val="Arial"/>
        <family val="2"/>
      </rPr>
      <t xml:space="preserve">1) </t>
    </r>
    <r>
      <rPr>
        <sz val="12"/>
        <rFont val="ＭＳ ゴシック"/>
        <family val="3"/>
        <charset val="128"/>
      </rPr>
      <t>「補助金交付額に消費税を含む対象事業者に該当する場合」のみ、消費税は補助対象経費になります。</t>
    </r>
    <rPh sb="28" eb="30">
      <t>バアイ</t>
    </rPh>
    <rPh sb="34" eb="37">
      <t>ショウヒゼイ</t>
    </rPh>
    <rPh sb="38" eb="44">
      <t>ホジョタイショウケイヒ</t>
    </rPh>
    <phoneticPr fontId="13"/>
  </si>
  <si>
    <r>
      <rPr>
        <sz val="11"/>
        <rFont val="ＭＳ ゴシック"/>
        <family val="3"/>
        <charset val="128"/>
      </rPr>
      <t>　　</t>
    </r>
    <phoneticPr fontId="13"/>
  </si>
  <si>
    <r>
      <t>C0-3</t>
    </r>
    <r>
      <rPr>
        <sz val="12"/>
        <color theme="1"/>
        <rFont val="ＭＳ ゴシック"/>
        <family val="2"/>
        <charset val="128"/>
      </rPr>
      <t>　</t>
    </r>
    <r>
      <rPr>
        <sz val="12"/>
        <color theme="1"/>
        <rFont val="ＭＳ ゴシック"/>
        <family val="3"/>
        <charset val="128"/>
      </rPr>
      <t>消費税仕入税額控除の取扱いチェックリスト</t>
    </r>
    <phoneticPr fontId="13"/>
  </si>
  <si>
    <r>
      <rPr>
        <sz val="10.5"/>
        <color theme="1"/>
        <rFont val="ＭＳ ゴシック"/>
        <family val="3"/>
        <charset val="128"/>
      </rPr>
      <t>下記のチェック項目について、該当する場合は「</t>
    </r>
    <r>
      <rPr>
        <sz val="10.5"/>
        <color theme="1"/>
        <rFont val="Arial"/>
        <family val="2"/>
      </rPr>
      <t>YES</t>
    </r>
    <r>
      <rPr>
        <sz val="10.5"/>
        <color theme="1"/>
        <rFont val="ＭＳ ゴシック"/>
        <family val="3"/>
        <charset val="128"/>
      </rPr>
      <t>」、該当しない場合は「</t>
    </r>
    <r>
      <rPr>
        <sz val="10.5"/>
        <color theme="1"/>
        <rFont val="Arial"/>
        <family val="2"/>
      </rPr>
      <t>NO</t>
    </r>
    <r>
      <rPr>
        <sz val="10.5"/>
        <color theme="1"/>
        <rFont val="ＭＳ ゴシック"/>
        <family val="3"/>
        <charset val="128"/>
      </rPr>
      <t>」の
プルダウンメニュー（水色セル）から「</t>
    </r>
    <r>
      <rPr>
        <sz val="10.5"/>
        <color theme="1"/>
        <rFont val="Segoe UI Symbol"/>
        <family val="3"/>
      </rPr>
      <t>✓</t>
    </r>
    <r>
      <rPr>
        <sz val="10.5"/>
        <color theme="1"/>
        <rFont val="ＭＳ ゴシック"/>
        <family val="3"/>
        <charset val="128"/>
      </rPr>
      <t>」を選択してください。</t>
    </r>
    <rPh sb="0" eb="2">
      <t>カキ</t>
    </rPh>
    <rPh sb="7" eb="9">
      <t>コウモク</t>
    </rPh>
    <rPh sb="14" eb="16">
      <t>ガイトウ</t>
    </rPh>
    <rPh sb="18" eb="20">
      <t>バアイ</t>
    </rPh>
    <rPh sb="27" eb="29">
      <t>ガイトウ</t>
    </rPh>
    <rPh sb="32" eb="34">
      <t>バアイ</t>
    </rPh>
    <rPh sb="51" eb="53">
      <t>ミズイロ</t>
    </rPh>
    <rPh sb="63" eb="65">
      <t>センタク</t>
    </rPh>
    <phoneticPr fontId="13"/>
  </si>
  <si>
    <t>※本表の判定結果が左記の薄黄色セルに表示されます。
　本シートでは、薄黄色のセルは入力禁止です。
※必要事項を全てチェックしないと正しい判定はできません。</t>
    <rPh sb="1" eb="3">
      <t>ホンヒョウ</t>
    </rPh>
    <rPh sb="4" eb="8">
      <t>ハンテイケッカ</t>
    </rPh>
    <rPh sb="9" eb="11">
      <t>サキ</t>
    </rPh>
    <rPh sb="18" eb="20">
      <t>ヒョウジ</t>
    </rPh>
    <rPh sb="27" eb="28">
      <t>ホン</t>
    </rPh>
    <rPh sb="34" eb="37">
      <t>ウスキイロ</t>
    </rPh>
    <rPh sb="41" eb="45">
      <t>ニュウリョクキンシ</t>
    </rPh>
    <rPh sb="50" eb="52">
      <t>ヒツヨウ</t>
    </rPh>
    <rPh sb="52" eb="54">
      <t>ジコウ</t>
    </rPh>
    <rPh sb="55" eb="56">
      <t>スベ</t>
    </rPh>
    <rPh sb="65" eb="66">
      <t>タダ</t>
    </rPh>
    <rPh sb="68" eb="70">
      <t>ハンテイ</t>
    </rPh>
    <phoneticPr fontId="13"/>
  </si>
  <si>
    <r>
      <t xml:space="preserve"> 補助対象経費に消費税を含む対象事業者</t>
    </r>
    <r>
      <rPr>
        <b/>
        <sz val="10"/>
        <color theme="1"/>
        <rFont val="ＭＳ ゴシック"/>
        <family val="3"/>
        <charset val="128"/>
      </rPr>
      <t>（交付規程 第４条第２項）</t>
    </r>
    <r>
      <rPr>
        <b/>
        <sz val="12"/>
        <color theme="1"/>
        <rFont val="ＭＳ ゴシック"/>
        <family val="3"/>
        <charset val="128"/>
      </rPr>
      <t>に</t>
    </r>
    <phoneticPr fontId="13"/>
  </si>
  <si>
    <t>補助事業者が、納税義務者ではない又は地方公共団体の一般会計である。</t>
    <phoneticPr fontId="13"/>
  </si>
  <si>
    <t>YES</t>
    <phoneticPr fontId="13"/>
  </si>
  <si>
    <t>NO</t>
    <phoneticPr fontId="13"/>
  </si>
  <si>
    <r>
      <rPr>
        <sz val="10.5"/>
        <color theme="1"/>
        <rFont val="MS UI Gothic"/>
        <family val="3"/>
        <charset val="1"/>
      </rPr>
      <t>※</t>
    </r>
    <r>
      <rPr>
        <sz val="10.5"/>
        <color theme="1"/>
        <rFont val="Arial"/>
        <family val="2"/>
      </rPr>
      <t>YES</t>
    </r>
    <r>
      <rPr>
        <sz val="10.5"/>
        <color theme="1"/>
        <rFont val="ＭＳ ゴシック"/>
        <family val="3"/>
        <charset val="128"/>
      </rPr>
      <t>の場合は、消費税を含めて交付決定を行い、仕入控除税額の報告・返還は不要です。
　</t>
    </r>
    <r>
      <rPr>
        <sz val="10.5"/>
        <color theme="1"/>
        <rFont val="Arial"/>
        <family val="2"/>
      </rPr>
      <t>NO</t>
    </r>
    <r>
      <rPr>
        <sz val="10.5"/>
        <color theme="1"/>
        <rFont val="ＭＳ ゴシック"/>
        <family val="3"/>
        <charset val="128"/>
      </rPr>
      <t>の場合は、</t>
    </r>
    <r>
      <rPr>
        <sz val="10.5"/>
        <color theme="1"/>
        <rFont val="Arial"/>
        <family val="2"/>
      </rPr>
      <t xml:space="preserve">2. </t>
    </r>
    <r>
      <rPr>
        <sz val="10.5"/>
        <color theme="1"/>
        <rFont val="ＭＳ ゴシック"/>
        <family val="3"/>
        <charset val="128"/>
      </rPr>
      <t>へ。</t>
    </r>
    <phoneticPr fontId="13"/>
  </si>
  <si>
    <t>※本項目（1.）について、YESまたはNOをプルダウンメニューから
　選択してください。</t>
    <rPh sb="1" eb="2">
      <t>ホン</t>
    </rPh>
    <rPh sb="2" eb="4">
      <t>コウモク</t>
    </rPh>
    <phoneticPr fontId="20"/>
  </si>
  <si>
    <r>
      <rPr>
        <b/>
        <sz val="10.5"/>
        <color rgb="FF0000FF"/>
        <rFont val="ＭＳ ゴシック"/>
        <family val="3"/>
        <charset val="128"/>
      </rPr>
      <t>【</t>
    </r>
    <r>
      <rPr>
        <b/>
        <sz val="10.5"/>
        <color rgb="FF0000FF"/>
        <rFont val="Arial"/>
        <family val="2"/>
      </rPr>
      <t xml:space="preserve">1. </t>
    </r>
    <r>
      <rPr>
        <b/>
        <sz val="10.5"/>
        <color rgb="FF0000FF"/>
        <rFont val="ＭＳ ゴシック"/>
        <family val="3"/>
        <charset val="128"/>
      </rPr>
      <t>において「</t>
    </r>
    <r>
      <rPr>
        <b/>
        <sz val="10.5"/>
        <color rgb="FF0000FF"/>
        <rFont val="Arial"/>
        <family val="2"/>
      </rPr>
      <t>NO</t>
    </r>
    <r>
      <rPr>
        <b/>
        <sz val="10.5"/>
        <color rgb="FF0000FF"/>
        <rFont val="ＭＳ ゴシック"/>
        <family val="3"/>
        <charset val="128"/>
      </rPr>
      <t>」を選択した場合】</t>
    </r>
    <phoneticPr fontId="13"/>
  </si>
  <si>
    <t>補助事業者が、次のいずれかに該当する。</t>
    <phoneticPr fontId="13"/>
  </si>
  <si>
    <t>　</t>
  </si>
  <si>
    <t>※1.の項目でNOを選択した場合に以下の対応をしてください。
　・本項目（2.）①～④の何れかに該当する項目があるかに
　　ついて、YESまたはNOをプルダウンメニューから選択して
　　ください。
　・YESを選択した場合は該当する①～④の項目の内容について
　　チェックを行ってください。
※3.～6.の判定結果がそれぞれの項目の「判定欄」に表示されます。
　「〇」がある場合、消費税込みで交付決定ができます。</t>
    <rPh sb="4" eb="6">
      <t>コウモク</t>
    </rPh>
    <rPh sb="10" eb="12">
      <t>センタク</t>
    </rPh>
    <rPh sb="14" eb="16">
      <t>バアイ</t>
    </rPh>
    <rPh sb="17" eb="19">
      <t>イカ</t>
    </rPh>
    <rPh sb="20" eb="22">
      <t>タイオウ</t>
    </rPh>
    <rPh sb="33" eb="35">
      <t>ホンコウ</t>
    </rPh>
    <rPh sb="35" eb="36">
      <t>モク</t>
    </rPh>
    <rPh sb="44" eb="45">
      <t>イズ</t>
    </rPh>
    <rPh sb="48" eb="50">
      <t>ガイトウ</t>
    </rPh>
    <rPh sb="52" eb="54">
      <t>コウモク</t>
    </rPh>
    <rPh sb="86" eb="88">
      <t>センタク</t>
    </rPh>
    <rPh sb="105" eb="107">
      <t>センタク</t>
    </rPh>
    <rPh sb="109" eb="111">
      <t>バアイ</t>
    </rPh>
    <rPh sb="112" eb="114">
      <t>ガイトウ</t>
    </rPh>
    <rPh sb="120" eb="122">
      <t>コウモク</t>
    </rPh>
    <rPh sb="123" eb="125">
      <t>ナイヨウ</t>
    </rPh>
    <rPh sb="137" eb="138">
      <t>オコナ</t>
    </rPh>
    <rPh sb="153" eb="157">
      <t>ハンテイケッカ</t>
    </rPh>
    <rPh sb="163" eb="165">
      <t>コウモク</t>
    </rPh>
    <rPh sb="167" eb="170">
      <t>ハンテイラン</t>
    </rPh>
    <rPh sb="172" eb="174">
      <t>ヒョウジ</t>
    </rPh>
    <rPh sb="187" eb="189">
      <t>バアイ</t>
    </rPh>
    <phoneticPr fontId="13"/>
  </si>
  <si>
    <t>①</t>
  </si>
  <si>
    <r>
      <rPr>
        <sz val="10.5"/>
        <color theme="1"/>
        <rFont val="ＭＳ ゴシック"/>
        <family val="3"/>
        <charset val="128"/>
      </rPr>
      <t>消費税法第９条第１項の規定により消費税を納める義務が免除される者（</t>
    </r>
    <r>
      <rPr>
        <sz val="10.5"/>
        <color theme="1"/>
        <rFont val="Arial"/>
        <family val="2"/>
      </rPr>
      <t xml:space="preserve">3. </t>
    </r>
    <r>
      <rPr>
        <sz val="10.5"/>
        <color theme="1"/>
        <rFont val="ＭＳ ゴシック"/>
        <family val="3"/>
        <charset val="128"/>
      </rPr>
      <t>へ）</t>
    </r>
    <phoneticPr fontId="13"/>
  </si>
  <si>
    <t>判定</t>
    <rPh sb="0" eb="2">
      <t>ハンテイ</t>
    </rPh>
    <phoneticPr fontId="13"/>
  </si>
  <si>
    <t>②</t>
  </si>
  <si>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r>
      <rPr>
        <sz val="10.5"/>
        <color theme="1"/>
        <rFont val="Arial"/>
        <family val="2"/>
      </rPr>
      <t xml:space="preserve">4. </t>
    </r>
    <r>
      <rPr>
        <sz val="10.5"/>
        <color theme="1"/>
        <rFont val="ＭＳ ゴシック"/>
        <family val="3"/>
        <charset val="128"/>
      </rPr>
      <t>へ）</t>
    </r>
    <phoneticPr fontId="13"/>
  </si>
  <si>
    <t>③</t>
  </si>
  <si>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r>
      <rPr>
        <sz val="10.5"/>
        <color theme="1"/>
        <rFont val="Arial"/>
        <family val="2"/>
      </rPr>
      <t xml:space="preserve">5. </t>
    </r>
    <r>
      <rPr>
        <sz val="10.5"/>
        <color theme="1"/>
        <rFont val="ＭＳ ゴシック"/>
        <family val="3"/>
        <charset val="128"/>
      </rPr>
      <t>へ）</t>
    </r>
    <phoneticPr fontId="13"/>
  </si>
  <si>
    <t>④</t>
  </si>
  <si>
    <r>
      <rPr>
        <sz val="10.5"/>
        <color theme="1"/>
        <rFont val="ＭＳ ゴシック"/>
        <family val="3"/>
        <charset val="128"/>
      </rPr>
      <t>①から③以外の者であって、特段の理由により、消費税仕入控除税額の報告及び返還を選択する者（</t>
    </r>
    <r>
      <rPr>
        <sz val="10.5"/>
        <color theme="1"/>
        <rFont val="Arial"/>
        <family val="2"/>
      </rPr>
      <t xml:space="preserve">6. </t>
    </r>
    <r>
      <rPr>
        <sz val="10.5"/>
        <color theme="1"/>
        <rFont val="ＭＳ ゴシック"/>
        <family val="3"/>
        <charset val="128"/>
      </rPr>
      <t>へ）</t>
    </r>
    <phoneticPr fontId="13"/>
  </si>
  <si>
    <r>
      <rPr>
        <sz val="10.5"/>
        <color theme="1"/>
        <rFont val="ＭＳ ゴシック"/>
        <family val="3"/>
        <charset val="128"/>
      </rPr>
      <t>※</t>
    </r>
    <r>
      <rPr>
        <sz val="10.5"/>
        <color theme="1"/>
        <rFont val="Arial"/>
        <family val="2"/>
      </rPr>
      <t>YES</t>
    </r>
    <r>
      <rPr>
        <sz val="10.5"/>
        <color theme="1"/>
        <rFont val="ＭＳ ゴシック"/>
        <family val="3"/>
        <charset val="128"/>
      </rPr>
      <t>がある場合は、続けて</t>
    </r>
    <r>
      <rPr>
        <sz val="10.5"/>
        <color theme="1"/>
        <rFont val="Arial"/>
        <family val="2"/>
      </rPr>
      <t xml:space="preserve">3. </t>
    </r>
    <r>
      <rPr>
        <sz val="10.5"/>
        <color theme="1"/>
        <rFont val="ＭＳ Ｐゴシック"/>
        <family val="2"/>
        <charset val="128"/>
      </rPr>
      <t>～</t>
    </r>
    <r>
      <rPr>
        <sz val="10.5"/>
        <color theme="1"/>
        <rFont val="Arial"/>
        <family val="2"/>
      </rPr>
      <t>6.</t>
    </r>
    <r>
      <rPr>
        <sz val="10.5"/>
        <color theme="1"/>
        <rFont val="ＭＳ ゴシック"/>
        <family val="3"/>
        <charset val="128"/>
      </rPr>
      <t>の該当する項目でチェックを行ってください。
　該当する項目のチェックの結果が全て</t>
    </r>
    <r>
      <rPr>
        <sz val="10.5"/>
        <color theme="1"/>
        <rFont val="Arial"/>
        <family val="2"/>
      </rPr>
      <t>YES</t>
    </r>
    <r>
      <rPr>
        <sz val="10.5"/>
        <color theme="1"/>
        <rFont val="ＭＳ ゴシック"/>
        <family val="3"/>
        <charset val="128"/>
      </rPr>
      <t>であれば消費税込みで交付決定ができます。
※</t>
    </r>
    <r>
      <rPr>
        <sz val="10.5"/>
        <color theme="1"/>
        <rFont val="Arial"/>
        <family val="2"/>
      </rPr>
      <t xml:space="preserve">2. </t>
    </r>
    <r>
      <rPr>
        <sz val="10.5"/>
        <color theme="1"/>
        <rFont val="ＭＳ ゴシック"/>
        <family val="3"/>
        <charset val="128"/>
      </rPr>
      <t>の①から④に該当しない場合（</t>
    </r>
    <r>
      <rPr>
        <sz val="10.5"/>
        <color theme="1"/>
        <rFont val="Arial"/>
        <family val="2"/>
      </rPr>
      <t>NO</t>
    </r>
    <r>
      <rPr>
        <sz val="10.5"/>
        <color theme="1"/>
        <rFont val="ＭＳ ゴシック"/>
        <family val="3"/>
        <charset val="128"/>
      </rPr>
      <t>の場合）は、消費税抜きで交付決定を行います。</t>
    </r>
    <r>
      <rPr>
        <sz val="10.5"/>
        <color theme="1"/>
        <rFont val="Arial"/>
        <family val="2"/>
      </rPr>
      <t xml:space="preserve">
</t>
    </r>
    <r>
      <rPr>
        <sz val="10.5"/>
        <color theme="1"/>
        <rFont val="ＭＳ Ｐゴシック"/>
        <family val="2"/>
        <charset val="128"/>
      </rPr>
      <t>　（</t>
    </r>
    <r>
      <rPr>
        <sz val="10.5"/>
        <color theme="1"/>
        <rFont val="Arial"/>
        <family val="2"/>
      </rPr>
      <t>C0-2</t>
    </r>
    <r>
      <rPr>
        <sz val="10.5"/>
        <color theme="1"/>
        <rFont val="ＭＳ Ｐゴシック"/>
        <family val="2"/>
        <charset val="128"/>
      </rPr>
      <t>経費区分集計表への消費税計上は不要です）</t>
    </r>
    <rPh sb="11" eb="12">
      <t>ツヅ</t>
    </rPh>
    <rPh sb="21" eb="23">
      <t>ガイトウ</t>
    </rPh>
    <rPh sb="25" eb="27">
      <t>コウモク</t>
    </rPh>
    <rPh sb="33" eb="34">
      <t>オコナ</t>
    </rPh>
    <rPh sb="43" eb="45">
      <t>ガイトウ</t>
    </rPh>
    <rPh sb="47" eb="49">
      <t>コウモク</t>
    </rPh>
    <rPh sb="55" eb="57">
      <t>ケッカ</t>
    </rPh>
    <rPh sb="58" eb="59">
      <t>スベ</t>
    </rPh>
    <rPh sb="133" eb="139">
      <t>ケイヒクブンシュウケイ</t>
    </rPh>
    <rPh sb="139" eb="140">
      <t>ヒョウ</t>
    </rPh>
    <rPh sb="142" eb="145">
      <t>ショウヒゼイ</t>
    </rPh>
    <rPh sb="145" eb="147">
      <t>ケイジョウ</t>
    </rPh>
    <rPh sb="148" eb="150">
      <t>フヨウ</t>
    </rPh>
    <phoneticPr fontId="13"/>
  </si>
  <si>
    <t>備考欄：</t>
    <rPh sb="0" eb="2">
      <t>ビコウ</t>
    </rPh>
    <rPh sb="2" eb="3">
      <t>ラン</t>
    </rPh>
    <phoneticPr fontId="13"/>
  </si>
  <si>
    <t>※特記事項等があれば、備考欄に記載してください。</t>
    <rPh sb="1" eb="5">
      <t>トッキジコウ</t>
    </rPh>
    <rPh sb="5" eb="6">
      <t>トウ</t>
    </rPh>
    <rPh sb="11" eb="14">
      <t>ビコウラン</t>
    </rPh>
    <rPh sb="15" eb="17">
      <t>キサイ</t>
    </rPh>
    <phoneticPr fontId="13"/>
  </si>
  <si>
    <r>
      <rPr>
        <b/>
        <sz val="10.5"/>
        <color rgb="FF0000FF"/>
        <rFont val="ＭＳ ゴシック"/>
        <family val="3"/>
        <charset val="128"/>
      </rPr>
      <t>【</t>
    </r>
    <r>
      <rPr>
        <b/>
        <sz val="10.5"/>
        <color rgb="FF0000FF"/>
        <rFont val="Arial"/>
        <family val="2"/>
      </rPr>
      <t xml:space="preserve">2. </t>
    </r>
    <r>
      <rPr>
        <b/>
        <sz val="10.5"/>
        <color rgb="FF0000FF"/>
        <rFont val="ＭＳ ゴシック"/>
        <family val="3"/>
        <charset val="128"/>
      </rPr>
      <t>において「①」に該当する場合】</t>
    </r>
    <rPh sb="12" eb="14">
      <t>ガイトウ</t>
    </rPh>
    <phoneticPr fontId="13"/>
  </si>
  <si>
    <r>
      <rPr>
        <sz val="10.5"/>
        <color theme="1"/>
        <rFont val="ＭＳ ゴシック"/>
        <family val="3"/>
        <charset val="128"/>
      </rPr>
      <t>消費税法第９条第１項の規定により消費税を納める義務が免除される者</t>
    </r>
  </si>
  <si>
    <t>※2.において、①に該当している場合に本項目をチェックしてください。
　一つでもNOが選択されていると
　「2. 補助事業者が、次のいずれかに該当する。」の
　「①消消費税法第９条第１項の規定により消費税を納める義務が
　　免除される者（3. へ）」の判定欄は、非該当（「ー」）のままに
　なります。</t>
    <rPh sb="10" eb="12">
      <t>ガイトウ</t>
    </rPh>
    <rPh sb="16" eb="18">
      <t>バアイ</t>
    </rPh>
    <rPh sb="19" eb="22">
      <t>ホンコウモク</t>
    </rPh>
    <rPh sb="127" eb="130">
      <t>ハンテイラン</t>
    </rPh>
    <phoneticPr fontId="13"/>
  </si>
  <si>
    <r>
      <rPr>
        <sz val="10.5"/>
        <color theme="1"/>
        <rFont val="ＭＳ ゴシック"/>
        <family val="3"/>
        <charset val="128"/>
      </rPr>
      <t>課税期間の基準期間における課税売上高が</t>
    </r>
    <r>
      <rPr>
        <sz val="10.5"/>
        <color theme="1"/>
        <rFont val="Arial"/>
        <family val="2"/>
      </rPr>
      <t>1,000</t>
    </r>
    <r>
      <rPr>
        <sz val="10.5"/>
        <color theme="1"/>
        <rFont val="ＭＳ ゴシック"/>
        <family val="3"/>
        <charset val="128"/>
      </rPr>
      <t>万円以下であること</t>
    </r>
  </si>
  <si>
    <t>課税事業者を選択していないこと</t>
    <phoneticPr fontId="13"/>
  </si>
  <si>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</si>
  <si>
    <r>
      <rPr>
        <sz val="10.5"/>
        <color theme="1"/>
        <rFont val="ＭＳ ゴシック"/>
        <family val="3"/>
        <charset val="128"/>
      </rPr>
      <t>特定期間における課税売上高が</t>
    </r>
    <r>
      <rPr>
        <sz val="10.5"/>
        <color theme="1"/>
        <rFont val="Arial"/>
        <family val="2"/>
      </rPr>
      <t>1,000</t>
    </r>
    <r>
      <rPr>
        <sz val="10.5"/>
        <color theme="1"/>
        <rFont val="ＭＳ ゴシック"/>
        <family val="3"/>
        <charset val="128"/>
      </rPr>
      <t>万円を超えないこと（平成</t>
    </r>
    <r>
      <rPr>
        <sz val="10.5"/>
        <color theme="1"/>
        <rFont val="Arial"/>
        <family val="2"/>
      </rPr>
      <t>25</t>
    </r>
    <r>
      <rPr>
        <sz val="10.5"/>
        <color theme="1"/>
        <rFont val="ＭＳ ゴシック"/>
        <family val="3"/>
        <charset val="128"/>
      </rPr>
      <t>年度予算事業より適用）</t>
    </r>
  </si>
  <si>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があれば、消費税抜きで交付決定を行う。</t>
    </r>
    <phoneticPr fontId="13"/>
  </si>
  <si>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において「②」に該当する場合】</t>
    </r>
    <phoneticPr fontId="13"/>
  </si>
  <si>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phoneticPr fontId="13"/>
  </si>
  <si>
    <t>※2.において、②に該当している場合に本項目をチェックしてください。
　一つでもNOが選択されていると
　「2. 補助事業者が、次のいずれかに該当する。」の
　「②消費税法第37条第１項の規定により中小事業者の仕入に係る
　　消費税額の控除の特例が適用される者（4. へ）」の判定欄は、
　非該当（「ー」）のままになります。</t>
    <phoneticPr fontId="13"/>
  </si>
  <si>
    <r>
      <rPr>
        <sz val="10.5"/>
        <color theme="1"/>
        <rFont val="ＭＳ ゴシック"/>
        <family val="3"/>
        <charset val="128"/>
      </rPr>
      <t>課税期間の基準期間における課税売上高が</t>
    </r>
    <r>
      <rPr>
        <sz val="10.5"/>
        <color theme="1"/>
        <rFont val="Arial"/>
        <family val="2"/>
      </rPr>
      <t>5,000</t>
    </r>
    <r>
      <rPr>
        <sz val="10.5"/>
        <color theme="1"/>
        <rFont val="ＭＳ ゴシック"/>
        <family val="3"/>
        <charset val="128"/>
      </rPr>
      <t>万円以下であること</t>
    </r>
    <phoneticPr fontId="13"/>
  </si>
  <si>
    <r>
      <rPr>
        <sz val="10.5"/>
        <color theme="1"/>
        <rFont val="ＭＳ ゴシック"/>
        <family val="3"/>
        <charset val="128"/>
      </rPr>
      <t>消費税簡易課税制度選択届出書が提出されていること</t>
    </r>
    <phoneticPr fontId="13"/>
  </si>
  <si>
    <r>
      <rPr>
        <sz val="10.5"/>
        <color theme="1"/>
        <rFont val="ＭＳ ゴシック"/>
        <family val="3"/>
        <charset val="128"/>
      </rPr>
      <t>　</t>
    </r>
  </si>
  <si>
    <r>
      <rPr>
        <sz val="10.5"/>
        <color theme="1"/>
        <rFont val="ＭＳ ゴシック"/>
        <family val="3"/>
        <charset val="128"/>
      </rPr>
      <t>消費税簡易課税制度選択不適用届出書が提出されていないこと</t>
    </r>
    <phoneticPr fontId="13"/>
  </si>
  <si>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phoneticPr fontId="13"/>
  </si>
  <si>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3"/>
  </si>
  <si>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において「③」に該当する場合】</t>
    </r>
    <phoneticPr fontId="13"/>
  </si>
  <si>
    <t>※2.において、③に該当している場合に本項目をチェックしてください。　　
　一つでもNOが選択されていると
　「2. 補助事業者が、次のいずれかに該当する。」の
　「③消費税法第60条第４項の規定により国、地方公共団体等に対する
　　仕入に係る消費税額の控除の特例が適用される者（5. へ）」の判定
　欄は、非該当（「ー」）のままになります。</t>
    <phoneticPr fontId="13"/>
  </si>
  <si>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phoneticPr fontId="13"/>
  </si>
  <si>
    <r>
      <rPr>
        <sz val="10.5"/>
        <color theme="1"/>
        <rFont val="ＭＳ ゴシック"/>
        <family val="3"/>
        <charset val="128"/>
      </rPr>
      <t>補助事業終了後、特定収入割合を証明する計算書類の提出をすること</t>
    </r>
    <phoneticPr fontId="13"/>
  </si>
  <si>
    <r>
      <rPr>
        <sz val="10.5"/>
        <color theme="1"/>
        <rFont val="ＭＳ ゴシック"/>
        <family val="3"/>
        <charset val="128"/>
      </rPr>
      <t>特定収入割合が５％以下になった場合、交付要綱に基づく消費税に係る仕入控除税額の報告を行うこと</t>
    </r>
    <phoneticPr fontId="13"/>
  </si>
  <si>
    <r>
      <rPr>
        <sz val="10.5"/>
        <color theme="1"/>
        <rFont val="ＭＳ ゴシック"/>
        <family val="3"/>
        <charset val="128"/>
      </rPr>
      <t>※①から②で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3"/>
  </si>
  <si>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において「④」に該当する場合】</t>
    </r>
    <phoneticPr fontId="13"/>
  </si>
  <si>
    <t>※2.において、④に該当している場合に本項目をチェックしてください。　　
　一つでもNOが選択されていると
　「2. 補助事業者が、次のいずれかに該当する。」の
　「④①から③以外の者であって、特段の理由により、消費税仕入控除
　　税額の報告及び返還を選択する者（6. へ）」の判定欄は、非該当
　（「ー」）のままになります。</t>
    <phoneticPr fontId="13"/>
  </si>
  <si>
    <r>
      <t>2.</t>
    </r>
    <r>
      <rPr>
        <sz val="10.5"/>
        <color theme="1"/>
        <rFont val="ＭＳ ゴシック"/>
        <family val="3"/>
        <charset val="128"/>
      </rPr>
      <t>の ①から③以外の者であって、特段の理由により、消費税仕入控除税額の報告及び返還を選択する者</t>
    </r>
    <phoneticPr fontId="13"/>
  </si>
  <si>
    <t>補助事業終了後、交付要綱に基づき消費税に係る仕入控除税額の報告を行うこと</t>
    <phoneticPr fontId="13"/>
  </si>
  <si>
    <r>
      <rPr>
        <sz val="10.5"/>
        <color theme="1"/>
        <rFont val="ＭＳ ゴシック"/>
        <family val="3"/>
        <charset val="128"/>
      </rPr>
      <t>※①で</t>
    </r>
    <r>
      <rPr>
        <sz val="10.5"/>
        <color theme="1"/>
        <rFont val="Arial"/>
        <family val="2"/>
      </rPr>
      <t>NO</t>
    </r>
    <r>
      <rPr>
        <sz val="10.5"/>
        <color theme="1"/>
        <rFont val="ＭＳ ゴシック"/>
        <family val="3"/>
        <charset val="128"/>
      </rPr>
      <t>であれば、消費税抜きで交付決定を行います。</t>
    </r>
    <phoneticPr fontId="13"/>
  </si>
  <si>
    <t>【応募申請用】</t>
  </si>
  <si>
    <t>令和8年度</t>
    <rPh sb="0" eb="2">
      <t>レイワ</t>
    </rPh>
    <rPh sb="3" eb="5">
      <t>ネンド</t>
    </rPh>
    <phoneticPr fontId="13"/>
  </si>
  <si>
    <r>
      <rPr>
        <sz val="12"/>
        <rFont val="ＭＳ ゴシック"/>
        <family val="3"/>
        <charset val="128"/>
      </rPr>
      <t>すべて</t>
    </r>
    <phoneticPr fontId="13"/>
  </si>
  <si>
    <r>
      <t>100m</t>
    </r>
    <r>
      <rPr>
        <vertAlign val="superscript"/>
        <sz val="12"/>
        <rFont val="Arial"/>
        <family val="2"/>
      </rPr>
      <t>2</t>
    </r>
    <r>
      <rPr>
        <sz val="12"/>
        <rFont val="ＭＳ ゴシック"/>
        <family val="3"/>
        <charset val="128"/>
      </rPr>
      <t>～</t>
    </r>
    <r>
      <rPr>
        <sz val="12"/>
        <rFont val="Arial"/>
        <family val="2"/>
      </rPr>
      <t>1000m</t>
    </r>
    <r>
      <rPr>
        <vertAlign val="superscript"/>
        <sz val="12"/>
        <rFont val="Arial"/>
        <family val="2"/>
      </rPr>
      <t>2</t>
    </r>
    <phoneticPr fontId="13"/>
  </si>
  <si>
    <r>
      <t>1000m</t>
    </r>
    <r>
      <rPr>
        <vertAlign val="superscript"/>
        <sz val="12"/>
        <rFont val="Arial"/>
        <family val="2"/>
      </rPr>
      <t>2</t>
    </r>
    <r>
      <rPr>
        <sz val="12"/>
        <rFont val="ＭＳ ゴシック"/>
        <family val="3"/>
        <charset val="128"/>
      </rPr>
      <t>～</t>
    </r>
    <r>
      <rPr>
        <sz val="12"/>
        <rFont val="Arial"/>
        <family val="2"/>
      </rPr>
      <t>1500m</t>
    </r>
    <r>
      <rPr>
        <vertAlign val="superscript"/>
        <sz val="12"/>
        <rFont val="Arial"/>
        <family val="2"/>
      </rPr>
      <t>2</t>
    </r>
    <phoneticPr fontId="13"/>
  </si>
  <si>
    <r>
      <t>1500m</t>
    </r>
    <r>
      <rPr>
        <vertAlign val="superscript"/>
        <sz val="12"/>
        <rFont val="Arial"/>
        <family val="2"/>
      </rPr>
      <t>2</t>
    </r>
    <r>
      <rPr>
        <sz val="12"/>
        <rFont val="ＭＳ ゴシック"/>
        <family val="3"/>
        <charset val="128"/>
      </rPr>
      <t>以上</t>
    </r>
    <rPh sb="6" eb="8">
      <t>イジョウ</t>
    </rPh>
    <phoneticPr fontId="13"/>
  </si>
  <si>
    <t>最初に、C0-3消費税仕入税額控除チェックリストを作成してください。</t>
    <rPh sb="0" eb="2">
      <t>サイショ</t>
    </rPh>
    <rPh sb="25" eb="27">
      <t>サクセイ</t>
    </rPh>
    <phoneticPr fontId="20"/>
  </si>
  <si>
    <t>【採択・交付決定金額】</t>
    <rPh sb="1" eb="3">
      <t>サイタク</t>
    </rPh>
    <rPh sb="4" eb="8">
      <t>コウフケッテイ</t>
    </rPh>
    <rPh sb="8" eb="10">
      <t>キンガク</t>
    </rPh>
    <phoneticPr fontId="13"/>
  </si>
  <si>
    <t>採択</t>
    <rPh sb="0" eb="2">
      <t>サイタク</t>
    </rPh>
    <phoneticPr fontId="13"/>
  </si>
  <si>
    <t>交付決定</t>
    <rPh sb="0" eb="4">
      <t>コウフケッテイ</t>
    </rPh>
    <phoneticPr fontId="13"/>
  </si>
  <si>
    <t>③</t>
    <phoneticPr fontId="13"/>
  </si>
  <si>
    <t>④</t>
    <phoneticPr fontId="13"/>
  </si>
  <si>
    <t>有</t>
    <rPh sb="0" eb="1">
      <t>アリ</t>
    </rPh>
    <phoneticPr fontId="13"/>
  </si>
  <si>
    <t>無</t>
    <rPh sb="0" eb="1">
      <t>ナ</t>
    </rPh>
    <phoneticPr fontId="13"/>
  </si>
  <si>
    <t>補助対象区分</t>
    <rPh sb="0" eb="6">
      <t>ホジョタイショウクブン</t>
    </rPh>
    <phoneticPr fontId="13"/>
  </si>
  <si>
    <t>補助
対象
区分</t>
    <rPh sb="0" eb="2">
      <t>ホジョ</t>
    </rPh>
    <rPh sb="3" eb="5">
      <t>タイショウ</t>
    </rPh>
    <rPh sb="6" eb="8">
      <t>クブン</t>
    </rPh>
    <phoneticPr fontId="13"/>
  </si>
  <si>
    <t>※左表は、協会専用記入欄です。（編集禁止です）</t>
    <rPh sb="1" eb="3">
      <t>ヒダリヒョウ</t>
    </rPh>
    <rPh sb="5" eb="9">
      <t>キョウカイセンヨウ</t>
    </rPh>
    <rPh sb="9" eb="12">
      <t>キニュウラン</t>
    </rPh>
    <rPh sb="16" eb="18">
      <t>ヘンシュウ</t>
    </rPh>
    <rPh sb="18" eb="20">
      <t>キンシ</t>
    </rPh>
    <phoneticPr fontId="13"/>
  </si>
  <si>
    <r>
      <rPr>
        <b/>
        <sz val="18"/>
        <color rgb="FFFF0000"/>
        <rFont val="ＭＳ ゴシック"/>
        <family val="3"/>
        <charset val="128"/>
      </rPr>
      <t>◎</t>
    </r>
    <phoneticPr fontId="13"/>
  </si>
  <si>
    <r>
      <rPr>
        <sz val="24"/>
        <color rgb="FFFF0000"/>
        <rFont val="ＭＳ ゴシック"/>
        <family val="3"/>
        <charset val="128"/>
      </rPr>
      <t>右の＜記載例＞を参考にして、事業年度ごとの実施スケジュールを作成してください。</t>
    </r>
    <rPh sb="0" eb="1">
      <t>ミギ</t>
    </rPh>
    <rPh sb="3" eb="6">
      <t>キサイレイ</t>
    </rPh>
    <rPh sb="8" eb="10">
      <t>サンコウ</t>
    </rPh>
    <rPh sb="14" eb="16">
      <t>ジギョウ</t>
    </rPh>
    <rPh sb="16" eb="18">
      <t>ネンド</t>
    </rPh>
    <rPh sb="21" eb="23">
      <t>ジッシ</t>
    </rPh>
    <rPh sb="30" eb="32">
      <t>サクセイ</t>
    </rPh>
    <phoneticPr fontId="13"/>
  </si>
  <si>
    <r>
      <rPr>
        <sz val="24"/>
        <color rgb="FFFF0000"/>
        <rFont val="ＭＳ ゴシック"/>
        <family val="3"/>
        <charset val="128"/>
      </rPr>
      <t>＜記載例＞</t>
    </r>
    <rPh sb="1" eb="4">
      <t>キサイレイ</t>
    </rPh>
    <phoneticPr fontId="13"/>
  </si>
  <si>
    <r>
      <rPr>
        <b/>
        <sz val="16"/>
        <color rgb="FFFF0000"/>
        <rFont val="ＭＳ ゴシック"/>
        <family val="3"/>
        <charset val="128"/>
      </rPr>
      <t>※</t>
    </r>
    <r>
      <rPr>
        <b/>
        <sz val="16"/>
        <color rgb="FFFF0000"/>
        <rFont val="Arial"/>
        <family val="2"/>
      </rPr>
      <t xml:space="preserve"> </t>
    </r>
    <r>
      <rPr>
        <b/>
        <sz val="16"/>
        <color rgb="FFFF0000"/>
        <rFont val="ＭＳ ゴシック"/>
        <family val="3"/>
        <charset val="128"/>
      </rPr>
      <t>適宜、行を追加・削除してください。</t>
    </r>
    <rPh sb="2" eb="4">
      <t>テキギ</t>
    </rPh>
    <rPh sb="5" eb="6">
      <t>ギョウ</t>
    </rPh>
    <rPh sb="7" eb="9">
      <t>ツイカ</t>
    </rPh>
    <rPh sb="10" eb="12">
      <t>サクジョ</t>
    </rPh>
    <phoneticPr fontId="14"/>
  </si>
  <si>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3"/>
  </si>
  <si>
    <r>
      <rPr>
        <b/>
        <sz val="18"/>
        <color rgb="FFFF0000"/>
        <rFont val="ＭＳ ゴシック"/>
        <family val="3"/>
        <charset val="128"/>
      </rPr>
      <t>＜記載例＞で指示された範囲以外の記入・編集は禁止です。</t>
    </r>
    <rPh sb="1" eb="4">
      <t>キサイレイ</t>
    </rPh>
    <rPh sb="6" eb="8">
      <t>シジ</t>
    </rPh>
    <phoneticPr fontId="13"/>
  </si>
  <si>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3"/>
  </si>
  <si>
    <r>
      <rPr>
        <b/>
        <sz val="18"/>
        <color rgb="FFFF0000"/>
        <rFont val="ＭＳ ゴシック"/>
        <family val="3"/>
        <charset val="128"/>
      </rPr>
      <t>で囲われた範囲以外の記入・編集は禁止です。</t>
    </r>
    <rPh sb="1" eb="2">
      <t>カコ</t>
    </rPh>
    <rPh sb="5" eb="9">
      <t>ハンイイガイ</t>
    </rPh>
    <rPh sb="10" eb="12">
      <t>キニュウ</t>
    </rPh>
    <rPh sb="13" eb="15">
      <t>ヘンシュウ</t>
    </rPh>
    <rPh sb="16" eb="18">
      <t>キンシ</t>
    </rPh>
    <phoneticPr fontId="13"/>
  </si>
  <si>
    <r>
      <rPr>
        <b/>
        <sz val="16"/>
        <color rgb="FFFF0000"/>
        <rFont val="ＭＳ ゴシック"/>
        <family val="3"/>
        <charset val="128"/>
      </rPr>
      <t>※事業期間は最大で２カ年度です。</t>
    </r>
    <rPh sb="1" eb="5">
      <t>ジギョウキカン</t>
    </rPh>
    <rPh sb="6" eb="8">
      <t>サイダイ</t>
    </rPh>
    <rPh sb="11" eb="13">
      <t>ネンド</t>
    </rPh>
    <phoneticPr fontId="14"/>
  </si>
  <si>
    <t>B-5</t>
    <phoneticPr fontId="14"/>
  </si>
  <si>
    <r>
      <rPr>
        <b/>
        <sz val="20"/>
        <color theme="1"/>
        <rFont val="ＭＳ ゴシック"/>
        <family val="3"/>
        <charset val="128"/>
      </rPr>
      <t>実施スケジュール</t>
    </r>
    <phoneticPr fontId="13"/>
  </si>
  <si>
    <r>
      <rPr>
        <sz val="14"/>
        <color theme="1"/>
        <rFont val="ＭＳ ゴシック"/>
        <family val="3"/>
        <charset val="128"/>
      </rPr>
      <t>事業者名</t>
    </r>
    <rPh sb="0" eb="2">
      <t>ジギョウ</t>
    </rPh>
    <rPh sb="2" eb="3">
      <t>シャ</t>
    </rPh>
    <rPh sb="3" eb="4">
      <t>メイ</t>
    </rPh>
    <phoneticPr fontId="14"/>
  </si>
  <si>
    <r>
      <rPr>
        <sz val="14"/>
        <color theme="1"/>
        <rFont val="ＭＳ ゴシック"/>
        <family val="3"/>
        <charset val="128"/>
      </rPr>
      <t>事業名</t>
    </r>
    <rPh sb="0" eb="2">
      <t>ジギョウ</t>
    </rPh>
    <phoneticPr fontId="14"/>
  </si>
  <si>
    <r>
      <rPr>
        <b/>
        <sz val="14"/>
        <rFont val="ＭＳ ゴシック"/>
        <family val="3"/>
        <charset val="128"/>
      </rPr>
      <t>内容</t>
    </r>
    <rPh sb="0" eb="2">
      <t>ナイヨウ</t>
    </rPh>
    <phoneticPr fontId="14"/>
  </si>
  <si>
    <t>1.</t>
    <phoneticPr fontId="14"/>
  </si>
  <si>
    <r>
      <rPr>
        <sz val="14"/>
        <rFont val="ＭＳ ゴシック"/>
        <family val="3"/>
        <charset val="128"/>
      </rPr>
      <t>補助金申請</t>
    </r>
    <rPh sb="0" eb="3">
      <t>ホジョキン</t>
    </rPh>
    <rPh sb="3" eb="5">
      <t>シンセイ</t>
    </rPh>
    <phoneticPr fontId="14"/>
  </si>
  <si>
    <r>
      <rPr>
        <sz val="14"/>
        <rFont val="ＭＳ ゴシック"/>
        <family val="3"/>
        <charset val="128"/>
      </rPr>
      <t>補助金申請関係</t>
    </r>
    <rPh sb="0" eb="3">
      <t>ホジョキン</t>
    </rPh>
    <rPh sb="3" eb="5">
      <t>シンセイ</t>
    </rPh>
    <rPh sb="5" eb="7">
      <t>カンケイ</t>
    </rPh>
    <phoneticPr fontId="14"/>
  </si>
  <si>
    <t>(1)</t>
    <phoneticPr fontId="19"/>
  </si>
  <si>
    <r>
      <rPr>
        <sz val="12"/>
        <rFont val="ＭＳ ゴシック"/>
        <family val="3"/>
        <charset val="128"/>
      </rPr>
      <t>応募申請</t>
    </r>
    <rPh sb="0" eb="4">
      <t>オウボシンセイ</t>
    </rPh>
    <phoneticPr fontId="14"/>
  </si>
  <si>
    <r>
      <rPr>
        <sz val="11"/>
        <rFont val="ＭＳ ゴシック"/>
        <family val="3"/>
        <charset val="128"/>
      </rPr>
      <t>▼</t>
    </r>
    <phoneticPr fontId="13"/>
  </si>
  <si>
    <r>
      <rPr>
        <sz val="11"/>
        <rFont val="ＭＳ ゴシック"/>
        <family val="3"/>
        <charset val="128"/>
      </rPr>
      <t>▼</t>
    </r>
    <phoneticPr fontId="14"/>
  </si>
  <si>
    <t>(2)</t>
    <phoneticPr fontId="19"/>
  </si>
  <si>
    <r>
      <rPr>
        <sz val="12"/>
        <rFont val="ＭＳ ゴシック"/>
        <family val="3"/>
        <charset val="128"/>
      </rPr>
      <t>交付申請</t>
    </r>
    <rPh sb="0" eb="4">
      <t>コウフシンセイ</t>
    </rPh>
    <phoneticPr fontId="14"/>
  </si>
  <si>
    <t>(3)</t>
  </si>
  <si>
    <r>
      <rPr>
        <sz val="12"/>
        <rFont val="ＭＳ ゴシック"/>
        <family val="3"/>
        <charset val="128"/>
      </rPr>
      <t>事業開始・完了</t>
    </r>
    <rPh sb="0" eb="2">
      <t>ジギョウ</t>
    </rPh>
    <rPh sb="2" eb="4">
      <t>カイシ</t>
    </rPh>
    <rPh sb="5" eb="7">
      <t>カンリョウ</t>
    </rPh>
    <phoneticPr fontId="14"/>
  </si>
  <si>
    <r>
      <rPr>
        <sz val="11"/>
        <color rgb="FFFF0000"/>
        <rFont val="ＭＳ ゴシック"/>
        <family val="3"/>
        <charset val="128"/>
      </rPr>
      <t>▼</t>
    </r>
    <phoneticPr fontId="14"/>
  </si>
  <si>
    <t>1/31</t>
    <phoneticPr fontId="14"/>
  </si>
  <si>
    <t>(4)</t>
  </si>
  <si>
    <r>
      <rPr>
        <sz val="12"/>
        <rFont val="ＭＳ ゴシック"/>
        <family val="3"/>
        <charset val="128"/>
      </rPr>
      <t>完了実績報告書提出</t>
    </r>
    <rPh sb="0" eb="9">
      <t>カンリョウジッセキホウコクショテイシュツ</t>
    </rPh>
    <phoneticPr fontId="14"/>
  </si>
  <si>
    <t>2/10</t>
    <phoneticPr fontId="14"/>
  </si>
  <si>
    <t>(5)</t>
  </si>
  <si>
    <t>2.</t>
    <phoneticPr fontId="14"/>
  </si>
  <si>
    <r>
      <rPr>
        <sz val="14"/>
        <rFont val="ＭＳ ゴシック"/>
        <family val="3"/>
        <charset val="128"/>
      </rPr>
      <t>契約関係</t>
    </r>
    <rPh sb="0" eb="4">
      <t>ケイヤクカンケイ</t>
    </rPh>
    <phoneticPr fontId="14"/>
  </si>
  <si>
    <r>
      <rPr>
        <sz val="12"/>
        <rFont val="ＭＳ ゴシック"/>
        <family val="3"/>
        <charset val="128"/>
      </rPr>
      <t>業者選定</t>
    </r>
    <rPh sb="0" eb="4">
      <t>ギョウシャセンテイ</t>
    </rPh>
    <phoneticPr fontId="14"/>
  </si>
  <si>
    <t>契約・発注</t>
    <rPh sb="0" eb="2">
      <t>ケイヤク</t>
    </rPh>
    <rPh sb="3" eb="5">
      <t>ハッチュウ</t>
    </rPh>
    <phoneticPr fontId="14"/>
  </si>
  <si>
    <r>
      <rPr>
        <sz val="11"/>
        <rFont val="ＭＳ ゴシック"/>
        <family val="3"/>
        <charset val="128"/>
      </rPr>
      <t>発注</t>
    </r>
    <rPh sb="0" eb="2">
      <t>ハッチュウ</t>
    </rPh>
    <phoneticPr fontId="14"/>
  </si>
  <si>
    <r>
      <rPr>
        <sz val="11"/>
        <rFont val="ＭＳ ゴシック"/>
        <family val="3"/>
        <charset val="128"/>
      </rPr>
      <t>完了・納品</t>
    </r>
    <rPh sb="0" eb="2">
      <t>カンリョウ</t>
    </rPh>
    <rPh sb="3" eb="5">
      <t>ノウヒン</t>
    </rPh>
    <phoneticPr fontId="13"/>
  </si>
  <si>
    <r>
      <rPr>
        <sz val="12"/>
        <rFont val="ＭＳ ゴシック"/>
        <family val="3"/>
        <charset val="128"/>
      </rPr>
      <t>納品・検収</t>
    </r>
    <rPh sb="0" eb="2">
      <t>ノウヒン</t>
    </rPh>
    <phoneticPr fontId="14"/>
  </si>
  <si>
    <r>
      <rPr>
        <sz val="12"/>
        <rFont val="ＭＳ ゴシック"/>
        <family val="3"/>
        <charset val="128"/>
      </rPr>
      <t>検収</t>
    </r>
    <phoneticPr fontId="14"/>
  </si>
  <si>
    <r>
      <rPr>
        <sz val="11"/>
        <rFont val="ＭＳ ゴシック"/>
        <family val="3"/>
        <charset val="128"/>
      </rPr>
      <t>検収</t>
    </r>
    <rPh sb="0" eb="2">
      <t>ケンシュウ</t>
    </rPh>
    <phoneticPr fontId="13"/>
  </si>
  <si>
    <r>
      <rPr>
        <sz val="12"/>
        <rFont val="ＭＳ ゴシック"/>
        <family val="3"/>
        <charset val="128"/>
      </rPr>
      <t>支払</t>
    </r>
    <phoneticPr fontId="13"/>
  </si>
  <si>
    <r>
      <rPr>
        <sz val="11"/>
        <rFont val="ＭＳ ゴシック"/>
        <family val="3"/>
        <charset val="128"/>
      </rPr>
      <t>前金</t>
    </r>
    <rPh sb="0" eb="2">
      <t>マエキン</t>
    </rPh>
    <phoneticPr fontId="14"/>
  </si>
  <si>
    <t>1/30</t>
    <phoneticPr fontId="13"/>
  </si>
  <si>
    <t>3.</t>
    <phoneticPr fontId="14"/>
  </si>
  <si>
    <r>
      <rPr>
        <sz val="20"/>
        <color theme="1"/>
        <rFont val="ＭＳ ゴシック"/>
        <family val="3"/>
        <charset val="128"/>
      </rPr>
      <t>【</t>
    </r>
    <r>
      <rPr>
        <sz val="20"/>
        <color theme="1"/>
        <rFont val="ＭＳ Ｐゴシック"/>
        <family val="2"/>
        <charset val="128"/>
      </rPr>
      <t>令和８年度】</t>
    </r>
    <phoneticPr fontId="13"/>
  </si>
  <si>
    <t>交付申請</t>
    <rPh sb="0" eb="4">
      <t>コウフシンセイ</t>
    </rPh>
    <phoneticPr fontId="14"/>
  </si>
  <si>
    <r>
      <rPr>
        <sz val="12"/>
        <rFont val="ＭＳ ゴシック"/>
        <family val="3"/>
        <charset val="128"/>
      </rPr>
      <t>補助金交付額に消費税を含む対象事業者であるか（</t>
    </r>
    <r>
      <rPr>
        <sz val="12"/>
        <rFont val="Arial"/>
        <family val="2"/>
      </rPr>
      <t>1:</t>
    </r>
    <r>
      <rPr>
        <sz val="12"/>
        <rFont val="ＭＳ ゴシック"/>
        <family val="3"/>
        <charset val="128"/>
      </rPr>
      <t>該当、</t>
    </r>
    <r>
      <rPr>
        <sz val="12"/>
        <rFont val="Arial"/>
        <family val="2"/>
      </rPr>
      <t>0:</t>
    </r>
    <r>
      <rPr>
        <sz val="12"/>
        <rFont val="ＭＳ ゴシック"/>
        <family val="3"/>
        <charset val="128"/>
      </rPr>
      <t>非該当）</t>
    </r>
    <rPh sb="0" eb="3">
      <t>ホジョキン</t>
    </rPh>
    <rPh sb="3" eb="5">
      <t>コウフ</t>
    </rPh>
    <rPh sb="5" eb="6">
      <t>ガク</t>
    </rPh>
    <rPh sb="7" eb="10">
      <t>ショウヒゼイ</t>
    </rPh>
    <rPh sb="11" eb="12">
      <t>フク</t>
    </rPh>
    <rPh sb="13" eb="15">
      <t>タイショウ</t>
    </rPh>
    <rPh sb="15" eb="18">
      <t>ジギョウシャ</t>
    </rPh>
    <rPh sb="25" eb="27">
      <t>ガイトウ</t>
    </rPh>
    <rPh sb="30" eb="33">
      <t>ヒガイトウ</t>
    </rPh>
    <phoneticPr fontId="20"/>
  </si>
  <si>
    <r>
      <rPr>
        <sz val="12"/>
        <rFont val="ＭＳ ゴシック"/>
        <family val="3"/>
        <charset val="128"/>
      </rPr>
      <t>消費税</t>
    </r>
    <r>
      <rPr>
        <vertAlign val="superscript"/>
        <sz val="12"/>
        <rFont val="Arial"/>
        <family val="2"/>
      </rPr>
      <t xml:space="preserve"> </t>
    </r>
    <r>
      <rPr>
        <vertAlign val="superscript"/>
        <sz val="12"/>
        <rFont val="ＭＳ ゴシック"/>
        <family val="3"/>
        <charset val="128"/>
      </rPr>
      <t>注</t>
    </r>
    <r>
      <rPr>
        <vertAlign val="superscript"/>
        <sz val="12"/>
        <rFont val="Arial"/>
        <family val="2"/>
      </rPr>
      <t>1</t>
    </r>
    <r>
      <rPr>
        <vertAlign val="superscript"/>
        <sz val="12"/>
        <rFont val="游ゴシック Light"/>
        <family val="3"/>
        <charset val="128"/>
      </rPr>
      <t xml:space="preserve">） </t>
    </r>
    <rPh sb="0" eb="3">
      <t>ショウヒゼイ</t>
    </rPh>
    <rPh sb="4" eb="5">
      <t>チュウ</t>
    </rPh>
    <phoneticPr fontId="13"/>
  </si>
  <si>
    <t>＊消費税を補助事業経費に計上する場合は、C0-2経費区分集計表に計上してください。
　また、消費税は事業区分ごとに算出してください。
＊合計の金額の右側セルに「事業区分ごとの内訳と合っていません!」の表示が出た場合は、
　各事業区分の金額の合計を見直してください。
　解決しない場合は、協会まで相談してください。</t>
    <rPh sb="46" eb="49">
      <t>ショウヒゼイ</t>
    </rPh>
    <rPh sb="50" eb="54">
      <t>ジギョウクブン</t>
    </rPh>
    <rPh sb="57" eb="59">
      <t>サンシュツ</t>
    </rPh>
    <phoneticPr fontId="20"/>
  </si>
  <si>
    <r>
      <rPr>
        <sz val="12"/>
        <rFont val="ＭＳ ゴシック"/>
        <family val="3"/>
        <charset val="128"/>
      </rPr>
      <t>業務費</t>
    </r>
  </si>
  <si>
    <r>
      <rPr>
        <sz val="12"/>
        <rFont val="ＭＳ ゴシック"/>
        <family val="3"/>
        <charset val="128"/>
      </rPr>
      <t>事務費</t>
    </r>
  </si>
  <si>
    <t>本補助事業に係る消費税仕入税額控除の取扱いの
チェックリストです
　最初にこのシートを作成してください。</t>
    <rPh sb="0" eb="5">
      <t>ホンホジョジギョウ</t>
    </rPh>
    <rPh sb="6" eb="7">
      <t>カカワ</t>
    </rPh>
    <rPh sb="34" eb="36">
      <t>サイショ</t>
    </rPh>
    <rPh sb="43" eb="45">
      <t>サクセイ</t>
    </rPh>
    <phoneticPr fontId="13"/>
  </si>
  <si>
    <r>
      <t>事業の実施場所（3）
←消費税記入欄（該当する事業者</t>
    </r>
    <r>
      <rPr>
        <b/>
        <vertAlign val="superscript"/>
        <sz val="14"/>
        <color rgb="FFFF0000"/>
        <rFont val="游ゴシック"/>
        <family val="3"/>
        <charset val="128"/>
        <scheme val="minor"/>
      </rPr>
      <t>※</t>
    </r>
    <r>
      <rPr>
        <b/>
        <sz val="14"/>
        <color rgb="FFFF0000"/>
        <rFont val="游ゴシック"/>
        <family val="3"/>
        <charset val="128"/>
        <scheme val="minor"/>
      </rPr>
      <t>のみ記入可）
　U列：補助対象経費の消費税、V列：補助対象外経費の消費税</t>
    </r>
    <rPh sb="12" eb="15">
      <t>ショウヒゼイ</t>
    </rPh>
    <rPh sb="15" eb="17">
      <t>キニュウ</t>
    </rPh>
    <rPh sb="17" eb="18">
      <t>ラン</t>
    </rPh>
    <rPh sb="19" eb="21">
      <t>ガイトウ</t>
    </rPh>
    <rPh sb="23" eb="26">
      <t>ジギョウシャ</t>
    </rPh>
    <rPh sb="29" eb="31">
      <t>キニュウ</t>
    </rPh>
    <rPh sb="31" eb="32">
      <t>カ</t>
    </rPh>
    <phoneticPr fontId="13"/>
  </si>
  <si>
    <r>
      <t>事業の実施場所（2）
←消費税記入欄（該当する事業者</t>
    </r>
    <r>
      <rPr>
        <b/>
        <vertAlign val="superscript"/>
        <sz val="14"/>
        <color rgb="FFFF0000"/>
        <rFont val="游ゴシック"/>
        <family val="3"/>
        <charset val="128"/>
        <scheme val="minor"/>
      </rPr>
      <t>※</t>
    </r>
    <r>
      <rPr>
        <b/>
        <sz val="14"/>
        <color rgb="FFFF0000"/>
        <rFont val="游ゴシック"/>
        <family val="3"/>
        <charset val="128"/>
        <scheme val="minor"/>
      </rPr>
      <t>のみ記入可）
　U列：補助対象経費の消費税、V列：補助対象外経費の消費税</t>
    </r>
    <rPh sb="12" eb="15">
      <t>ショウヒゼイ</t>
    </rPh>
    <rPh sb="15" eb="17">
      <t>キニュウ</t>
    </rPh>
    <rPh sb="17" eb="18">
      <t>ラン</t>
    </rPh>
    <rPh sb="19" eb="21">
      <t>ガイトウ</t>
    </rPh>
    <rPh sb="23" eb="26">
      <t>ジギョウシャ</t>
    </rPh>
    <rPh sb="29" eb="31">
      <t>キニュウ</t>
    </rPh>
    <rPh sb="31" eb="32">
      <t>カ</t>
    </rPh>
    <phoneticPr fontId="13"/>
  </si>
  <si>
    <r>
      <t>事業の実施場所（1）
←消費税記入欄（該当する事業者</t>
    </r>
    <r>
      <rPr>
        <b/>
        <vertAlign val="superscript"/>
        <sz val="14"/>
        <color rgb="FFFF0000"/>
        <rFont val="游ゴシック"/>
        <family val="3"/>
        <charset val="128"/>
        <scheme val="minor"/>
      </rPr>
      <t>※</t>
    </r>
    <r>
      <rPr>
        <b/>
        <sz val="14"/>
        <color rgb="FFFF0000"/>
        <rFont val="游ゴシック"/>
        <family val="3"/>
        <charset val="128"/>
        <scheme val="minor"/>
      </rPr>
      <t>のみ記入可）
　U列：補助対象経費の消費税、V列：補助対象外経費の消費税</t>
    </r>
    <rPh sb="12" eb="15">
      <t>ショウヒゼイ</t>
    </rPh>
    <rPh sb="15" eb="17">
      <t>キニュウ</t>
    </rPh>
    <rPh sb="17" eb="18">
      <t>ラン</t>
    </rPh>
    <rPh sb="19" eb="21">
      <t>ガイトウ</t>
    </rPh>
    <rPh sb="23" eb="26">
      <t>ジギョウシャ</t>
    </rPh>
    <rPh sb="29" eb="31">
      <t>キニュウ</t>
    </rPh>
    <rPh sb="31" eb="32">
      <t>カ</t>
    </rPh>
    <phoneticPr fontId="13"/>
  </si>
  <si>
    <r>
      <t>色のセルのみ入力可能です。</t>
    </r>
    <r>
      <rPr>
        <b/>
        <sz val="12"/>
        <color rgb="FFFF0000"/>
        <rFont val="游ゴシック"/>
        <family val="3"/>
        <charset val="128"/>
        <scheme val="minor"/>
      </rPr>
      <t>（他のセルは数式が入っていますので入力禁止です）</t>
    </r>
    <rPh sb="0" eb="1">
      <t>イロ</t>
    </rPh>
    <rPh sb="6" eb="8">
      <t>ニュウリョク</t>
    </rPh>
    <rPh sb="8" eb="10">
      <t>カノウ</t>
    </rPh>
    <rPh sb="14" eb="15">
      <t>タ</t>
    </rPh>
    <rPh sb="19" eb="21">
      <t>スウシキ</t>
    </rPh>
    <rPh sb="22" eb="23">
      <t>ハイ</t>
    </rPh>
    <rPh sb="30" eb="34">
      <t>ニュウリョクキンシ</t>
    </rPh>
    <phoneticPr fontId="13"/>
  </si>
  <si>
    <r>
      <t>（</t>
    </r>
    <r>
      <rPr>
        <b/>
        <u/>
        <sz val="24"/>
        <rFont val="HG丸ｺﾞｼｯｸM-PRO"/>
        <family val="3"/>
        <charset val="128"/>
      </rPr>
      <t>はじめに</t>
    </r>
    <r>
      <rPr>
        <b/>
        <sz val="24"/>
        <rFont val="HG丸ｺﾞｼｯｸM-PRO"/>
        <family val="3"/>
        <charset val="128"/>
      </rPr>
      <t>）</t>
    </r>
    <phoneticPr fontId="13"/>
  </si>
  <si>
    <r>
      <rPr>
        <b/>
        <sz val="14"/>
        <rFont val="HG丸ｺﾞｼｯｸM-PRO"/>
        <family val="3"/>
        <charset val="128"/>
      </rPr>
      <t>目次</t>
    </r>
    <r>
      <rPr>
        <sz val="10"/>
        <rFont val="HG丸ｺﾞｼｯｸM-PRO"/>
        <family val="3"/>
        <charset val="128"/>
      </rPr>
      <t xml:space="preserve">
（シートの並び順）</t>
    </r>
    <rPh sb="0" eb="2">
      <t>モクジ</t>
    </rPh>
    <rPh sb="8" eb="9">
      <t>ナラ</t>
    </rPh>
    <rPh sb="10" eb="11">
      <t>ジュン</t>
    </rPh>
    <phoneticPr fontId="13"/>
  </si>
  <si>
    <t>（はじめに）本書類の作成について</t>
    <phoneticPr fontId="13"/>
  </si>
  <si>
    <t>C0-3消費税仕入税額控除チェックリスト</t>
    <phoneticPr fontId="13"/>
  </si>
  <si>
    <t>B-5実施スケジュール</t>
    <phoneticPr fontId="13"/>
  </si>
  <si>
    <t>C0-1経費内訳</t>
    <phoneticPr fontId="13"/>
  </si>
  <si>
    <t>＜記載例＞C0-2経費区分集計表</t>
    <phoneticPr fontId="13"/>
  </si>
  <si>
    <t>C0-2経費区分集計表</t>
    <phoneticPr fontId="13"/>
  </si>
  <si>
    <t>事業者名：</t>
    <rPh sb="0" eb="4">
      <t>ジギョウシャメイ</t>
    </rPh>
    <phoneticPr fontId="13"/>
  </si>
  <si>
    <t>事業名　：</t>
    <rPh sb="0" eb="3">
      <t>ジギョウメイ</t>
    </rPh>
    <phoneticPr fontId="13"/>
  </si>
  <si>
    <t>本書類（Excelファイル）の作成にあたっては、
最初に、下記の記入欄に事業者名（代表事業者）と事業名を
記入し、次に「C0-3消費税仕入税額控除チェックリスト」
を作成してください。</t>
    <rPh sb="29" eb="31">
      <t>カキ</t>
    </rPh>
    <rPh sb="32" eb="35">
      <t>キニュウラン</t>
    </rPh>
    <rPh sb="36" eb="40">
      <t>ジギョウシャメイ</t>
    </rPh>
    <rPh sb="41" eb="46">
      <t>ダイヒョウジギョウシャ</t>
    </rPh>
    <rPh sb="48" eb="51">
      <t>ジギョウメイ</t>
    </rPh>
    <rPh sb="53" eb="55">
      <t>キニュウ</t>
    </rPh>
    <rPh sb="57" eb="58">
      <t>ツギ</t>
    </rPh>
    <phoneticPr fontId="13"/>
  </si>
  <si>
    <t>事業者名：</t>
    <rPh sb="0" eb="3">
      <t>ジギョウシャ</t>
    </rPh>
    <rPh sb="3" eb="4">
      <t>メイ</t>
    </rPh>
    <phoneticPr fontId="20"/>
  </si>
  <si>
    <t>事業名　：</t>
    <rPh sb="0" eb="3">
      <t>ジギョウメイ</t>
    </rPh>
    <phoneticPr fontId="20"/>
  </si>
  <si>
    <t>事業者名</t>
    <rPh sb="0" eb="3">
      <t>ジギョウシャ</t>
    </rPh>
    <rPh sb="3" eb="4">
      <t>メイ</t>
    </rPh>
    <phoneticPr fontId="14"/>
  </si>
  <si>
    <t>対象施設面積</t>
    <rPh sb="0" eb="2">
      <t>タイショウ</t>
    </rPh>
    <rPh sb="2" eb="4">
      <t>シセツ</t>
    </rPh>
    <rPh sb="4" eb="6">
      <t>メンセキ</t>
    </rPh>
    <phoneticPr fontId="13"/>
  </si>
  <si>
    <t>【補助事業の区分・事業対象施設の分類と補助金上限額】</t>
    <rPh sb="1" eb="3">
      <t>ホジョ</t>
    </rPh>
    <rPh sb="3" eb="5">
      <t>ジギョウ</t>
    </rPh>
    <rPh sb="6" eb="8">
      <t>クブン</t>
    </rPh>
    <rPh sb="9" eb="11">
      <t>ジギョウ</t>
    </rPh>
    <rPh sb="11" eb="13">
      <t>タイショウ</t>
    </rPh>
    <rPh sb="13" eb="15">
      <t>シセツ</t>
    </rPh>
    <rPh sb="16" eb="18">
      <t>ブンルイ</t>
    </rPh>
    <rPh sb="19" eb="25">
      <t>ホジョキンジョウゲンガク</t>
    </rPh>
    <phoneticPr fontId="13"/>
  </si>
  <si>
    <t>補助事業の区分</t>
    <rPh sb="0" eb="2">
      <t>ホジョ</t>
    </rPh>
    <rPh sb="2" eb="4">
      <t>ジギョウ</t>
    </rPh>
    <rPh sb="5" eb="7">
      <t>クブン</t>
    </rPh>
    <phoneticPr fontId="13"/>
  </si>
  <si>
    <t>⑤</t>
    <phoneticPr fontId="13"/>
  </si>
  <si>
    <t>②</t>
    <phoneticPr fontId="13"/>
  </si>
  <si>
    <t>①</t>
    <phoneticPr fontId="13"/>
  </si>
  <si>
    <t>事前調査
および
導入計画策定</t>
    <phoneticPr fontId="13"/>
  </si>
  <si>
    <t>導入計画策定事業のみ</t>
    <phoneticPr fontId="13"/>
  </si>
  <si>
    <t>補助率</t>
    <rPh sb="0" eb="3">
      <t>ホジョリツ</t>
    </rPh>
    <phoneticPr fontId="13"/>
  </si>
  <si>
    <r>
      <rPr>
        <sz val="12"/>
        <rFont val="ＭＳ ゴシック"/>
        <family val="3"/>
        <charset val="128"/>
      </rPr>
      <t>構造計算書の有無</t>
    </r>
    <rPh sb="0" eb="5">
      <t>コウゾウケイサンショ</t>
    </rPh>
    <rPh sb="6" eb="8">
      <t>ウム</t>
    </rPh>
    <phoneticPr fontId="13"/>
  </si>
  <si>
    <r>
      <rPr>
        <sz val="12"/>
        <rFont val="ＭＳ ゴシック"/>
        <family val="3"/>
        <charset val="128"/>
      </rPr>
      <t>補助金上限額</t>
    </r>
    <phoneticPr fontId="13"/>
  </si>
  <si>
    <t>事業の対象施設（1）</t>
    <rPh sb="0" eb="2">
      <t>ジギョウ</t>
    </rPh>
    <rPh sb="3" eb="7">
      <t>タイショウシセツ</t>
    </rPh>
    <phoneticPr fontId="13"/>
  </si>
  <si>
    <t>事業の対象施設（2）</t>
    <rPh sb="0" eb="2">
      <t>ジギョウ</t>
    </rPh>
    <rPh sb="3" eb="7">
      <t>タイショウシセツ</t>
    </rPh>
    <phoneticPr fontId="13"/>
  </si>
  <si>
    <t>事業の対象施設（3）</t>
    <rPh sb="0" eb="2">
      <t>ジギョウ</t>
    </rPh>
    <rPh sb="3" eb="7">
      <t>タイショウシセツ</t>
    </rPh>
    <phoneticPr fontId="13"/>
  </si>
  <si>
    <t>事業の対象施設（全体）</t>
    <rPh sb="0" eb="2">
      <t>ジギョウ</t>
    </rPh>
    <rPh sb="3" eb="7">
      <t>タイショウシセツ</t>
    </rPh>
    <rPh sb="8" eb="10">
      <t>ゼンタイ</t>
    </rPh>
    <phoneticPr fontId="13"/>
  </si>
  <si>
    <t>設計費</t>
    <rPh sb="0" eb="2">
      <t>セッケイヒ</t>
    </rPh>
    <phoneticPr fontId="107"/>
  </si>
  <si>
    <t>諸経費</t>
    <rPh sb="0" eb="3">
      <t>ショケイヒ</t>
    </rPh>
    <phoneticPr fontId="107"/>
  </si>
  <si>
    <t>上記計の6%</t>
    <rPh sb="0" eb="1">
      <t>ジョウキ</t>
    </rPh>
    <rPh sb="1" eb="2">
      <t>ケイ</t>
    </rPh>
    <phoneticPr fontId="3"/>
  </si>
  <si>
    <t>1</t>
  </si>
  <si>
    <t>2</t>
  </si>
  <si>
    <t xml:space="preserve">※見積書は、事業の調査場所毎に作成ください。
※記載欄が足りない場合は、行の高さを20.2ポイントに変更して
　記載してください。
　そのうえで、行が足りない場合は、行を挿入してください。
　なお、挿入にあたっては、計算式を複写してください。
※色塗りのあるセルは記入禁止です。
※G列（金額 [円](C)=(A)×(B)）の自動計算式は、小数点以下
　を切り捨てています。
　見積書で、四捨五入や切り上げで計算している場合は計算
　結果で誤差が出る場合があります。
　その場合は、協会までご相談ください。
　計算式を修正するなどの対応をしていただきます。
※消費税は、「補助金交付額に消費税を含む対象事業者に
　該当する場合」のみ本シート下部の「見積合計」の欄に
　金額を記載してください。
　該当しない場合は、記載しないでください。
</t>
    <rPh sb="9" eb="11">
      <t>チョウサ</t>
    </rPh>
    <rPh sb="15" eb="17">
      <t>サクセイ</t>
    </rPh>
    <rPh sb="37" eb="38">
      <t>ギョウ</t>
    </rPh>
    <rPh sb="39" eb="40">
      <t>タカ</t>
    </rPh>
    <rPh sb="51" eb="53">
      <t>ヘンコウ</t>
    </rPh>
    <rPh sb="57" eb="59">
      <t>キサイ</t>
    </rPh>
    <rPh sb="74" eb="75">
      <t>ギョウ</t>
    </rPh>
    <rPh sb="76" eb="77">
      <t>タ</t>
    </rPh>
    <rPh sb="80" eb="82">
      <t>バアイ</t>
    </rPh>
    <rPh sb="84" eb="85">
      <t>ギョウ</t>
    </rPh>
    <rPh sb="86" eb="88">
      <t>ソウニュウ</t>
    </rPh>
    <rPh sb="100" eb="102">
      <t>ソウニュウ</t>
    </rPh>
    <rPh sb="109" eb="112">
      <t>ケイサンシキ</t>
    </rPh>
    <rPh sb="113" eb="115">
      <t>フクシャ</t>
    </rPh>
    <phoneticPr fontId="13"/>
  </si>
  <si>
    <t>事業の対象施設</t>
    <rPh sb="0" eb="2">
      <t>ジギョウ</t>
    </rPh>
    <rPh sb="3" eb="7">
      <t>タイショウシセツ</t>
    </rPh>
    <phoneticPr fontId="13"/>
  </si>
  <si>
    <t>【事業の対象施設毎の補助金計算表】</t>
    <rPh sb="8" eb="9">
      <t>ゴト</t>
    </rPh>
    <rPh sb="10" eb="13">
      <t>ホジョキン</t>
    </rPh>
    <rPh sb="13" eb="15">
      <t>ケイサン</t>
    </rPh>
    <rPh sb="15" eb="16">
      <t>ヒョウ</t>
    </rPh>
    <phoneticPr fontId="13"/>
  </si>
  <si>
    <t>事業の対象施設⑴</t>
    <rPh sb="0" eb="2">
      <t>ジギョウ</t>
    </rPh>
    <rPh sb="3" eb="7">
      <t>タイショウシセツ</t>
    </rPh>
    <phoneticPr fontId="19"/>
  </si>
  <si>
    <t>事業の対象施設⑵</t>
    <rPh sb="0" eb="2">
      <t>ジギョウ</t>
    </rPh>
    <rPh sb="3" eb="5">
      <t>タイショウ</t>
    </rPh>
    <rPh sb="5" eb="7">
      <t>シセツ</t>
    </rPh>
    <phoneticPr fontId="19"/>
  </si>
  <si>
    <t>事業の対象施設⑶</t>
    <rPh sb="0" eb="2">
      <t>ジギョウ</t>
    </rPh>
    <rPh sb="3" eb="5">
      <t>タイショウ</t>
    </rPh>
    <rPh sb="5" eb="7">
      <t>シセツ</t>
    </rPh>
    <phoneticPr fontId="19"/>
  </si>
  <si>
    <t>事業の対象施設ごとのスケジュール</t>
    <phoneticPr fontId="14"/>
  </si>
  <si>
    <t>事業の対象施設毎のスケジュール</t>
    <rPh sb="7" eb="8">
      <t>ゴト</t>
    </rPh>
    <phoneticPr fontId="14"/>
  </si>
  <si>
    <r>
      <t xml:space="preserve">    </t>
    </r>
    <r>
      <rPr>
        <sz val="14"/>
        <color rgb="FFFF0000"/>
        <rFont val="Segoe UI Symbol"/>
        <family val="3"/>
      </rPr>
      <t>▼</t>
    </r>
    <r>
      <rPr>
        <sz val="14"/>
        <color rgb="FFFF0000"/>
        <rFont val="ＭＳ ゴシック"/>
        <family val="3"/>
        <charset val="128"/>
      </rPr>
      <t>公募締め切り日（〇/〇）</t>
    </r>
    <rPh sb="5" eb="8">
      <t>コウボシ</t>
    </rPh>
    <rPh sb="9" eb="10">
      <t>キ</t>
    </rPh>
    <rPh sb="11" eb="12">
      <t>ビ</t>
    </rPh>
    <phoneticPr fontId="13"/>
  </si>
  <si>
    <t>現地調査</t>
    <rPh sb="0" eb="2">
      <t>ゲンチ</t>
    </rPh>
    <rPh sb="2" eb="4">
      <t>チョウサ</t>
    </rPh>
    <phoneticPr fontId="13"/>
  </si>
  <si>
    <t>構想設計</t>
    <rPh sb="0" eb="4">
      <t>コウソウセッケイ</t>
    </rPh>
    <phoneticPr fontId="13"/>
  </si>
  <si>
    <t>計画策定</t>
    <rPh sb="0" eb="2">
      <t>ケイカク</t>
    </rPh>
    <rPh sb="2" eb="4">
      <t>サクテイ</t>
    </rPh>
    <phoneticPr fontId="13"/>
  </si>
  <si>
    <t>＊入力対象は、薄黄色セル（1か所）、選択対象は水色セル（３か所）です。
　・(2) 寄付金その他の収入は、該当がない場合は、そのまま（0円）で構いませんが、
　　該当する収入がある場合は、事前に協会まで相談ください。
　・【施設毎の補助金計算表】の「補助対象区分」は、【補助事業の区分・事業対象施設
　　の分類と補助金上限額】の表から該当する補助対象区分（➀～⑤）の何れかを選択
　　してください。
　　事業の実施場所が３未満の場合は、実施しない場所の選択は不要です。
＊併せて、別シートの「C0-2経費区分集計表」を完成させてください。
　C0-2経費区分集計表の集計結果が転記されますので、正しいか確認してください。
＊B-5実施スケジュールの作成順は任意で構いません。
＊（5）基準額について
　　応募申請時　　　(4) 補助対象経費と同額　　　　　
　　交付申請時　　　採択通知の「基準額」
　　完了実績報告時　交付決定通知の「補助基本額」
＊（8）補助金所要額について
　　応募申請時　　　(4) 補助対象経費×補助率（交付規程の「補助金上限額」が上限）
　　交付申請時　　　(4) 補助対象経費×補助率（採択通知の「補助金所要内示額」が上限）
　　完了実績報告時　(4) 補助対象経費×補助率（交付決定通知の「補助金の額」が上限）
　　（補助率は、9/10です）
＊「補助金所要額のうち消費税分」は、「補助金交付額に消費税を含む対象事業者に該当
　している」場合以外は、０円になります。（「補助金交付額に消費税を含む対象事業者
　に該当している」かは、C0-3消費税仕入税額控除チェックリストで判定されます）
＊補助金所要額の計算方法（記入は不要です）
・事業の調査場所ごと補助金所要額を算出（補助対象経費×補助率）
・補助金所要額の合計値を算出（小数点以下切り捨て）
　補助金所要額合計の1,000円未満を切り捨て
・小数点以下の切り捨て処理により表示に１円単位で誤差が出る場合があります。
・事業者が「補助金交付額に消費税を含む対象事業者に該当していない」場合は、
　（消費税）の合計額が０円（経費区分集計表に消費税を０円）になっていることを
　確認してください。</t>
    <rPh sb="1" eb="5">
      <t>ニュウリョクタイショウ</t>
    </rPh>
    <rPh sb="7" eb="10">
      <t>ウスキイロ</t>
    </rPh>
    <rPh sb="15" eb="16">
      <t>ショ</t>
    </rPh>
    <rPh sb="18" eb="22">
      <t>センタクタイショウ</t>
    </rPh>
    <rPh sb="23" eb="25">
      <t>ミズイロ</t>
    </rPh>
    <rPh sb="30" eb="31">
      <t>ショ</t>
    </rPh>
    <rPh sb="53" eb="55">
      <t>ガイトウ</t>
    </rPh>
    <rPh sb="58" eb="60">
      <t>バアイ</t>
    </rPh>
    <rPh sb="68" eb="69">
      <t>エン</t>
    </rPh>
    <rPh sb="71" eb="72">
      <t>カマ</t>
    </rPh>
    <rPh sb="81" eb="83">
      <t>ガイトウ</t>
    </rPh>
    <rPh sb="85" eb="87">
      <t>シュウニュウ</t>
    </rPh>
    <rPh sb="90" eb="92">
      <t>バアイ</t>
    </rPh>
    <rPh sb="94" eb="96">
      <t>ジゼン</t>
    </rPh>
    <rPh sb="97" eb="99">
      <t>キョウカイ</t>
    </rPh>
    <rPh sb="101" eb="103">
      <t>ソウダン</t>
    </rPh>
    <rPh sb="164" eb="165">
      <t>ヒョウ</t>
    </rPh>
    <rPh sb="167" eb="169">
      <t>ガイトウ</t>
    </rPh>
    <rPh sb="171" eb="177">
      <t>ホジョタイショウクブン</t>
    </rPh>
    <rPh sb="183" eb="184">
      <t>イヅ</t>
    </rPh>
    <rPh sb="187" eb="189">
      <t>センタク</t>
    </rPh>
    <rPh sb="202" eb="204">
      <t>ジギョウ</t>
    </rPh>
    <rPh sb="205" eb="209">
      <t>ジッシバショ</t>
    </rPh>
    <rPh sb="211" eb="213">
      <t>ミマン</t>
    </rPh>
    <rPh sb="214" eb="216">
      <t>バアイ</t>
    </rPh>
    <rPh sb="218" eb="220">
      <t>ジッシ</t>
    </rPh>
    <rPh sb="223" eb="225">
      <t>バショ</t>
    </rPh>
    <rPh sb="226" eb="228">
      <t>センタク</t>
    </rPh>
    <rPh sb="229" eb="231">
      <t>フヨウ</t>
    </rPh>
    <rPh sb="236" eb="237">
      <t>アワ</t>
    </rPh>
    <rPh sb="283" eb="287">
      <t>シュウケイケッカ</t>
    </rPh>
    <rPh sb="288" eb="290">
      <t>テンキ</t>
    </rPh>
    <rPh sb="297" eb="298">
      <t>タダ</t>
    </rPh>
    <rPh sb="301" eb="303">
      <t>カクニン</t>
    </rPh>
    <rPh sb="316" eb="318">
      <t>ジッシ</t>
    </rPh>
    <rPh sb="325" eb="328">
      <t>サクセイジュン</t>
    </rPh>
    <rPh sb="329" eb="331">
      <t>ニンイ</t>
    </rPh>
    <rPh sb="332" eb="333">
      <t>カマ</t>
    </rPh>
    <rPh sb="742" eb="744">
      <t>チョウサ</t>
    </rPh>
    <phoneticPr fontId="20"/>
  </si>
  <si>
    <r>
      <rPr>
        <sz val="14"/>
        <rFont val="ＭＳ ゴシック"/>
        <family val="3"/>
        <charset val="128"/>
      </rPr>
      <t xml:space="preserve">脱炭素成長型経済構造移行推進対策費補助金
</t>
    </r>
    <r>
      <rPr>
        <sz val="14"/>
        <rFont val="Arial"/>
        <family val="2"/>
      </rPr>
      <t xml:space="preserve"> </t>
    </r>
    <r>
      <rPr>
        <sz val="14"/>
        <rFont val="ＭＳ ゴシック"/>
        <family val="3"/>
        <charset val="128"/>
      </rPr>
      <t>（ペロブスカイト太陽電池の社会実装モデルの創出に向けた導入支援事業）のうち
ペロブスカイト太陽電池等の導入に向けた事前調査や計画策定を行う事業</t>
    </r>
    <r>
      <rPr>
        <sz val="14"/>
        <rFont val="Arial"/>
        <family val="3"/>
      </rPr>
      <t xml:space="preserve">
</t>
    </r>
    <r>
      <rPr>
        <sz val="14"/>
        <rFont val="ＭＳ Ｐゴシック"/>
        <family val="3"/>
        <charset val="128"/>
      </rPr>
      <t>（事前調査・導入計画策定事業）</t>
    </r>
    <phoneticPr fontId="14"/>
  </si>
  <si>
    <t>補助事業者名</t>
    <rPh sb="0" eb="2">
      <t>ホジョ</t>
    </rPh>
    <rPh sb="2" eb="4">
      <t>ジギョウ</t>
    </rPh>
    <rPh sb="4" eb="5">
      <t>シャ</t>
    </rPh>
    <rPh sb="5" eb="6">
      <t>メイ</t>
    </rPh>
    <phoneticPr fontId="14"/>
  </si>
  <si>
    <r>
      <rPr>
        <sz val="12"/>
        <color theme="1"/>
        <rFont val="ＭＳ ゴシック"/>
        <family val="3"/>
        <charset val="128"/>
      </rPr>
      <t>識別番号</t>
    </r>
    <rPh sb="0" eb="4">
      <t>シキベツバンゴウ</t>
    </rPh>
    <phoneticPr fontId="14"/>
  </si>
  <si>
    <t>事業名</t>
    <rPh sb="0" eb="2">
      <t>ジギョウ</t>
    </rPh>
    <rPh sb="2" eb="3">
      <t>メイ</t>
    </rPh>
    <phoneticPr fontId="14"/>
  </si>
  <si>
    <t>提出する電子媒体（電子ファイル）名と書類名</t>
    <rPh sb="0" eb="2">
      <t>テイシュツ</t>
    </rPh>
    <rPh sb="4" eb="6">
      <t>デンシ</t>
    </rPh>
    <rPh sb="6" eb="8">
      <t>バイタイ</t>
    </rPh>
    <rPh sb="9" eb="11">
      <t>デンシ</t>
    </rPh>
    <rPh sb="16" eb="17">
      <t>メイ</t>
    </rPh>
    <rPh sb="18" eb="20">
      <t>ショルイ</t>
    </rPh>
    <rPh sb="20" eb="21">
      <t>メイ</t>
    </rPh>
    <phoneticPr fontId="14"/>
  </si>
  <si>
    <r>
      <rPr>
        <sz val="11"/>
        <color theme="1"/>
        <rFont val="ＭＳ ゴシック"/>
        <family val="3"/>
        <charset val="128"/>
      </rPr>
      <t>ファイル
形式</t>
    </r>
    <rPh sb="5" eb="7">
      <t>ケイシキ</t>
    </rPh>
    <phoneticPr fontId="14"/>
  </si>
  <si>
    <t>Excel</t>
    <phoneticPr fontId="14"/>
  </si>
  <si>
    <t>―</t>
  </si>
  <si>
    <t>※</t>
    <phoneticPr fontId="14"/>
  </si>
  <si>
    <t>A-0</t>
    <phoneticPr fontId="14"/>
  </si>
  <si>
    <t>応募申請書</t>
    <rPh sb="0" eb="2">
      <t>オウボ</t>
    </rPh>
    <phoneticPr fontId="14"/>
  </si>
  <si>
    <r>
      <rPr>
        <sz val="10"/>
        <color theme="1"/>
        <rFont val="ＭＳ Ｐゴシック"/>
        <family val="3"/>
        <charset val="128"/>
      </rPr>
      <t>※電子申請システム（</t>
    </r>
    <r>
      <rPr>
        <sz val="10"/>
        <color theme="1"/>
        <rFont val="Arial"/>
        <family val="3"/>
      </rPr>
      <t>Logo</t>
    </r>
    <r>
      <rPr>
        <sz val="10"/>
        <color theme="1"/>
        <rFont val="ＭＳ Ｐゴシック"/>
        <family val="3"/>
        <charset val="128"/>
      </rPr>
      <t>フォーム）により必要事項を直接入力。</t>
    </r>
    <rPh sb="1" eb="5">
      <t>デンシシンセイ</t>
    </rPh>
    <rPh sb="22" eb="24">
      <t>ニュウリョク</t>
    </rPh>
    <rPh sb="27" eb="29">
      <t>チョクセツ</t>
    </rPh>
    <phoneticPr fontId="14"/>
  </si>
  <si>
    <t>A-1</t>
    <phoneticPr fontId="14"/>
  </si>
  <si>
    <t>交付申請書の文書番号</t>
    <rPh sb="0" eb="5">
      <t>コウフシンセイショ</t>
    </rPh>
    <rPh sb="6" eb="10">
      <t>ブンショバンゴウ</t>
    </rPh>
    <phoneticPr fontId="14"/>
  </si>
  <si>
    <t>※</t>
  </si>
  <si>
    <t>B-1</t>
    <phoneticPr fontId="14"/>
  </si>
  <si>
    <r>
      <rPr>
        <sz val="11"/>
        <color theme="1"/>
        <rFont val="ＭＳ ゴシック"/>
        <family val="3"/>
        <charset val="128"/>
      </rPr>
      <t>実施計画書【別紙</t>
    </r>
    <r>
      <rPr>
        <sz val="11"/>
        <color theme="1"/>
        <rFont val="Arial"/>
        <family val="3"/>
      </rPr>
      <t>1</t>
    </r>
    <r>
      <rPr>
        <sz val="11"/>
        <color theme="1"/>
        <rFont val="ＭＳ ゴシック"/>
        <family val="3"/>
        <charset val="128"/>
      </rPr>
      <t>】</t>
    </r>
    <rPh sb="0" eb="5">
      <t>ジッシケイカクショ</t>
    </rPh>
    <phoneticPr fontId="14"/>
  </si>
  <si>
    <r>
      <t>B-2-1</t>
    </r>
    <r>
      <rPr>
        <sz val="11"/>
        <rFont val="ＭＳ Ｐゴシック"/>
        <family val="2"/>
        <charset val="128"/>
      </rPr>
      <t>（</t>
    </r>
    <r>
      <rPr>
        <sz val="11"/>
        <rFont val="Arial"/>
        <family val="2"/>
      </rPr>
      <t>1</t>
    </r>
    <r>
      <rPr>
        <sz val="11"/>
        <rFont val="ＭＳ Ｐゴシック"/>
        <family val="2"/>
        <charset val="128"/>
      </rPr>
      <t>）</t>
    </r>
    <phoneticPr fontId="14"/>
  </si>
  <si>
    <r>
      <rPr>
        <sz val="11"/>
        <color theme="1"/>
        <rFont val="ＭＳ ゴシック"/>
        <family val="3"/>
        <charset val="128"/>
      </rPr>
      <t>事業対象施設の地図（施設</t>
    </r>
    <r>
      <rPr>
        <sz val="11"/>
        <color theme="1"/>
        <rFont val="Arial"/>
        <family val="2"/>
      </rPr>
      <t>1</t>
    </r>
    <r>
      <rPr>
        <sz val="11"/>
        <color theme="1"/>
        <rFont val="ＭＳ Ｐゴシック"/>
        <family val="2"/>
        <charset val="128"/>
      </rPr>
      <t>）</t>
    </r>
    <rPh sb="0" eb="2">
      <t>ジギョウ</t>
    </rPh>
    <rPh sb="2" eb="4">
      <t>タイショウ</t>
    </rPh>
    <rPh sb="4" eb="6">
      <t>シセツ</t>
    </rPh>
    <rPh sb="7" eb="9">
      <t>チズ</t>
    </rPh>
    <rPh sb="10" eb="12">
      <t>シセツ</t>
    </rPh>
    <phoneticPr fontId="14"/>
  </si>
  <si>
    <r>
      <rPr>
        <sz val="11"/>
        <color theme="1"/>
        <rFont val="ＭＳ ゴシック"/>
        <family val="3"/>
        <charset val="128"/>
      </rPr>
      <t>※</t>
    </r>
    <r>
      <rPr>
        <sz val="11"/>
        <color theme="1"/>
        <rFont val="ＭＳ Ｐゴシック"/>
        <family val="3"/>
        <charset val="128"/>
      </rPr>
      <t>電子申請システム（</t>
    </r>
    <r>
      <rPr>
        <sz val="11"/>
        <color theme="1"/>
        <rFont val="Arial"/>
        <family val="3"/>
      </rPr>
      <t>Logo</t>
    </r>
    <r>
      <rPr>
        <sz val="11"/>
        <color theme="1"/>
        <rFont val="ＭＳ Ｐゴシック"/>
        <family val="3"/>
        <charset val="128"/>
      </rPr>
      <t xml:space="preserve">フォーム）により電子ファイルを提出。
</t>
    </r>
    <r>
      <rPr>
        <sz val="11"/>
        <color theme="1"/>
        <rFont val="ＭＳ ゴシック"/>
        <family val="3"/>
        <charset val="128"/>
      </rPr>
      <t>※対象施設が判る様に（</t>
    </r>
    <r>
      <rPr>
        <sz val="11"/>
        <color theme="1"/>
        <rFont val="Arial"/>
        <family val="2"/>
      </rPr>
      <t>1</t>
    </r>
    <r>
      <rPr>
        <sz val="11"/>
        <color theme="1"/>
        <rFont val="ＭＳ ゴシック"/>
        <family val="3"/>
        <charset val="128"/>
      </rPr>
      <t>）～（</t>
    </r>
    <r>
      <rPr>
        <sz val="11"/>
        <color theme="1"/>
        <rFont val="Arial"/>
        <family val="2"/>
      </rPr>
      <t>3</t>
    </r>
    <r>
      <rPr>
        <sz val="11"/>
        <color theme="1"/>
        <rFont val="ＭＳ ゴシック"/>
        <family val="3"/>
        <charset val="128"/>
      </rPr>
      <t>）の番号を付与してください。</t>
    </r>
    <rPh sb="22" eb="24">
      <t>デンシ</t>
    </rPh>
    <phoneticPr fontId="14"/>
  </si>
  <si>
    <t>PDF</t>
    <phoneticPr fontId="14"/>
  </si>
  <si>
    <r>
      <t>B-2-1</t>
    </r>
    <r>
      <rPr>
        <sz val="11"/>
        <rFont val="ＭＳ Ｐゴシック"/>
        <family val="2"/>
        <charset val="128"/>
      </rPr>
      <t>（</t>
    </r>
    <r>
      <rPr>
        <sz val="11"/>
        <rFont val="Arial"/>
        <family val="2"/>
      </rPr>
      <t>2</t>
    </r>
    <r>
      <rPr>
        <sz val="11"/>
        <rFont val="ＭＳ Ｐゴシック"/>
        <family val="2"/>
        <charset val="128"/>
      </rPr>
      <t>）</t>
    </r>
    <phoneticPr fontId="14"/>
  </si>
  <si>
    <r>
      <rPr>
        <sz val="11"/>
        <color theme="1"/>
        <rFont val="ＭＳ ゴシック"/>
        <family val="3"/>
        <charset val="128"/>
      </rPr>
      <t>事業対象施設の地図（施設</t>
    </r>
    <r>
      <rPr>
        <sz val="11"/>
        <color theme="1"/>
        <rFont val="Arial"/>
        <family val="2"/>
      </rPr>
      <t>2</t>
    </r>
    <r>
      <rPr>
        <sz val="11"/>
        <color theme="1"/>
        <rFont val="ＭＳ Ｐゴシック"/>
        <family val="2"/>
        <charset val="128"/>
      </rPr>
      <t>）</t>
    </r>
    <rPh sb="10" eb="12">
      <t>シセツ</t>
    </rPh>
    <phoneticPr fontId="14"/>
  </si>
  <si>
    <t>PDF</t>
  </si>
  <si>
    <r>
      <t>B-2-1</t>
    </r>
    <r>
      <rPr>
        <sz val="11"/>
        <rFont val="ＭＳ Ｐゴシック"/>
        <family val="2"/>
        <charset val="128"/>
      </rPr>
      <t>（</t>
    </r>
    <r>
      <rPr>
        <sz val="11"/>
        <rFont val="Arial"/>
        <family val="2"/>
      </rPr>
      <t>3</t>
    </r>
    <r>
      <rPr>
        <sz val="11"/>
        <rFont val="ＭＳ Ｐゴシック"/>
        <family val="2"/>
        <charset val="128"/>
      </rPr>
      <t>）</t>
    </r>
    <phoneticPr fontId="14"/>
  </si>
  <si>
    <r>
      <rPr>
        <sz val="11"/>
        <color theme="1"/>
        <rFont val="ＭＳ ゴシック"/>
        <family val="3"/>
        <charset val="128"/>
      </rPr>
      <t>事業対象施設の地図（施設</t>
    </r>
    <r>
      <rPr>
        <sz val="11"/>
        <color theme="1"/>
        <rFont val="Arial"/>
        <family val="2"/>
      </rPr>
      <t>3</t>
    </r>
    <r>
      <rPr>
        <sz val="11"/>
        <color theme="1"/>
        <rFont val="ＭＳ Ｐゴシック"/>
        <family val="2"/>
        <charset val="128"/>
      </rPr>
      <t>）</t>
    </r>
    <rPh sb="10" eb="12">
      <t>シセツ</t>
    </rPh>
    <phoneticPr fontId="14"/>
  </si>
  <si>
    <r>
      <t>B-2-2</t>
    </r>
    <r>
      <rPr>
        <sz val="11"/>
        <rFont val="ＭＳ Ｐゴシック"/>
        <family val="2"/>
        <charset val="128"/>
      </rPr>
      <t>（</t>
    </r>
    <r>
      <rPr>
        <sz val="11"/>
        <rFont val="Arial"/>
        <family val="2"/>
      </rPr>
      <t>1</t>
    </r>
    <r>
      <rPr>
        <sz val="11"/>
        <rFont val="ＭＳ Ｐゴシック"/>
        <family val="2"/>
        <charset val="128"/>
      </rPr>
      <t>）</t>
    </r>
    <phoneticPr fontId="14"/>
  </si>
  <si>
    <r>
      <rPr>
        <sz val="11"/>
        <color theme="1"/>
        <rFont val="ＭＳ ゴシック"/>
        <family val="3"/>
        <charset val="128"/>
      </rPr>
      <t>事業対象施設の写真（施設</t>
    </r>
    <r>
      <rPr>
        <sz val="11"/>
        <color theme="1"/>
        <rFont val="Arial"/>
        <family val="2"/>
      </rPr>
      <t>1</t>
    </r>
    <r>
      <rPr>
        <sz val="11"/>
        <color theme="1"/>
        <rFont val="ＭＳ Ｐゴシック"/>
        <family val="2"/>
        <charset val="128"/>
      </rPr>
      <t>）</t>
    </r>
    <rPh sb="0" eb="2">
      <t>ジギョウ</t>
    </rPh>
    <rPh sb="2" eb="4">
      <t>タイショウ</t>
    </rPh>
    <rPh sb="4" eb="6">
      <t>シセツ</t>
    </rPh>
    <rPh sb="7" eb="9">
      <t>シャシン</t>
    </rPh>
    <rPh sb="10" eb="12">
      <t>シセツ</t>
    </rPh>
    <phoneticPr fontId="14"/>
  </si>
  <si>
    <r>
      <rPr>
        <sz val="11"/>
        <color theme="1"/>
        <rFont val="ＭＳ ゴシック"/>
        <family val="3"/>
        <charset val="128"/>
      </rPr>
      <t>※</t>
    </r>
    <r>
      <rPr>
        <sz val="11"/>
        <color theme="1"/>
        <rFont val="ＭＳ Ｐゴシック"/>
        <family val="3"/>
        <charset val="128"/>
      </rPr>
      <t>電子申請システム（</t>
    </r>
    <r>
      <rPr>
        <sz val="11"/>
        <color theme="1"/>
        <rFont val="Arial"/>
        <family val="3"/>
      </rPr>
      <t>Logo</t>
    </r>
    <r>
      <rPr>
        <sz val="11"/>
        <color theme="1"/>
        <rFont val="ＭＳ Ｐゴシック"/>
        <family val="3"/>
        <charset val="128"/>
      </rPr>
      <t xml:space="preserve">フォーム）により電子ファイルを提出。
</t>
    </r>
    <r>
      <rPr>
        <sz val="11"/>
        <color theme="1"/>
        <rFont val="ＭＳ ゴシック"/>
        <family val="3"/>
        <charset val="128"/>
      </rPr>
      <t>※対象施設が判る様に（</t>
    </r>
    <r>
      <rPr>
        <sz val="11"/>
        <color theme="1"/>
        <rFont val="Arial"/>
        <family val="2"/>
      </rPr>
      <t>1</t>
    </r>
    <r>
      <rPr>
        <sz val="11"/>
        <color theme="1"/>
        <rFont val="ＭＳ ゴシック"/>
        <family val="3"/>
        <charset val="128"/>
      </rPr>
      <t>）～（</t>
    </r>
    <r>
      <rPr>
        <sz val="11"/>
        <color theme="1"/>
        <rFont val="Arial"/>
        <family val="2"/>
      </rPr>
      <t>3</t>
    </r>
    <r>
      <rPr>
        <sz val="11"/>
        <color theme="1"/>
        <rFont val="ＭＳ ゴシック"/>
        <family val="3"/>
        <charset val="128"/>
      </rPr>
      <t>）の番号を</t>
    </r>
    <r>
      <rPr>
        <sz val="11"/>
        <color theme="1"/>
        <rFont val="Arial"/>
        <family val="3"/>
      </rPr>
      <t>B-2-1</t>
    </r>
    <r>
      <rPr>
        <sz val="11"/>
        <color theme="1"/>
        <rFont val="ＭＳ ゴシック"/>
        <family val="3"/>
        <charset val="128"/>
      </rPr>
      <t>に合わせて付与してください。</t>
    </r>
    <phoneticPr fontId="14"/>
  </si>
  <si>
    <r>
      <t>B-2-2</t>
    </r>
    <r>
      <rPr>
        <sz val="11"/>
        <rFont val="ＭＳ Ｐゴシック"/>
        <family val="2"/>
        <charset val="128"/>
      </rPr>
      <t>（</t>
    </r>
    <r>
      <rPr>
        <sz val="11"/>
        <rFont val="Arial"/>
        <family val="2"/>
      </rPr>
      <t>2</t>
    </r>
    <r>
      <rPr>
        <sz val="11"/>
        <rFont val="ＭＳ Ｐゴシック"/>
        <family val="2"/>
        <charset val="128"/>
      </rPr>
      <t>）</t>
    </r>
    <phoneticPr fontId="14"/>
  </si>
  <si>
    <r>
      <rPr>
        <sz val="11"/>
        <color theme="1"/>
        <rFont val="ＭＳ ゴシック"/>
        <family val="3"/>
        <charset val="128"/>
      </rPr>
      <t>事業対象施設の写真（施設</t>
    </r>
    <r>
      <rPr>
        <sz val="11"/>
        <color theme="1"/>
        <rFont val="Arial"/>
        <family val="2"/>
      </rPr>
      <t>2</t>
    </r>
    <r>
      <rPr>
        <sz val="11"/>
        <color theme="1"/>
        <rFont val="ＭＳ Ｐゴシック"/>
        <family val="2"/>
        <charset val="128"/>
      </rPr>
      <t>）</t>
    </r>
    <rPh sb="10" eb="12">
      <t>シセツ</t>
    </rPh>
    <phoneticPr fontId="14"/>
  </si>
  <si>
    <r>
      <t>B-2-2</t>
    </r>
    <r>
      <rPr>
        <sz val="11"/>
        <rFont val="ＭＳ Ｐゴシック"/>
        <family val="2"/>
        <charset val="128"/>
      </rPr>
      <t>（</t>
    </r>
    <r>
      <rPr>
        <sz val="11"/>
        <rFont val="Arial"/>
        <family val="2"/>
      </rPr>
      <t>3</t>
    </r>
    <r>
      <rPr>
        <sz val="11"/>
        <rFont val="ＭＳ Ｐゴシック"/>
        <family val="2"/>
        <charset val="128"/>
      </rPr>
      <t>）</t>
    </r>
    <phoneticPr fontId="14"/>
  </si>
  <si>
    <r>
      <rPr>
        <sz val="11"/>
        <color theme="1"/>
        <rFont val="ＭＳ ゴシック"/>
        <family val="3"/>
        <charset val="128"/>
      </rPr>
      <t>事業対象施設の写真（施設</t>
    </r>
    <r>
      <rPr>
        <sz val="11"/>
        <color theme="1"/>
        <rFont val="Arial"/>
        <family val="2"/>
      </rPr>
      <t>3</t>
    </r>
    <r>
      <rPr>
        <sz val="11"/>
        <color theme="1"/>
        <rFont val="ＭＳ Ｐゴシック"/>
        <family val="2"/>
        <charset val="128"/>
      </rPr>
      <t>）</t>
    </r>
    <rPh sb="10" eb="12">
      <t>シセツ</t>
    </rPh>
    <phoneticPr fontId="14"/>
  </si>
  <si>
    <t>B-4</t>
    <phoneticPr fontId="14"/>
  </si>
  <si>
    <t>実施体制図</t>
    <rPh sb="0" eb="2">
      <t>ジッシ</t>
    </rPh>
    <rPh sb="2" eb="4">
      <t>タイセイ</t>
    </rPh>
    <rPh sb="4" eb="5">
      <t>ズ</t>
    </rPh>
    <phoneticPr fontId="14"/>
  </si>
  <si>
    <r>
      <t>PDF</t>
    </r>
    <r>
      <rPr>
        <sz val="11"/>
        <color theme="1"/>
        <rFont val="ＭＳ ゴシック"/>
        <family val="3"/>
        <charset val="128"/>
      </rPr>
      <t>など</t>
    </r>
  </si>
  <si>
    <t>B-5</t>
  </si>
  <si>
    <t>実施スケジュール</t>
    <rPh sb="0" eb="2">
      <t>ジッシ</t>
    </rPh>
    <phoneticPr fontId="14"/>
  </si>
  <si>
    <t>C0-1</t>
    <phoneticPr fontId="14"/>
  </si>
  <si>
    <t>C0-2</t>
    <phoneticPr fontId="14"/>
  </si>
  <si>
    <t>経費区分集計表</t>
    <rPh sb="0" eb="2">
      <t>ケイヒ</t>
    </rPh>
    <rPh sb="2" eb="4">
      <t>クブン</t>
    </rPh>
    <rPh sb="4" eb="7">
      <t>シュウケイヒョウ</t>
    </rPh>
    <phoneticPr fontId="14"/>
  </si>
  <si>
    <t>C0-3</t>
    <phoneticPr fontId="14"/>
  </si>
  <si>
    <t>消費税仕入税額控除の取扱いチェックリスト</t>
    <phoneticPr fontId="14"/>
  </si>
  <si>
    <t>C1-3</t>
    <phoneticPr fontId="14"/>
  </si>
  <si>
    <t>C1-9</t>
    <phoneticPr fontId="14"/>
  </si>
  <si>
    <t>補助金振込先口座情報</t>
    <rPh sb="0" eb="3">
      <t>ホジョキン</t>
    </rPh>
    <rPh sb="3" eb="6">
      <t>フリコミサキ</t>
    </rPh>
    <rPh sb="5" eb="6">
      <t>サキ</t>
    </rPh>
    <rPh sb="6" eb="10">
      <t>コウザジョウホウ</t>
    </rPh>
    <phoneticPr fontId="14"/>
  </si>
  <si>
    <r>
      <rPr>
        <sz val="11"/>
        <color theme="1"/>
        <rFont val="ＭＳ ゴシック"/>
        <family val="3"/>
        <charset val="128"/>
      </rPr>
      <t>※</t>
    </r>
    <r>
      <rPr>
        <sz val="11"/>
        <color theme="1"/>
        <rFont val="ＭＳ Ｐゴシック"/>
        <family val="2"/>
        <charset val="128"/>
      </rPr>
      <t>電子申請システム（</t>
    </r>
    <r>
      <rPr>
        <sz val="11"/>
        <color theme="1"/>
        <rFont val="Arial"/>
        <family val="2"/>
      </rPr>
      <t>Logo</t>
    </r>
    <r>
      <rPr>
        <sz val="11"/>
        <color theme="1"/>
        <rFont val="ＭＳ Ｐゴシック"/>
        <family val="2"/>
        <charset val="128"/>
      </rPr>
      <t>フォーム）</t>
    </r>
    <r>
      <rPr>
        <sz val="11"/>
        <color theme="1"/>
        <rFont val="ＭＳ ゴシック"/>
        <family val="3"/>
        <charset val="128"/>
      </rPr>
      <t>により電子ファイルを提出。
　金融機関名、店番、口座番号、口座名義人がわかる通帳又はキャッシュカードの写真</t>
    </r>
    <rPh sb="22" eb="24">
      <t>デンシ</t>
    </rPh>
    <rPh sb="29" eb="31">
      <t>テイシュツ</t>
    </rPh>
    <rPh sb="34" eb="36">
      <t>キンユウ</t>
    </rPh>
    <rPh sb="36" eb="38">
      <t>キカン</t>
    </rPh>
    <rPh sb="38" eb="39">
      <t>メイ</t>
    </rPh>
    <rPh sb="40" eb="42">
      <t>ミセバン</t>
    </rPh>
    <rPh sb="43" eb="45">
      <t>コウザ</t>
    </rPh>
    <rPh sb="45" eb="47">
      <t>バンゴウ</t>
    </rPh>
    <rPh sb="48" eb="50">
      <t>コウザ</t>
    </rPh>
    <rPh sb="50" eb="52">
      <t>メイギ</t>
    </rPh>
    <rPh sb="52" eb="53">
      <t>ニン</t>
    </rPh>
    <rPh sb="57" eb="59">
      <t>ツウチョウ</t>
    </rPh>
    <rPh sb="59" eb="60">
      <t>マタ</t>
    </rPh>
    <rPh sb="70" eb="72">
      <t>シャシン</t>
    </rPh>
    <phoneticPr fontId="14"/>
  </si>
  <si>
    <r>
      <t>jpeg
PDF</t>
    </r>
    <r>
      <rPr>
        <sz val="11"/>
        <color theme="1"/>
        <rFont val="ＭＳ Ｐゴシック"/>
        <family val="2"/>
        <charset val="128"/>
      </rPr>
      <t>など</t>
    </r>
    <phoneticPr fontId="14"/>
  </si>
  <si>
    <r>
      <t>D-3-1</t>
    </r>
    <r>
      <rPr>
        <sz val="11"/>
        <rFont val="ＭＳ Ｐゴシック"/>
        <family val="2"/>
        <charset val="128"/>
      </rPr>
      <t>（</t>
    </r>
    <r>
      <rPr>
        <sz val="11"/>
        <rFont val="Arial"/>
        <family val="2"/>
      </rPr>
      <t>1</t>
    </r>
    <r>
      <rPr>
        <sz val="11"/>
        <rFont val="ＭＳ Ｐゴシック"/>
        <family val="2"/>
        <charset val="128"/>
      </rPr>
      <t>）</t>
    </r>
    <phoneticPr fontId="14"/>
  </si>
  <si>
    <r>
      <rPr>
        <sz val="11"/>
        <color theme="1"/>
        <rFont val="ＭＳ ゴシック"/>
        <family val="3"/>
        <charset val="128"/>
      </rPr>
      <t>耐震強度等の計算書（施設</t>
    </r>
    <r>
      <rPr>
        <sz val="11"/>
        <color theme="1"/>
        <rFont val="Arial"/>
        <family val="2"/>
      </rPr>
      <t>1</t>
    </r>
    <r>
      <rPr>
        <sz val="11"/>
        <color theme="1"/>
        <rFont val="ＭＳ Ｐゴシック"/>
        <family val="2"/>
        <charset val="128"/>
      </rPr>
      <t>）</t>
    </r>
    <rPh sb="10" eb="12">
      <t>シセツ</t>
    </rPh>
    <phoneticPr fontId="14"/>
  </si>
  <si>
    <r>
      <rPr>
        <sz val="11"/>
        <color theme="1"/>
        <rFont val="ＭＳ ゴシック"/>
        <family val="3"/>
        <charset val="128"/>
      </rPr>
      <t>※</t>
    </r>
    <r>
      <rPr>
        <sz val="11"/>
        <color theme="1"/>
        <rFont val="ＭＳ Ｐゴシック"/>
        <family val="3"/>
        <charset val="128"/>
      </rPr>
      <t>電子申請システム（</t>
    </r>
    <r>
      <rPr>
        <sz val="11"/>
        <color theme="1"/>
        <rFont val="Arial"/>
        <family val="3"/>
      </rPr>
      <t>Logo</t>
    </r>
    <r>
      <rPr>
        <sz val="11"/>
        <color theme="1"/>
        <rFont val="ＭＳ Ｐゴシック"/>
        <family val="3"/>
        <charset val="128"/>
      </rPr>
      <t xml:space="preserve">フォーム）により提出。
</t>
    </r>
    <r>
      <rPr>
        <sz val="11"/>
        <color theme="1"/>
        <rFont val="ＭＳ ゴシック"/>
        <family val="3"/>
        <charset val="128"/>
      </rPr>
      <t>※導入計画策定を行う事業の申請の場合に提出してください。
※対象施設が判る様に（</t>
    </r>
    <r>
      <rPr>
        <sz val="11"/>
        <color theme="1"/>
        <rFont val="Arial"/>
        <family val="2"/>
      </rPr>
      <t>1</t>
    </r>
    <r>
      <rPr>
        <sz val="11"/>
        <color theme="1"/>
        <rFont val="ＭＳ ゴシック"/>
        <family val="3"/>
        <charset val="128"/>
      </rPr>
      <t>）～（</t>
    </r>
    <r>
      <rPr>
        <sz val="11"/>
        <color theme="1"/>
        <rFont val="Arial"/>
        <family val="2"/>
      </rPr>
      <t>3</t>
    </r>
    <r>
      <rPr>
        <sz val="11"/>
        <color theme="1"/>
        <rFont val="ＭＳ ゴシック"/>
        <family val="3"/>
        <charset val="128"/>
      </rPr>
      <t>）の番号を付与してください。</t>
    </r>
    <phoneticPr fontId="14"/>
  </si>
  <si>
    <r>
      <t>D-3-1</t>
    </r>
    <r>
      <rPr>
        <sz val="11"/>
        <rFont val="ＭＳ Ｐゴシック"/>
        <family val="2"/>
        <charset val="128"/>
      </rPr>
      <t>（</t>
    </r>
    <r>
      <rPr>
        <sz val="11"/>
        <rFont val="Arial"/>
        <family val="2"/>
      </rPr>
      <t>2</t>
    </r>
    <r>
      <rPr>
        <sz val="11"/>
        <rFont val="ＭＳ Ｐゴシック"/>
        <family val="2"/>
        <charset val="128"/>
      </rPr>
      <t>）</t>
    </r>
    <phoneticPr fontId="14"/>
  </si>
  <si>
    <r>
      <rPr>
        <sz val="11"/>
        <color theme="1"/>
        <rFont val="ＭＳ ゴシック"/>
        <family val="3"/>
        <charset val="128"/>
      </rPr>
      <t>耐震強度等の計算書（施設</t>
    </r>
    <r>
      <rPr>
        <sz val="11"/>
        <color theme="1"/>
        <rFont val="Arial"/>
        <family val="2"/>
      </rPr>
      <t>2</t>
    </r>
    <r>
      <rPr>
        <sz val="11"/>
        <color theme="1"/>
        <rFont val="ＭＳ Ｐゴシック"/>
        <family val="2"/>
        <charset val="128"/>
      </rPr>
      <t>）</t>
    </r>
    <rPh sb="10" eb="12">
      <t>シセツ</t>
    </rPh>
    <phoneticPr fontId="14"/>
  </si>
  <si>
    <r>
      <t>D-3-1</t>
    </r>
    <r>
      <rPr>
        <sz val="11"/>
        <rFont val="ＭＳ Ｐゴシック"/>
        <family val="2"/>
        <charset val="128"/>
      </rPr>
      <t>（</t>
    </r>
    <r>
      <rPr>
        <sz val="11"/>
        <rFont val="Arial"/>
        <family val="2"/>
      </rPr>
      <t>3</t>
    </r>
    <r>
      <rPr>
        <sz val="11"/>
        <rFont val="ＭＳ Ｐゴシック"/>
        <family val="2"/>
        <charset val="128"/>
      </rPr>
      <t>）</t>
    </r>
    <phoneticPr fontId="14"/>
  </si>
  <si>
    <r>
      <rPr>
        <sz val="11"/>
        <color theme="1"/>
        <rFont val="ＭＳ ゴシック"/>
        <family val="3"/>
        <charset val="128"/>
      </rPr>
      <t>耐震強度等の計算書（施設</t>
    </r>
    <r>
      <rPr>
        <sz val="11"/>
        <color theme="1"/>
        <rFont val="Arial"/>
        <family val="2"/>
      </rPr>
      <t>3</t>
    </r>
    <r>
      <rPr>
        <sz val="11"/>
        <color theme="1"/>
        <rFont val="ＭＳ Ｐゴシック"/>
        <family val="2"/>
        <charset val="128"/>
      </rPr>
      <t>）</t>
    </r>
    <rPh sb="10" eb="12">
      <t>シセツ</t>
    </rPh>
    <phoneticPr fontId="14"/>
  </si>
  <si>
    <r>
      <t>D-3-2</t>
    </r>
    <r>
      <rPr>
        <sz val="11"/>
        <rFont val="ＭＳ Ｐゴシック"/>
        <family val="2"/>
        <charset val="128"/>
      </rPr>
      <t>（</t>
    </r>
    <r>
      <rPr>
        <sz val="11"/>
        <rFont val="Arial"/>
        <family val="2"/>
      </rPr>
      <t>1</t>
    </r>
    <r>
      <rPr>
        <sz val="11"/>
        <rFont val="ＭＳ Ｐゴシック"/>
        <family val="2"/>
        <charset val="128"/>
      </rPr>
      <t>）</t>
    </r>
    <phoneticPr fontId="14"/>
  </si>
  <si>
    <r>
      <rPr>
        <sz val="11"/>
        <color theme="1"/>
        <rFont val="ＭＳ ゴシック"/>
        <family val="3"/>
        <charset val="128"/>
      </rPr>
      <t>構造計算書（施設</t>
    </r>
    <r>
      <rPr>
        <sz val="11"/>
        <color theme="1"/>
        <rFont val="Arial"/>
        <family val="2"/>
      </rPr>
      <t>1</t>
    </r>
    <r>
      <rPr>
        <sz val="11"/>
        <color theme="1"/>
        <rFont val="ＭＳ Ｐゴシック"/>
        <family val="2"/>
        <charset val="128"/>
      </rPr>
      <t>）</t>
    </r>
    <rPh sb="0" eb="2">
      <t>コウゾウ</t>
    </rPh>
    <rPh sb="6" eb="8">
      <t>シセツ</t>
    </rPh>
    <phoneticPr fontId="14"/>
  </si>
  <si>
    <r>
      <t>D-3-2</t>
    </r>
    <r>
      <rPr>
        <sz val="11"/>
        <rFont val="ＭＳ Ｐゴシック"/>
        <family val="2"/>
        <charset val="128"/>
      </rPr>
      <t>（</t>
    </r>
    <r>
      <rPr>
        <sz val="11"/>
        <rFont val="Arial"/>
        <family val="2"/>
      </rPr>
      <t>2</t>
    </r>
    <r>
      <rPr>
        <sz val="11"/>
        <rFont val="ＭＳ Ｐゴシック"/>
        <family val="2"/>
        <charset val="128"/>
      </rPr>
      <t>）</t>
    </r>
    <phoneticPr fontId="14"/>
  </si>
  <si>
    <r>
      <rPr>
        <sz val="11"/>
        <color theme="1"/>
        <rFont val="ＭＳ ゴシック"/>
        <family val="3"/>
        <charset val="128"/>
      </rPr>
      <t>構造計算書（施設</t>
    </r>
    <r>
      <rPr>
        <sz val="11"/>
        <color theme="1"/>
        <rFont val="Arial"/>
        <family val="2"/>
      </rPr>
      <t>2</t>
    </r>
    <r>
      <rPr>
        <sz val="11"/>
        <color theme="1"/>
        <rFont val="ＭＳ Ｐゴシック"/>
        <family val="2"/>
        <charset val="128"/>
      </rPr>
      <t>）</t>
    </r>
    <rPh sb="6" eb="8">
      <t>シセツ</t>
    </rPh>
    <phoneticPr fontId="14"/>
  </si>
  <si>
    <r>
      <t>D-3-2</t>
    </r>
    <r>
      <rPr>
        <sz val="11"/>
        <rFont val="ＭＳ Ｐゴシック"/>
        <family val="2"/>
        <charset val="128"/>
      </rPr>
      <t>（</t>
    </r>
    <r>
      <rPr>
        <sz val="11"/>
        <rFont val="Arial"/>
        <family val="2"/>
      </rPr>
      <t>3</t>
    </r>
    <r>
      <rPr>
        <sz val="11"/>
        <rFont val="ＭＳ Ｐゴシック"/>
        <family val="2"/>
        <charset val="128"/>
      </rPr>
      <t>）</t>
    </r>
    <phoneticPr fontId="14"/>
  </si>
  <si>
    <r>
      <rPr>
        <sz val="11"/>
        <color theme="1"/>
        <rFont val="ＭＳ ゴシック"/>
        <family val="3"/>
        <charset val="128"/>
      </rPr>
      <t>構造計算書（施設</t>
    </r>
    <r>
      <rPr>
        <sz val="11"/>
        <color theme="1"/>
        <rFont val="Arial"/>
        <family val="2"/>
      </rPr>
      <t>3</t>
    </r>
    <r>
      <rPr>
        <sz val="11"/>
        <color theme="1"/>
        <rFont val="ＭＳ Ｐゴシック"/>
        <family val="2"/>
        <charset val="128"/>
      </rPr>
      <t>）</t>
    </r>
    <rPh sb="6" eb="8">
      <t>シセツ</t>
    </rPh>
    <phoneticPr fontId="14"/>
  </si>
  <si>
    <t>E-1-2</t>
    <phoneticPr fontId="14"/>
  </si>
  <si>
    <t>共同事業者覚書（共同事業者がある場合のみ）　※電子申請システム（Logoフォーム）により提出。</t>
    <rPh sb="0" eb="2">
      <t>キョウドウ</t>
    </rPh>
    <rPh sb="2" eb="4">
      <t>ジギョウ</t>
    </rPh>
    <rPh sb="4" eb="5">
      <t>シャ</t>
    </rPh>
    <rPh sb="5" eb="7">
      <t>オボエガキ</t>
    </rPh>
    <rPh sb="8" eb="13">
      <t>キョウドウジギョウシャ</t>
    </rPh>
    <rPh sb="16" eb="18">
      <t>バアイ</t>
    </rPh>
    <phoneticPr fontId="14"/>
  </si>
  <si>
    <t>F-1</t>
    <phoneticPr fontId="14"/>
  </si>
  <si>
    <r>
      <rPr>
        <sz val="11"/>
        <color theme="1"/>
        <rFont val="ＭＳ ゴシック"/>
        <family val="3"/>
        <charset val="128"/>
      </rPr>
      <t>会社の概要電子申請システム　　　　　　　　　※電子申請システム（</t>
    </r>
    <r>
      <rPr>
        <sz val="11"/>
        <color theme="1"/>
        <rFont val="Arial"/>
        <family val="2"/>
      </rPr>
      <t>Logo</t>
    </r>
    <r>
      <rPr>
        <sz val="11"/>
        <color theme="1"/>
        <rFont val="ＭＳ ゴシック"/>
        <family val="3"/>
        <charset val="128"/>
      </rPr>
      <t>フォーム）により提出。</t>
    </r>
    <rPh sb="0" eb="2">
      <t>カイシャ</t>
    </rPh>
    <rPh sb="3" eb="5">
      <t>ガイヨウ</t>
    </rPh>
    <phoneticPr fontId="14"/>
  </si>
  <si>
    <t>F-2</t>
    <phoneticPr fontId="14"/>
  </si>
  <si>
    <r>
      <rPr>
        <sz val="11"/>
        <color theme="1"/>
        <rFont val="ＭＳ ゴシック"/>
        <family val="3"/>
        <charset val="128"/>
      </rPr>
      <t>法人登記全部事項証明書　　　　　　　　　　　※電子申請システム（</t>
    </r>
    <r>
      <rPr>
        <sz val="11"/>
        <color theme="1"/>
        <rFont val="Arial"/>
        <family val="2"/>
      </rPr>
      <t>Logo</t>
    </r>
    <r>
      <rPr>
        <sz val="11"/>
        <color theme="1"/>
        <rFont val="ＭＳ ゴシック"/>
        <family val="3"/>
        <charset val="128"/>
      </rPr>
      <t>フォーム）により提出。</t>
    </r>
    <phoneticPr fontId="14"/>
  </si>
  <si>
    <t>F-3</t>
    <phoneticPr fontId="14"/>
  </si>
  <si>
    <r>
      <rPr>
        <sz val="11"/>
        <color theme="1"/>
        <rFont val="ＭＳ ゴシック"/>
        <family val="3"/>
        <charset val="128"/>
      </rPr>
      <t>代表事業者の財務内容に関する書類　　　　　　※電子申請システム（</t>
    </r>
    <r>
      <rPr>
        <sz val="11"/>
        <color theme="1"/>
        <rFont val="Arial"/>
        <family val="2"/>
      </rPr>
      <t>Logo</t>
    </r>
    <r>
      <rPr>
        <sz val="11"/>
        <color theme="1"/>
        <rFont val="ＭＳ ゴシック"/>
        <family val="3"/>
        <charset val="128"/>
      </rPr>
      <t>フォーム）により提出。</t>
    </r>
    <rPh sb="0" eb="2">
      <t>ダイヒョウ</t>
    </rPh>
    <rPh sb="2" eb="5">
      <t>ジギョウシャ</t>
    </rPh>
    <rPh sb="6" eb="8">
      <t>ザイム</t>
    </rPh>
    <rPh sb="8" eb="10">
      <t>ナイヨウ</t>
    </rPh>
    <rPh sb="11" eb="12">
      <t>カン</t>
    </rPh>
    <rPh sb="14" eb="16">
      <t>ショルイ</t>
    </rPh>
    <phoneticPr fontId="14"/>
  </si>
  <si>
    <t>F-4</t>
  </si>
  <si>
    <r>
      <t>GX</t>
    </r>
    <r>
      <rPr>
        <sz val="11"/>
        <color theme="1"/>
        <rFont val="ＭＳ ゴシック"/>
        <family val="3"/>
        <charset val="128"/>
      </rPr>
      <t>推進の取組みに関する表明書（代表事業者が民間企業の場合のみ）　</t>
    </r>
    <r>
      <rPr>
        <sz val="11"/>
        <color theme="1"/>
        <rFont val="MS UI Gothic"/>
        <family val="2"/>
        <charset val="1"/>
      </rPr>
      <t>※</t>
    </r>
    <r>
      <rPr>
        <sz val="11"/>
        <color theme="1"/>
        <rFont val="MS UI Gothic"/>
        <family val="2"/>
        <charset val="128"/>
      </rPr>
      <t>電子申請システム（</t>
    </r>
    <r>
      <rPr>
        <sz val="11"/>
        <color theme="1"/>
        <rFont val="Arial"/>
        <family val="2"/>
      </rPr>
      <t>Logo</t>
    </r>
    <r>
      <rPr>
        <sz val="11"/>
        <color theme="1"/>
        <rFont val="ＭＳ ゴシック"/>
        <family val="2"/>
        <charset val="128"/>
      </rPr>
      <t>フォーム）により提出。</t>
    </r>
    <rPh sb="14" eb="15">
      <t>ショ</t>
    </rPh>
    <rPh sb="16" eb="21">
      <t>ダイヒョウジギョウシャ</t>
    </rPh>
    <rPh sb="22" eb="26">
      <t>ミンカンキギョウ</t>
    </rPh>
    <rPh sb="27" eb="29">
      <t>バアイ</t>
    </rPh>
    <phoneticPr fontId="14"/>
  </si>
  <si>
    <t>提出書類チェックリスト</t>
    <rPh sb="0" eb="4">
      <t>テイシュツショルイ</t>
    </rPh>
    <phoneticPr fontId="13"/>
  </si>
  <si>
    <r>
      <rPr>
        <b/>
        <sz val="14"/>
        <color rgb="FF0070C0"/>
        <rFont val="HG丸ｺﾞｼｯｸM-PRO"/>
        <family val="3"/>
        <charset val="128"/>
      </rPr>
      <t>※提出書類チェックリストで、提出書類のチェックをしてください。
※事業者名と事業名は、LOGOフォームと同じ記載にしてください。
※各シートには、右側の目次からハイパーリンク機能（マウスの左釦
　クリック）で移動できます。各シートからは、A1セルの「</t>
    </r>
    <r>
      <rPr>
        <b/>
        <sz val="14"/>
        <color rgb="FFFF0000"/>
        <rFont val="HG丸ｺﾞｼｯｸM-PRO"/>
        <family val="3"/>
        <charset val="128"/>
      </rPr>
      <t>◎</t>
    </r>
    <r>
      <rPr>
        <b/>
        <sz val="14"/>
        <color rgb="FF0070C0"/>
        <rFont val="HG丸ｺﾞｼｯｸM-PRO"/>
        <family val="3"/>
        <charset val="128"/>
      </rPr>
      <t>」を
　左釦クリックで本シートに戻ることができます。</t>
    </r>
    <rPh sb="1" eb="5">
      <t>テイシュツショルイ</t>
    </rPh>
    <rPh sb="14" eb="18">
      <t>テイシュツショルイ</t>
    </rPh>
    <rPh sb="33" eb="37">
      <t>ジギョウシャメイ</t>
    </rPh>
    <rPh sb="38" eb="41">
      <t>ジギョウメイ</t>
    </rPh>
    <rPh sb="52" eb="53">
      <t>オナ</t>
    </rPh>
    <rPh sb="54" eb="56">
      <t>キサイ</t>
    </rPh>
    <rPh sb="65" eb="66">
      <t>カク</t>
    </rPh>
    <rPh sb="72" eb="74">
      <t>ミギガワ</t>
    </rPh>
    <rPh sb="75" eb="77">
      <t>モクジ</t>
    </rPh>
    <rPh sb="86" eb="88">
      <t>キノウ</t>
    </rPh>
    <rPh sb="103" eb="105">
      <t>イドウ</t>
    </rPh>
    <rPh sb="127" eb="128">
      <t>ヒダリ</t>
    </rPh>
    <rPh sb="130" eb="131">
      <t>ボタン</t>
    </rPh>
    <rPh sb="141" eb="142">
      <t>モド</t>
    </rPh>
    <phoneticPr fontId="13"/>
  </si>
  <si>
    <t>完了実績報告書</t>
    <rPh sb="0" eb="2">
      <t>カンリョウ</t>
    </rPh>
    <rPh sb="2" eb="4">
      <t>ジッセキ</t>
    </rPh>
    <rPh sb="4" eb="7">
      <t>ホウコクショ</t>
    </rPh>
    <phoneticPr fontId="14"/>
  </si>
  <si>
    <t>A-2-1</t>
    <phoneticPr fontId="14"/>
  </si>
  <si>
    <t>応募申請書（写し）　</t>
    <phoneticPr fontId="14"/>
  </si>
  <si>
    <t>A-2-2</t>
    <phoneticPr fontId="14"/>
  </si>
  <si>
    <t>採択通知書（写し）</t>
    <phoneticPr fontId="14"/>
  </si>
  <si>
    <t>A-2-3</t>
    <phoneticPr fontId="14"/>
  </si>
  <si>
    <t>交付申請書（写し）</t>
    <rPh sb="0" eb="5">
      <t>コウフシンセイショ</t>
    </rPh>
    <rPh sb="6" eb="7">
      <t>ウツ</t>
    </rPh>
    <phoneticPr fontId="14"/>
  </si>
  <si>
    <t>A-2-4</t>
    <phoneticPr fontId="14"/>
  </si>
  <si>
    <t>交付決定通知書（写し）</t>
    <rPh sb="0" eb="2">
      <t>コウフ</t>
    </rPh>
    <rPh sb="2" eb="4">
      <t>ケッテイ</t>
    </rPh>
    <rPh sb="4" eb="6">
      <t>ツウチ</t>
    </rPh>
    <rPh sb="6" eb="7">
      <t>ショ</t>
    </rPh>
    <rPh sb="8" eb="9">
      <t>ウツ</t>
    </rPh>
    <phoneticPr fontId="14"/>
  </si>
  <si>
    <t>A-3</t>
    <phoneticPr fontId="14"/>
  </si>
  <si>
    <t>各申請書及び通知書等（写）</t>
    <rPh sb="0" eb="1">
      <t>カク</t>
    </rPh>
    <rPh sb="1" eb="4">
      <t>シンセイショ</t>
    </rPh>
    <rPh sb="4" eb="5">
      <t>オヨ</t>
    </rPh>
    <rPh sb="6" eb="9">
      <t>ツウチショ</t>
    </rPh>
    <rPh sb="9" eb="10">
      <t>トウ</t>
    </rPh>
    <rPh sb="11" eb="12">
      <t>ウツ</t>
    </rPh>
    <phoneticPr fontId="14"/>
  </si>
  <si>
    <t>C1-1</t>
    <phoneticPr fontId="14"/>
  </si>
  <si>
    <t>C1-2</t>
    <phoneticPr fontId="14"/>
  </si>
  <si>
    <t>C1-4</t>
    <phoneticPr fontId="14"/>
  </si>
  <si>
    <t>C1-5</t>
    <phoneticPr fontId="14"/>
  </si>
  <si>
    <t>C1-6</t>
    <phoneticPr fontId="14"/>
  </si>
  <si>
    <t>C1-7</t>
    <phoneticPr fontId="14"/>
  </si>
  <si>
    <t>請求書（請求明細書含む）</t>
    <rPh sb="9" eb="10">
      <t>フク</t>
    </rPh>
    <phoneticPr fontId="14"/>
  </si>
  <si>
    <t>C1-8</t>
    <phoneticPr fontId="14"/>
  </si>
  <si>
    <t>提出書類チェックリスト</t>
    <rPh sb="0" eb="2">
      <t>テイシュツ</t>
    </rPh>
    <rPh sb="2" eb="4">
      <t>ショルイ</t>
    </rPh>
    <phoneticPr fontId="14"/>
  </si>
  <si>
    <r>
      <rPr>
        <sz val="11"/>
        <color theme="1"/>
        <rFont val="ＭＳ Ｐゴシック"/>
        <family val="3"/>
        <charset val="128"/>
      </rPr>
      <t>※電子申請システム（</t>
    </r>
    <r>
      <rPr>
        <sz val="11"/>
        <color theme="1"/>
        <rFont val="Arial"/>
        <family val="3"/>
      </rPr>
      <t>Logo</t>
    </r>
    <r>
      <rPr>
        <sz val="11"/>
        <color theme="1"/>
        <rFont val="ＭＳ Ｐゴシック"/>
        <family val="3"/>
        <charset val="128"/>
      </rPr>
      <t>フォーム）により必要事項を直接入力。</t>
    </r>
    <rPh sb="1" eb="5">
      <t>デンシシンセイ</t>
    </rPh>
    <rPh sb="22" eb="24">
      <t>ニュウリョク</t>
    </rPh>
    <rPh sb="27" eb="29">
      <t>チョクセツ</t>
    </rPh>
    <phoneticPr fontId="14"/>
  </si>
  <si>
    <t>‐</t>
    <phoneticPr fontId="13"/>
  </si>
  <si>
    <r>
      <t>PDF</t>
    </r>
    <r>
      <rPr>
        <sz val="11"/>
        <color rgb="FF0070C0"/>
        <rFont val="ＭＳ ゴシック"/>
        <family val="3"/>
        <charset val="128"/>
      </rPr>
      <t>など</t>
    </r>
  </si>
  <si>
    <r>
      <rPr>
        <sz val="11"/>
        <color theme="1"/>
        <rFont val="ＭＳ ゴシック"/>
        <family val="3"/>
        <charset val="128"/>
      </rPr>
      <t>※本事業では</t>
    </r>
    <r>
      <rPr>
        <sz val="11"/>
        <color theme="1"/>
        <rFont val="Arial"/>
        <family val="2"/>
      </rPr>
      <t>Logo</t>
    </r>
    <r>
      <rPr>
        <sz val="11"/>
        <color theme="1"/>
        <rFont val="ＭＳ ゴシック"/>
        <family val="3"/>
        <charset val="128"/>
      </rPr>
      <t>フォームを使った電子申請のみの提出になります。</t>
    </r>
    <rPh sb="1" eb="4">
      <t>ホンジギョウ</t>
    </rPh>
    <rPh sb="15" eb="16">
      <t>ツカ</t>
    </rPh>
    <rPh sb="18" eb="22">
      <t>デンシシンセイ</t>
    </rPh>
    <rPh sb="25" eb="27">
      <t>テイシュツ</t>
    </rPh>
    <phoneticPr fontId="14"/>
  </si>
  <si>
    <r>
      <rPr>
        <sz val="11"/>
        <color theme="1"/>
        <rFont val="ＭＳ ゴシック"/>
        <family val="3"/>
        <charset val="128"/>
      </rPr>
      <t>※備考欄に「※」がついている書類は、協会</t>
    </r>
    <r>
      <rPr>
        <sz val="11"/>
        <color theme="1"/>
        <rFont val="Arial"/>
        <family val="2"/>
      </rPr>
      <t>HP</t>
    </r>
    <r>
      <rPr>
        <sz val="11"/>
        <color theme="1"/>
        <rFont val="ＭＳ ゴシック"/>
        <family val="3"/>
        <charset val="128"/>
      </rPr>
      <t>の公募ページからファイルをダウンロードして作成してください。</t>
    </r>
    <rPh sb="1" eb="3">
      <t>ビコウ</t>
    </rPh>
    <rPh sb="3" eb="4">
      <t>ラン</t>
    </rPh>
    <rPh sb="14" eb="16">
      <t>ショルイ</t>
    </rPh>
    <rPh sb="18" eb="20">
      <t>キョウカイ</t>
    </rPh>
    <rPh sb="23" eb="25">
      <t>コウボ</t>
    </rPh>
    <rPh sb="43" eb="45">
      <t>サクセイ</t>
    </rPh>
    <phoneticPr fontId="14"/>
  </si>
  <si>
    <r>
      <rPr>
        <sz val="11"/>
        <color theme="1"/>
        <rFont val="ＭＳ ゴシック"/>
        <family val="3"/>
        <charset val="128"/>
      </rPr>
      <t>※</t>
    </r>
    <r>
      <rPr>
        <sz val="11"/>
        <color theme="1"/>
        <rFont val="ＭＳ Ｐゴシック"/>
        <family val="3"/>
        <charset val="128"/>
      </rPr>
      <t>電子申請システム（</t>
    </r>
    <r>
      <rPr>
        <sz val="11"/>
        <color theme="1"/>
        <rFont val="Arial"/>
        <family val="3"/>
      </rPr>
      <t>Logo</t>
    </r>
    <r>
      <rPr>
        <sz val="11"/>
        <color theme="1"/>
        <rFont val="ＭＳ Ｐゴシック"/>
        <family val="3"/>
        <charset val="128"/>
      </rPr>
      <t>フォーム）により提出。</t>
    </r>
    <r>
      <rPr>
        <sz val="11"/>
        <color theme="1"/>
        <rFont val="Arial"/>
        <family val="3"/>
      </rPr>
      <t xml:space="preserve">
</t>
    </r>
    <r>
      <rPr>
        <sz val="11"/>
        <color theme="1"/>
        <rFont val="ＭＳ ゴシック"/>
        <family val="3"/>
        <charset val="128"/>
      </rPr>
      <t>※事業対象施設の構造計算書がある場合に提出してください。</t>
    </r>
    <r>
      <rPr>
        <sz val="11"/>
        <color theme="1"/>
        <rFont val="Arial"/>
        <family val="3"/>
      </rPr>
      <t xml:space="preserve">
</t>
    </r>
    <r>
      <rPr>
        <sz val="11"/>
        <color theme="1"/>
        <rFont val="ＭＳ ゴシック"/>
        <family val="3"/>
        <charset val="128"/>
      </rPr>
      <t>※対象施設が判る様に（</t>
    </r>
    <r>
      <rPr>
        <sz val="11"/>
        <color theme="1"/>
        <rFont val="Arial"/>
        <family val="2"/>
      </rPr>
      <t>1</t>
    </r>
    <r>
      <rPr>
        <sz val="11"/>
        <color theme="1"/>
        <rFont val="ＭＳ ゴシック"/>
        <family val="3"/>
        <charset val="128"/>
      </rPr>
      <t>）～（</t>
    </r>
    <r>
      <rPr>
        <sz val="11"/>
        <color theme="1"/>
        <rFont val="Arial"/>
        <family val="2"/>
      </rPr>
      <t>3</t>
    </r>
    <r>
      <rPr>
        <sz val="11"/>
        <color theme="1"/>
        <rFont val="ＭＳ ゴシック"/>
        <family val="3"/>
        <charset val="128"/>
      </rPr>
      <t>）の番号を付与してください。</t>
    </r>
    <rPh sb="27" eb="33">
      <t>ジギョウタイショウシセツ</t>
    </rPh>
    <rPh sb="34" eb="39">
      <t>コウゾウケイサンショ</t>
    </rPh>
    <rPh sb="42" eb="44">
      <t>バアイ</t>
    </rPh>
    <phoneticPr fontId="14"/>
  </si>
  <si>
    <r>
      <rPr>
        <sz val="11"/>
        <color rgb="FF0070C0"/>
        <rFont val="ＭＳ Ｐゴシック"/>
        <family val="3"/>
        <charset val="128"/>
      </rPr>
      <t>※電子申請システム（</t>
    </r>
    <r>
      <rPr>
        <sz val="11"/>
        <color rgb="FF0070C0"/>
        <rFont val="Arial"/>
        <family val="3"/>
      </rPr>
      <t>Logo</t>
    </r>
    <r>
      <rPr>
        <sz val="11"/>
        <color rgb="FF0070C0"/>
        <rFont val="ＭＳ Ｐゴシック"/>
        <family val="3"/>
        <charset val="128"/>
      </rPr>
      <t>フォーム）により必要事項を直接入力。</t>
    </r>
    <rPh sb="1" eb="5">
      <t>デンシシンセイ</t>
    </rPh>
    <rPh sb="22" eb="24">
      <t>ニュウリョク</t>
    </rPh>
    <rPh sb="27" eb="29">
      <t>チョクセツ</t>
    </rPh>
    <phoneticPr fontId="14"/>
  </si>
  <si>
    <r>
      <rPr>
        <sz val="11"/>
        <color rgb="FF0070C0"/>
        <rFont val="ＭＳ ゴシック"/>
        <family val="3"/>
        <charset val="128"/>
      </rPr>
      <t>※採択時に協会から発行された書類（</t>
    </r>
    <r>
      <rPr>
        <sz val="11"/>
        <color rgb="FF0070C0"/>
        <rFont val="Arial"/>
        <family val="2"/>
      </rPr>
      <t>PDF</t>
    </r>
    <r>
      <rPr>
        <sz val="11"/>
        <color rgb="FF0070C0"/>
        <rFont val="ＭＳ ゴシック"/>
        <family val="3"/>
        <charset val="128"/>
      </rPr>
      <t>）を</t>
    </r>
    <r>
      <rPr>
        <sz val="11"/>
        <color rgb="FF0070C0"/>
        <rFont val="ＭＳ Ｐゴシック"/>
        <family val="2"/>
        <charset val="128"/>
      </rPr>
      <t>電子申請システム（</t>
    </r>
    <r>
      <rPr>
        <sz val="11"/>
        <color rgb="FF0070C0"/>
        <rFont val="Arial"/>
        <family val="2"/>
      </rPr>
      <t>Logo</t>
    </r>
    <r>
      <rPr>
        <sz val="11"/>
        <color rgb="FF0070C0"/>
        <rFont val="ＭＳ Ｐゴシック"/>
        <family val="2"/>
        <charset val="128"/>
      </rPr>
      <t>フォーム）により</t>
    </r>
    <r>
      <rPr>
        <sz val="11"/>
        <color rgb="FF0070C0"/>
        <rFont val="ＭＳ ゴシック"/>
        <family val="3"/>
        <charset val="128"/>
      </rPr>
      <t>提出。</t>
    </r>
    <rPh sb="1" eb="4">
      <t>サイタクジ</t>
    </rPh>
    <rPh sb="5" eb="7">
      <t>キョウカイ</t>
    </rPh>
    <rPh sb="9" eb="11">
      <t>ハッコウ</t>
    </rPh>
    <rPh sb="14" eb="16">
      <t>ショルイ</t>
    </rPh>
    <rPh sb="43" eb="45">
      <t>テイシュツ</t>
    </rPh>
    <phoneticPr fontId="14"/>
  </si>
  <si>
    <r>
      <rPr>
        <sz val="11"/>
        <color rgb="FF0070C0"/>
        <rFont val="ＭＳ ゴシック"/>
        <family val="3"/>
        <charset val="128"/>
      </rPr>
      <t>※交付決定時に協会から発行された書類（</t>
    </r>
    <r>
      <rPr>
        <sz val="11"/>
        <color rgb="FF0070C0"/>
        <rFont val="Arial"/>
        <family val="2"/>
      </rPr>
      <t>PDF</t>
    </r>
    <r>
      <rPr>
        <sz val="11"/>
        <color rgb="FF0070C0"/>
        <rFont val="ＭＳ ゴシック"/>
        <family val="3"/>
        <charset val="128"/>
      </rPr>
      <t>）を</t>
    </r>
    <r>
      <rPr>
        <sz val="11"/>
        <color rgb="FF0070C0"/>
        <rFont val="ＭＳ Ｐゴシック"/>
        <family val="2"/>
        <charset val="128"/>
      </rPr>
      <t>電子申請システム（</t>
    </r>
    <r>
      <rPr>
        <sz val="11"/>
        <color rgb="FF0070C0"/>
        <rFont val="Arial"/>
        <family val="2"/>
      </rPr>
      <t>Logo</t>
    </r>
    <r>
      <rPr>
        <sz val="11"/>
        <color rgb="FF0070C0"/>
        <rFont val="ＭＳ Ｐゴシック"/>
        <family val="2"/>
        <charset val="128"/>
      </rPr>
      <t>フォーム）により</t>
    </r>
    <r>
      <rPr>
        <sz val="11"/>
        <color rgb="FF0070C0"/>
        <rFont val="ＭＳ ゴシック"/>
        <family val="3"/>
        <charset val="128"/>
      </rPr>
      <t>提出。</t>
    </r>
    <rPh sb="1" eb="3">
      <t>コウフ</t>
    </rPh>
    <rPh sb="3" eb="5">
      <t>ケッテイ</t>
    </rPh>
    <rPh sb="5" eb="6">
      <t>ジ</t>
    </rPh>
    <rPh sb="7" eb="9">
      <t>キョウカイ</t>
    </rPh>
    <rPh sb="11" eb="13">
      <t>ハッコウ</t>
    </rPh>
    <rPh sb="16" eb="18">
      <t>ショルイ</t>
    </rPh>
    <rPh sb="45" eb="47">
      <t>テイシュツ</t>
    </rPh>
    <phoneticPr fontId="14"/>
  </si>
  <si>
    <r>
      <rPr>
        <sz val="11"/>
        <color rgb="FF0070C0"/>
        <rFont val="ＭＳ ゴシック"/>
        <family val="2"/>
        <charset val="128"/>
      </rPr>
      <t>※事業開始後に該当する申請等を行った場合に協会から発行された書類（</t>
    </r>
    <r>
      <rPr>
        <sz val="11"/>
        <color rgb="FF0070C0"/>
        <rFont val="Arial"/>
        <family val="2"/>
      </rPr>
      <t>PDF</t>
    </r>
    <r>
      <rPr>
        <sz val="11"/>
        <color rgb="FF0070C0"/>
        <rFont val="ＭＳ ゴシック"/>
        <family val="2"/>
        <charset val="128"/>
      </rPr>
      <t>）を
　</t>
    </r>
    <r>
      <rPr>
        <sz val="11"/>
        <color rgb="FF0070C0"/>
        <rFont val="ＭＳ Ｐゴシック"/>
        <family val="2"/>
        <charset val="128"/>
      </rPr>
      <t>電子申請システム（</t>
    </r>
    <r>
      <rPr>
        <sz val="11"/>
        <color rgb="FF0070C0"/>
        <rFont val="Arial"/>
        <family val="2"/>
      </rPr>
      <t>Logo</t>
    </r>
    <r>
      <rPr>
        <sz val="11"/>
        <color rgb="FF0070C0"/>
        <rFont val="ＭＳ Ｐゴシック"/>
        <family val="2"/>
        <charset val="128"/>
      </rPr>
      <t>フォーム）により提出</t>
    </r>
    <rPh sb="1" eb="6">
      <t>ジギョウカイシゴ</t>
    </rPh>
    <rPh sb="7" eb="9">
      <t>ガイトウ</t>
    </rPh>
    <rPh sb="61" eb="63">
      <t>テイシュツ</t>
    </rPh>
    <phoneticPr fontId="14"/>
  </si>
  <si>
    <r>
      <rPr>
        <sz val="11"/>
        <color rgb="FF0070C0"/>
        <rFont val="ＭＳ ゴシック"/>
        <family val="3"/>
        <charset val="128"/>
      </rPr>
      <t>契約関係時系列一覧表</t>
    </r>
    <rPh sb="0" eb="2">
      <t>ケイヤク</t>
    </rPh>
    <rPh sb="2" eb="4">
      <t>カンケイ</t>
    </rPh>
    <rPh sb="4" eb="7">
      <t>ジケイレツ</t>
    </rPh>
    <rPh sb="7" eb="9">
      <t>イチラン</t>
    </rPh>
    <rPh sb="9" eb="10">
      <t>ヒョウ</t>
    </rPh>
    <phoneticPr fontId="14"/>
  </si>
  <si>
    <r>
      <rPr>
        <sz val="11"/>
        <color rgb="FF0070C0"/>
        <rFont val="ＭＳ ゴシック"/>
        <family val="3"/>
        <charset val="128"/>
      </rPr>
      <t>選定経緯関係資料</t>
    </r>
    <phoneticPr fontId="14"/>
  </si>
  <si>
    <r>
      <rPr>
        <sz val="11"/>
        <color rgb="FF0070C0"/>
        <rFont val="ＭＳ ゴシック"/>
        <family val="3"/>
        <charset val="128"/>
      </rPr>
      <t>契約書（発注書・注文請書）</t>
    </r>
    <phoneticPr fontId="14"/>
  </si>
  <si>
    <r>
      <rPr>
        <sz val="11"/>
        <color rgb="FF0070C0"/>
        <rFont val="ＭＳ ゴシック"/>
        <family val="3"/>
        <charset val="128"/>
      </rPr>
      <t>完了報告書（納品書等）</t>
    </r>
    <phoneticPr fontId="14"/>
  </si>
  <si>
    <r>
      <rPr>
        <sz val="11"/>
        <color rgb="FF0070C0"/>
        <rFont val="ＭＳ ゴシック"/>
        <family val="3"/>
        <charset val="128"/>
      </rPr>
      <t>支払証明</t>
    </r>
    <phoneticPr fontId="14"/>
  </si>
  <si>
    <r>
      <t>G-1</t>
    </r>
    <r>
      <rPr>
        <sz val="11"/>
        <color rgb="FF0070C0"/>
        <rFont val="ＭＳ Ｐゴシック"/>
        <family val="2"/>
        <charset val="128"/>
      </rPr>
      <t>（</t>
    </r>
    <r>
      <rPr>
        <sz val="11"/>
        <color rgb="FF0070C0"/>
        <rFont val="Arial"/>
        <family val="2"/>
      </rPr>
      <t>1</t>
    </r>
    <r>
      <rPr>
        <sz val="11"/>
        <color rgb="FF0070C0"/>
        <rFont val="ＭＳ Ｐゴシック"/>
        <family val="2"/>
        <charset val="128"/>
      </rPr>
      <t>）</t>
    </r>
    <phoneticPr fontId="14"/>
  </si>
  <si>
    <r>
      <rPr>
        <sz val="11"/>
        <color rgb="FF0070C0"/>
        <rFont val="ＭＳ ゴシック"/>
        <family val="3"/>
        <charset val="128"/>
      </rPr>
      <t>事前調査実績資料（施設</t>
    </r>
    <r>
      <rPr>
        <sz val="11"/>
        <color rgb="FF0070C0"/>
        <rFont val="Arial"/>
        <family val="2"/>
      </rPr>
      <t>1</t>
    </r>
    <r>
      <rPr>
        <sz val="11"/>
        <color rgb="FF0070C0"/>
        <rFont val="ＭＳ Ｐゴシック"/>
        <family val="2"/>
        <charset val="128"/>
      </rPr>
      <t>）</t>
    </r>
    <rPh sb="0" eb="2">
      <t>ジゼン</t>
    </rPh>
    <rPh sb="2" eb="4">
      <t>チョウサ</t>
    </rPh>
    <rPh sb="4" eb="6">
      <t>ジッセキ</t>
    </rPh>
    <rPh sb="6" eb="8">
      <t>シリョウ</t>
    </rPh>
    <rPh sb="9" eb="11">
      <t>シセツ</t>
    </rPh>
    <phoneticPr fontId="14"/>
  </si>
  <si>
    <r>
      <rPr>
        <sz val="11"/>
        <color rgb="FF0070C0"/>
        <rFont val="ＭＳ ゴシック"/>
        <family val="3"/>
        <charset val="128"/>
      </rPr>
      <t>※電子申請システム（</t>
    </r>
    <r>
      <rPr>
        <sz val="11"/>
        <color rgb="FF0070C0"/>
        <rFont val="Arial"/>
        <family val="3"/>
      </rPr>
      <t>Logo</t>
    </r>
    <r>
      <rPr>
        <sz val="11"/>
        <color rgb="FF0070C0"/>
        <rFont val="ＭＳ ゴシック"/>
        <family val="3"/>
        <charset val="128"/>
      </rPr>
      <t>フォーム）により提出。</t>
    </r>
    <r>
      <rPr>
        <sz val="11"/>
        <color rgb="FF0070C0"/>
        <rFont val="ＭＳ Ｐゴシック"/>
        <family val="3"/>
        <charset val="128"/>
      </rPr>
      <t xml:space="preserve">
</t>
    </r>
    <r>
      <rPr>
        <sz val="11"/>
        <color rgb="FF0070C0"/>
        <rFont val="ＭＳ ゴシック"/>
        <family val="3"/>
        <charset val="128"/>
      </rPr>
      <t>※事前調査を行った場合に完了実績報告で提出してください。
※対象施設が判る様に（</t>
    </r>
    <r>
      <rPr>
        <sz val="11"/>
        <color rgb="FF0070C0"/>
        <rFont val="Arial"/>
        <family val="2"/>
      </rPr>
      <t>1</t>
    </r>
    <r>
      <rPr>
        <sz val="11"/>
        <color rgb="FF0070C0"/>
        <rFont val="ＭＳ ゴシック"/>
        <family val="3"/>
        <charset val="128"/>
      </rPr>
      <t>）～（</t>
    </r>
    <r>
      <rPr>
        <sz val="11"/>
        <color rgb="FF0070C0"/>
        <rFont val="Arial"/>
        <family val="2"/>
      </rPr>
      <t>3</t>
    </r>
    <r>
      <rPr>
        <sz val="11"/>
        <color rgb="FF0070C0"/>
        <rFont val="ＭＳ ゴシック"/>
        <family val="3"/>
        <charset val="128"/>
      </rPr>
      <t>）の番号を付与してください。</t>
    </r>
    <rPh sb="35" eb="37">
      <t>バアイ</t>
    </rPh>
    <rPh sb="38" eb="44">
      <t>カンリョウジッセキホウコク</t>
    </rPh>
    <rPh sb="45" eb="47">
      <t>テイシュツ</t>
    </rPh>
    <phoneticPr fontId="14"/>
  </si>
  <si>
    <r>
      <t>G-1</t>
    </r>
    <r>
      <rPr>
        <sz val="11"/>
        <color rgb="FF0070C0"/>
        <rFont val="ＭＳ Ｐゴシック"/>
        <family val="2"/>
        <charset val="128"/>
      </rPr>
      <t>（</t>
    </r>
    <r>
      <rPr>
        <sz val="11"/>
        <color rgb="FF0070C0"/>
        <rFont val="Arial"/>
        <family val="2"/>
      </rPr>
      <t>2</t>
    </r>
    <r>
      <rPr>
        <sz val="11"/>
        <color rgb="FF0070C0"/>
        <rFont val="ＭＳ Ｐゴシック"/>
        <family val="2"/>
        <charset val="128"/>
      </rPr>
      <t>）</t>
    </r>
    <phoneticPr fontId="14"/>
  </si>
  <si>
    <r>
      <rPr>
        <sz val="11"/>
        <color rgb="FF0070C0"/>
        <rFont val="ＭＳ ゴシック"/>
        <family val="3"/>
        <charset val="128"/>
      </rPr>
      <t>事前調査実績資料（施設</t>
    </r>
    <r>
      <rPr>
        <sz val="11"/>
        <color rgb="FF0070C0"/>
        <rFont val="Arial"/>
        <family val="2"/>
      </rPr>
      <t>2</t>
    </r>
    <r>
      <rPr>
        <sz val="11"/>
        <color rgb="FF0070C0"/>
        <rFont val="ＭＳ Ｐゴシック"/>
        <family val="2"/>
        <charset val="128"/>
      </rPr>
      <t>）</t>
    </r>
    <rPh sb="9" eb="11">
      <t>シセツ</t>
    </rPh>
    <phoneticPr fontId="14"/>
  </si>
  <si>
    <r>
      <t>G-1</t>
    </r>
    <r>
      <rPr>
        <sz val="11"/>
        <color rgb="FF0070C0"/>
        <rFont val="ＭＳ Ｐゴシック"/>
        <family val="2"/>
        <charset val="128"/>
      </rPr>
      <t>（</t>
    </r>
    <r>
      <rPr>
        <sz val="11"/>
        <color rgb="FF0070C0"/>
        <rFont val="Arial"/>
        <family val="2"/>
      </rPr>
      <t>3</t>
    </r>
    <r>
      <rPr>
        <sz val="11"/>
        <color rgb="FF0070C0"/>
        <rFont val="ＭＳ Ｐゴシック"/>
        <family val="2"/>
        <charset val="128"/>
      </rPr>
      <t>）</t>
    </r>
    <phoneticPr fontId="14"/>
  </si>
  <si>
    <r>
      <rPr>
        <sz val="11"/>
        <color rgb="FF0070C0"/>
        <rFont val="ＭＳ ゴシック"/>
        <family val="3"/>
        <charset val="128"/>
      </rPr>
      <t>事前調査実績資料（施設</t>
    </r>
    <r>
      <rPr>
        <sz val="11"/>
        <color rgb="FF0070C0"/>
        <rFont val="Arial"/>
        <family val="2"/>
      </rPr>
      <t>3</t>
    </r>
    <r>
      <rPr>
        <sz val="11"/>
        <color rgb="FF0070C0"/>
        <rFont val="ＭＳ Ｐゴシック"/>
        <family val="2"/>
        <charset val="128"/>
      </rPr>
      <t>）</t>
    </r>
    <rPh sb="9" eb="11">
      <t>シセツ</t>
    </rPh>
    <phoneticPr fontId="14"/>
  </si>
  <si>
    <r>
      <t>G-2</t>
    </r>
    <r>
      <rPr>
        <sz val="11"/>
        <color rgb="FF0070C0"/>
        <rFont val="ＭＳ Ｐゴシック"/>
        <family val="2"/>
        <charset val="128"/>
      </rPr>
      <t>（</t>
    </r>
    <r>
      <rPr>
        <sz val="11"/>
        <color rgb="FF0070C0"/>
        <rFont val="Arial"/>
        <family val="2"/>
      </rPr>
      <t>1</t>
    </r>
    <r>
      <rPr>
        <sz val="11"/>
        <color rgb="FF0070C0"/>
        <rFont val="ＭＳ Ｐゴシック"/>
        <family val="2"/>
        <charset val="128"/>
      </rPr>
      <t>）</t>
    </r>
    <phoneticPr fontId="14"/>
  </si>
  <si>
    <r>
      <rPr>
        <sz val="11"/>
        <color rgb="FF0070C0"/>
        <rFont val="ＭＳ ゴシック"/>
        <family val="3"/>
        <charset val="128"/>
      </rPr>
      <t>計画策定実績資料（施設</t>
    </r>
    <r>
      <rPr>
        <sz val="11"/>
        <color rgb="FF0070C0"/>
        <rFont val="Arial"/>
        <family val="2"/>
      </rPr>
      <t>1</t>
    </r>
    <r>
      <rPr>
        <sz val="11"/>
        <color rgb="FF0070C0"/>
        <rFont val="ＭＳ Ｐゴシック"/>
        <family val="2"/>
        <charset val="128"/>
      </rPr>
      <t>）</t>
    </r>
    <rPh sb="9" eb="11">
      <t>シセツ</t>
    </rPh>
    <phoneticPr fontId="14"/>
  </si>
  <si>
    <r>
      <rPr>
        <sz val="11"/>
        <color rgb="FF0070C0"/>
        <rFont val="ＭＳ ゴシック"/>
        <family val="3"/>
        <charset val="128"/>
      </rPr>
      <t>※電子申請システム（</t>
    </r>
    <r>
      <rPr>
        <sz val="11"/>
        <color rgb="FF0070C0"/>
        <rFont val="Arial"/>
        <family val="3"/>
      </rPr>
      <t>Logo</t>
    </r>
    <r>
      <rPr>
        <sz val="11"/>
        <color rgb="FF0070C0"/>
        <rFont val="ＭＳ ゴシック"/>
        <family val="3"/>
        <charset val="128"/>
      </rPr>
      <t>フォーム）により提出。</t>
    </r>
    <r>
      <rPr>
        <sz val="11"/>
        <color rgb="FF0070C0"/>
        <rFont val="ＭＳ Ｐゴシック"/>
        <family val="3"/>
        <charset val="128"/>
      </rPr>
      <t xml:space="preserve">
</t>
    </r>
    <r>
      <rPr>
        <sz val="11"/>
        <color rgb="FF0070C0"/>
        <rFont val="ＭＳ ゴシック"/>
        <family val="3"/>
        <charset val="128"/>
      </rPr>
      <t>※完了実績報告で提出してください。
　本補助事業では計画策定の実施は必須要件です。
※対象施設が判る様に（</t>
    </r>
    <r>
      <rPr>
        <sz val="11"/>
        <color rgb="FF0070C0"/>
        <rFont val="Arial"/>
        <family val="2"/>
      </rPr>
      <t>1</t>
    </r>
    <r>
      <rPr>
        <sz val="11"/>
        <color rgb="FF0070C0"/>
        <rFont val="ＭＳ ゴシック"/>
        <family val="3"/>
        <charset val="128"/>
      </rPr>
      <t>）～（</t>
    </r>
    <r>
      <rPr>
        <sz val="11"/>
        <color rgb="FF0070C0"/>
        <rFont val="Arial"/>
        <family val="2"/>
      </rPr>
      <t>3</t>
    </r>
    <r>
      <rPr>
        <sz val="11"/>
        <color rgb="FF0070C0"/>
        <rFont val="ＭＳ ゴシック"/>
        <family val="3"/>
        <charset val="128"/>
      </rPr>
      <t>）の番号を付与してください。</t>
    </r>
    <rPh sb="27" eb="33">
      <t>カンリョウジッセキホウコク</t>
    </rPh>
    <rPh sb="34" eb="36">
      <t>テイシュツ</t>
    </rPh>
    <rPh sb="45" eb="50">
      <t>ホンホジョジギョウ</t>
    </rPh>
    <rPh sb="52" eb="56">
      <t>ケイカクサクテイ</t>
    </rPh>
    <rPh sb="57" eb="59">
      <t>ジッシ</t>
    </rPh>
    <rPh sb="60" eb="64">
      <t>ヒッスヨウケン</t>
    </rPh>
    <phoneticPr fontId="14"/>
  </si>
  <si>
    <r>
      <t>G-2</t>
    </r>
    <r>
      <rPr>
        <sz val="11"/>
        <color rgb="FF0070C0"/>
        <rFont val="ＭＳ Ｐゴシック"/>
        <family val="2"/>
        <charset val="128"/>
      </rPr>
      <t>（</t>
    </r>
    <r>
      <rPr>
        <sz val="11"/>
        <color rgb="FF0070C0"/>
        <rFont val="Arial"/>
        <family val="2"/>
      </rPr>
      <t>2</t>
    </r>
    <r>
      <rPr>
        <sz val="11"/>
        <color rgb="FF0070C0"/>
        <rFont val="ＭＳ Ｐゴシック"/>
        <family val="2"/>
        <charset val="128"/>
      </rPr>
      <t>）</t>
    </r>
    <phoneticPr fontId="14"/>
  </si>
  <si>
    <r>
      <rPr>
        <sz val="11"/>
        <color rgb="FF0070C0"/>
        <rFont val="ＭＳ ゴシック"/>
        <family val="3"/>
        <charset val="128"/>
      </rPr>
      <t>計画策定実績資料（施設</t>
    </r>
    <r>
      <rPr>
        <sz val="11"/>
        <color rgb="FF0070C0"/>
        <rFont val="Arial"/>
        <family val="2"/>
      </rPr>
      <t>2</t>
    </r>
    <r>
      <rPr>
        <sz val="11"/>
        <color rgb="FF0070C0"/>
        <rFont val="ＭＳ Ｐゴシック"/>
        <family val="2"/>
        <charset val="128"/>
      </rPr>
      <t>）</t>
    </r>
    <rPh sb="9" eb="11">
      <t>シセツ</t>
    </rPh>
    <phoneticPr fontId="14"/>
  </si>
  <si>
    <r>
      <t>G-2</t>
    </r>
    <r>
      <rPr>
        <sz val="11"/>
        <color rgb="FF0070C0"/>
        <rFont val="ＭＳ Ｐゴシック"/>
        <family val="2"/>
        <charset val="128"/>
      </rPr>
      <t>（</t>
    </r>
    <r>
      <rPr>
        <sz val="11"/>
        <color rgb="FF0070C0"/>
        <rFont val="Arial"/>
        <family val="2"/>
      </rPr>
      <t>3</t>
    </r>
    <r>
      <rPr>
        <sz val="11"/>
        <color rgb="FF0070C0"/>
        <rFont val="ＭＳ Ｐゴシック"/>
        <family val="2"/>
        <charset val="128"/>
      </rPr>
      <t>）</t>
    </r>
    <phoneticPr fontId="14"/>
  </si>
  <si>
    <r>
      <rPr>
        <sz val="11"/>
        <color rgb="FF0070C0"/>
        <rFont val="ＭＳ ゴシック"/>
        <family val="3"/>
        <charset val="128"/>
      </rPr>
      <t>計画策定実績資料（施設</t>
    </r>
    <r>
      <rPr>
        <sz val="11"/>
        <color rgb="FF0070C0"/>
        <rFont val="Arial"/>
        <family val="2"/>
      </rPr>
      <t>3</t>
    </r>
    <r>
      <rPr>
        <sz val="11"/>
        <color rgb="FF0070C0"/>
        <rFont val="ＭＳ Ｐゴシック"/>
        <family val="2"/>
        <charset val="128"/>
      </rPr>
      <t>）</t>
    </r>
    <rPh sb="9" eb="11">
      <t>シセツ</t>
    </rPh>
    <phoneticPr fontId="14"/>
  </si>
  <si>
    <r>
      <rPr>
        <sz val="11"/>
        <color rgb="FF0070C0"/>
        <rFont val="ＭＳ ゴシック"/>
        <family val="3"/>
        <charset val="128"/>
      </rPr>
      <t>実施報告書【別紙</t>
    </r>
    <r>
      <rPr>
        <sz val="11"/>
        <color rgb="FF0070C0"/>
        <rFont val="Arial"/>
        <family val="2"/>
      </rPr>
      <t>1</t>
    </r>
    <r>
      <rPr>
        <sz val="11"/>
        <color rgb="FF0070C0"/>
        <rFont val="ＭＳ ゴシック"/>
        <family val="3"/>
        <charset val="128"/>
      </rPr>
      <t>】</t>
    </r>
    <rPh sb="0" eb="5">
      <t>ジッシホウコクショ</t>
    </rPh>
    <phoneticPr fontId="14"/>
  </si>
  <si>
    <r>
      <rPr>
        <sz val="11"/>
        <color theme="1"/>
        <rFont val="ＭＳ ゴシック"/>
        <family val="3"/>
        <charset val="128"/>
      </rPr>
      <t>経費内訳【別紙</t>
    </r>
    <r>
      <rPr>
        <sz val="11"/>
        <color theme="1"/>
        <rFont val="Arial"/>
        <family val="2"/>
      </rPr>
      <t>2</t>
    </r>
    <r>
      <rPr>
        <sz val="11"/>
        <color theme="1"/>
        <rFont val="ＭＳ ゴシック"/>
        <family val="3"/>
        <charset val="128"/>
      </rPr>
      <t>】</t>
    </r>
    <rPh sb="0" eb="4">
      <t>ケイヒウチワケ</t>
    </rPh>
    <rPh sb="5" eb="7">
      <t>ベッシ</t>
    </rPh>
    <phoneticPr fontId="14"/>
  </si>
  <si>
    <r>
      <rPr>
        <sz val="11"/>
        <rFont val="ＭＳ ゴシック"/>
        <family val="3"/>
        <charset val="128"/>
      </rPr>
      <t>確認欄</t>
    </r>
    <r>
      <rPr>
        <sz val="11"/>
        <rFont val="Arial"/>
        <family val="2"/>
      </rPr>
      <t xml:space="preserve">
</t>
    </r>
    <r>
      <rPr>
        <sz val="11"/>
        <rFont val="ＭＳ Ｐゴシック"/>
        <family val="2"/>
        <charset val="128"/>
      </rPr>
      <t>（応募・交付）</t>
    </r>
    <rPh sb="5" eb="7">
      <t>オウボ</t>
    </rPh>
    <rPh sb="8" eb="10">
      <t>コウフ</t>
    </rPh>
    <phoneticPr fontId="14"/>
  </si>
  <si>
    <r>
      <rPr>
        <sz val="11"/>
        <rFont val="ＭＳ ゴシック"/>
        <family val="3"/>
        <charset val="128"/>
      </rPr>
      <t>確認欄</t>
    </r>
    <r>
      <rPr>
        <sz val="11"/>
        <rFont val="Arial"/>
        <family val="2"/>
      </rPr>
      <t xml:space="preserve">
</t>
    </r>
    <r>
      <rPr>
        <sz val="11"/>
        <rFont val="ＭＳ Ｐゴシック"/>
        <family val="2"/>
        <charset val="128"/>
      </rPr>
      <t>（完了実績）</t>
    </r>
    <rPh sb="5" eb="9">
      <t>カンリョウジッセキ</t>
    </rPh>
    <phoneticPr fontId="14"/>
  </si>
  <si>
    <r>
      <rPr>
        <sz val="11"/>
        <rFont val="ＭＳ ゴシック"/>
        <family val="3"/>
        <charset val="128"/>
      </rPr>
      <t>備考</t>
    </r>
    <rPh sb="0" eb="2">
      <t>ビコウ</t>
    </rPh>
    <phoneticPr fontId="14"/>
  </si>
  <si>
    <t>.</t>
    <phoneticPr fontId="14"/>
  </si>
  <si>
    <t>※応募・交付申請で提出いただいた書類は、原則完了実績報告では提出不要ですが、事業実施にあたって変更があった場合は再提出し確認欄（完了実績）で提出をチェックしてください。</t>
    <rPh sb="1" eb="3">
      <t>オウボ</t>
    </rPh>
    <rPh sb="4" eb="8">
      <t>コウフシンセイ</t>
    </rPh>
    <rPh sb="9" eb="11">
      <t>テイシュツ</t>
    </rPh>
    <rPh sb="16" eb="18">
      <t>ショルイ</t>
    </rPh>
    <rPh sb="20" eb="22">
      <t>ゲンソク</t>
    </rPh>
    <rPh sb="22" eb="28">
      <t>カンリョウジッセキホウコク</t>
    </rPh>
    <rPh sb="30" eb="34">
      <t>テイシュツフヨウ</t>
    </rPh>
    <rPh sb="38" eb="42">
      <t>ジギョウジッシ</t>
    </rPh>
    <rPh sb="47" eb="49">
      <t>ヘンコウ</t>
    </rPh>
    <rPh sb="53" eb="55">
      <t>バアイ</t>
    </rPh>
    <rPh sb="56" eb="59">
      <t>サイテイシュツ</t>
    </rPh>
    <rPh sb="60" eb="63">
      <t>カクニンラン</t>
    </rPh>
    <rPh sb="64" eb="68">
      <t>カンリョウジッセキ</t>
    </rPh>
    <rPh sb="70" eb="72">
      <t>テイシュツ</t>
    </rPh>
    <phoneticPr fontId="14"/>
  </si>
  <si>
    <t>※青文字色のファイルは完了実績報告で新規に提出していただくファイルです。応募・交付申請時には黒文字色のファイルを提出してください。</t>
    <rPh sb="1" eb="2">
      <t>アオ</t>
    </rPh>
    <rPh sb="2" eb="4">
      <t>モジ</t>
    </rPh>
    <rPh sb="4" eb="5">
      <t>イロ</t>
    </rPh>
    <rPh sb="11" eb="17">
      <t>カンリョウジッセキホウコク</t>
    </rPh>
    <rPh sb="18" eb="20">
      <t>シンキ</t>
    </rPh>
    <rPh sb="21" eb="23">
      <t>テイシュツ</t>
    </rPh>
    <rPh sb="36" eb="38">
      <t>オウボ</t>
    </rPh>
    <rPh sb="39" eb="44">
      <t>コウフシンセイジ</t>
    </rPh>
    <rPh sb="46" eb="47">
      <t>クロ</t>
    </rPh>
    <rPh sb="47" eb="49">
      <t>モジ</t>
    </rPh>
    <rPh sb="49" eb="50">
      <t>イロ</t>
    </rPh>
    <rPh sb="56" eb="58">
      <t>テイシュツ</t>
    </rPh>
    <phoneticPr fontId="14"/>
  </si>
  <si>
    <t>見積書（労務費・間接費等の根拠資料を含む）</t>
    <rPh sb="18" eb="19">
      <t>フク</t>
    </rPh>
    <phoneticPr fontId="14"/>
  </si>
  <si>
    <t>※完了実績報告時には、事業実施において、実際に実施した経費実績にもとづく書類を提出して
　ください。</t>
    <rPh sb="39" eb="41">
      <t>テイシュツ</t>
    </rPh>
    <phoneticPr fontId="13"/>
  </si>
  <si>
    <r>
      <rPr>
        <sz val="11"/>
        <color theme="1"/>
        <rFont val="ＭＳ ゴシック"/>
        <family val="3"/>
        <charset val="128"/>
      </rPr>
      <t>※電子申請システム（</t>
    </r>
    <r>
      <rPr>
        <sz val="11"/>
        <color theme="1"/>
        <rFont val="Arial"/>
        <family val="3"/>
      </rPr>
      <t>Logo</t>
    </r>
    <r>
      <rPr>
        <sz val="11"/>
        <color theme="1"/>
        <rFont val="ＭＳ ゴシック"/>
        <family val="3"/>
        <charset val="128"/>
      </rPr>
      <t>フォーム）により電子ファイルを提出。
※一つの</t>
    </r>
    <r>
      <rPr>
        <sz val="11"/>
        <color theme="1"/>
        <rFont val="Arial"/>
        <family val="2"/>
      </rPr>
      <t>Excel</t>
    </r>
    <r>
      <rPr>
        <sz val="11"/>
        <color theme="1"/>
        <rFont val="ＭＳ ゴシック"/>
        <family val="3"/>
        <charset val="128"/>
      </rPr>
      <t>ファイル</t>
    </r>
    <r>
      <rPr>
        <sz val="11"/>
        <color theme="1"/>
        <rFont val="Arial"/>
        <family val="2"/>
      </rPr>
      <t>C0-1</t>
    </r>
    <r>
      <rPr>
        <sz val="11"/>
        <color theme="1"/>
        <rFont val="ＭＳ ゴシック"/>
        <family val="3"/>
        <charset val="128"/>
      </rPr>
      <t>経費内訳【別紙２】・</t>
    </r>
    <r>
      <rPr>
        <sz val="11"/>
        <color theme="1"/>
        <rFont val="Arial"/>
        <family val="2"/>
      </rPr>
      <t>C0-2</t>
    </r>
    <r>
      <rPr>
        <sz val="11"/>
        <color theme="1"/>
        <rFont val="ＭＳ ゴシック"/>
        <family val="3"/>
        <charset val="128"/>
      </rPr>
      <t>経費区分集計表・</t>
    </r>
    <r>
      <rPr>
        <sz val="11"/>
        <color theme="1"/>
        <rFont val="Arial"/>
        <family val="2"/>
      </rPr>
      <t>C0-3</t>
    </r>
    <r>
      <rPr>
        <sz val="11"/>
        <color theme="1"/>
        <rFont val="ＭＳ ゴシック"/>
        <family val="3"/>
        <charset val="128"/>
      </rPr>
      <t>・</t>
    </r>
    <r>
      <rPr>
        <sz val="11"/>
        <color theme="1"/>
        <rFont val="Arial"/>
        <family val="2"/>
      </rPr>
      <t>B-5</t>
    </r>
    <r>
      <rPr>
        <sz val="11"/>
        <color theme="1"/>
        <rFont val="ＭＳ ゴシック"/>
        <family val="3"/>
        <charset val="128"/>
      </rPr>
      <t>」に
　纏められています。
　ファイルの分割や数式の編集はしないでください。</t>
    </r>
    <r>
      <rPr>
        <sz val="11"/>
        <color theme="1"/>
        <rFont val="Arial"/>
        <family val="3"/>
        <charset val="128"/>
      </rPr>
      <t xml:space="preserve">
</t>
    </r>
    <r>
      <rPr>
        <sz val="11"/>
        <color rgb="FF0070C0"/>
        <rFont val="ＭＳ Ｐゴシック"/>
        <family val="3"/>
        <charset val="128"/>
      </rPr>
      <t>※完了実績報告時には、事業実施において、実際に実施したスケジュールおよび経費実績を
　反映した書類を提出してください。</t>
    </r>
    <rPh sb="100" eb="102">
      <t>ブンカツ</t>
    </rPh>
    <rPh sb="103" eb="105">
      <t>スウシキ</t>
    </rPh>
    <rPh sb="106" eb="108">
      <t>ヘンシュウ</t>
    </rPh>
    <rPh sb="120" eb="127">
      <t>カンリョウジッセキホウコクジ</t>
    </rPh>
    <rPh sb="130" eb="134">
      <t>ジギョウジッシ</t>
    </rPh>
    <rPh sb="139" eb="141">
      <t>ジッサイ</t>
    </rPh>
    <rPh sb="142" eb="144">
      <t>ジッシ</t>
    </rPh>
    <rPh sb="155" eb="157">
      <t>ケイヒ</t>
    </rPh>
    <rPh sb="157" eb="159">
      <t>ジッセキ</t>
    </rPh>
    <rPh sb="162" eb="164">
      <t>ハンエイ</t>
    </rPh>
    <rPh sb="166" eb="168">
      <t>ショルイ</t>
    </rPh>
    <rPh sb="169" eb="171">
      <t>テイシュツ</t>
    </rPh>
    <phoneticPr fontId="14"/>
  </si>
  <si>
    <t>ペロブスカイト太陽電池等の導入に向けた事前調査や計画策定を行う事業（ＰＳＣ調査・計画事業）</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</si>
</sst>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
    <numFmt numFmtId="177" formatCode="#,##0.0;[Red]\-#,##0.0"/>
    <numFmt numFmtId="178" formatCode="#,##0&quot;円&quot;"/>
    <numFmt numFmtId="179" formatCode="[$-411]ge&quot;年度（1年目）&quot;"/>
    <numFmt numFmtId="180" formatCode="##&quot;.&quot;"/>
    <numFmt numFmtId="181" formatCode="##&quot;．&quot;"/>
    <numFmt numFmtId="182" formatCode="[$-411]ge&quot;年&quot;m&quot;月&quot;"/>
    <numFmt numFmtId="183" formatCode="[$-411]m&quot;月&quot;"/>
  </numFmts>
  <fonts count="159" x14ac:knownFonts="1">
    <font>
      <sz val="11"/>
      <color theme="1"/>
      <name val="游ゴシック"/>
      <family val="2"/>
      <scheme val="minor"/>
    </font>
    <font>
      <sz val="11"/>
      <color theme="1"/>
      <name val="ＭＳ ゴシック"/>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6"/>
      <name val="ＭＳ Ｐゴシック"/>
      <family val="3"/>
      <charset val="128"/>
    </font>
    <font>
      <sz val="6"/>
      <name val="游ゴシック"/>
      <family val="3"/>
      <charset val="128"/>
    </font>
    <font>
      <sz val="12"/>
      <name val="Arial"/>
      <family val="2"/>
    </font>
    <font>
      <b/>
      <sz val="11"/>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u/>
      <sz val="11"/>
      <color theme="10"/>
      <name val="游ゴシック"/>
      <family val="2"/>
      <charset val="128"/>
      <scheme val="minor"/>
    </font>
    <font>
      <sz val="11"/>
      <name val="游ゴシック"/>
      <family val="3"/>
      <charset val="128"/>
      <scheme val="minor"/>
    </font>
    <font>
      <b/>
      <u/>
      <sz val="16"/>
      <color rgb="FFFF0000"/>
      <name val="游ゴシック"/>
      <family val="3"/>
      <charset val="128"/>
      <scheme val="minor"/>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u/>
      <sz val="11"/>
      <color theme="10"/>
      <name val="游ゴシック"/>
      <family val="2"/>
      <scheme val="minor"/>
    </font>
    <font>
      <b/>
      <sz val="16"/>
      <name val="游ゴシック"/>
      <family val="3"/>
      <charset val="128"/>
      <scheme val="minor"/>
    </font>
    <font>
      <sz val="10"/>
      <name val="Arial"/>
      <family val="2"/>
    </font>
    <font>
      <b/>
      <vertAlign val="superscript"/>
      <sz val="14"/>
      <color rgb="FFFF0000"/>
      <name val="游ゴシック"/>
      <family val="3"/>
      <charset val="128"/>
      <scheme val="minor"/>
    </font>
    <font>
      <b/>
      <sz val="18"/>
      <color rgb="FFFF0000"/>
      <name val="游ゴシック"/>
      <family val="3"/>
      <charset val="128"/>
      <scheme val="minor"/>
    </font>
    <font>
      <b/>
      <sz val="14"/>
      <color rgb="FFFF0000"/>
      <name val="HG丸ｺﾞｼｯｸM-PRO"/>
      <family val="3"/>
      <charset val="128"/>
    </font>
    <font>
      <b/>
      <sz val="16"/>
      <color rgb="FFFF0000"/>
      <name val="游ゴシック"/>
      <family val="3"/>
      <charset val="128"/>
      <scheme val="minor"/>
    </font>
    <font>
      <b/>
      <sz val="14"/>
      <color rgb="FFFF0000"/>
      <name val="Arial"/>
      <family val="2"/>
    </font>
    <font>
      <b/>
      <sz val="11"/>
      <color rgb="FFFF0000"/>
      <name val="Arial"/>
      <family val="2"/>
    </font>
    <font>
      <sz val="14"/>
      <name val="Arial"/>
      <family val="2"/>
    </font>
    <font>
      <sz val="14"/>
      <name val="ＭＳ ゴシック"/>
      <family val="3"/>
      <charset val="128"/>
    </font>
    <font>
      <b/>
      <sz val="14"/>
      <name val="Arial"/>
      <family val="2"/>
    </font>
    <font>
      <b/>
      <sz val="14"/>
      <name val="ＭＳ ゴシック"/>
      <family val="3"/>
      <charset val="128"/>
    </font>
    <font>
      <sz val="11"/>
      <name val="Arial"/>
      <family val="2"/>
    </font>
    <font>
      <sz val="12"/>
      <name val="ＭＳ ゴシック"/>
      <family val="3"/>
      <charset val="128"/>
    </font>
    <font>
      <b/>
      <sz val="12"/>
      <color theme="1"/>
      <name val="游ゴシック"/>
      <family val="3"/>
      <charset val="128"/>
      <scheme val="minor"/>
    </font>
    <font>
      <sz val="10"/>
      <color rgb="FFFF0000"/>
      <name val="Arial"/>
      <family val="2"/>
    </font>
    <font>
      <sz val="10"/>
      <color rgb="FFFF0000"/>
      <name val="游ゴシック"/>
      <family val="2"/>
      <charset val="128"/>
      <scheme val="minor"/>
    </font>
    <font>
      <b/>
      <sz val="20"/>
      <color theme="1"/>
      <name val="游ゴシック"/>
      <family val="3"/>
      <charset val="128"/>
      <scheme val="minor"/>
    </font>
    <font>
      <vertAlign val="superscript"/>
      <sz val="12"/>
      <name val="ＭＳ ゴシック"/>
      <family val="3"/>
      <charset val="128"/>
    </font>
    <font>
      <b/>
      <sz val="14"/>
      <color rgb="FFFF0000"/>
      <name val="ＭＳ ゴシック"/>
      <family val="3"/>
      <charset val="128"/>
    </font>
    <font>
      <b/>
      <sz val="12"/>
      <name val="Arial"/>
      <family val="2"/>
    </font>
    <font>
      <sz val="10"/>
      <color theme="0"/>
      <name val="Arial"/>
      <family val="2"/>
    </font>
    <font>
      <vertAlign val="superscript"/>
      <sz val="12"/>
      <name val="Arial"/>
      <family val="2"/>
    </font>
    <font>
      <b/>
      <sz val="12"/>
      <name val="ＭＳ ゴシック"/>
      <family val="3"/>
      <charset val="128"/>
    </font>
    <font>
      <b/>
      <sz val="12"/>
      <color rgb="FFFF0000"/>
      <name val="HG丸ｺﾞｼｯｸM-PRO"/>
      <family val="3"/>
      <charset val="128"/>
    </font>
    <font>
      <sz val="12"/>
      <color theme="1"/>
      <name val="Arial"/>
      <family val="2"/>
    </font>
    <font>
      <sz val="12"/>
      <color theme="1"/>
      <name val="ＭＳ ゴシック"/>
      <family val="2"/>
      <charset val="128"/>
    </font>
    <font>
      <sz val="12"/>
      <color theme="1"/>
      <name val="ＭＳ ゴシック"/>
      <family val="3"/>
      <charset val="128"/>
    </font>
    <font>
      <sz val="12"/>
      <name val="ＭＳ 明朝"/>
      <family val="1"/>
      <charset val="128"/>
    </font>
    <font>
      <sz val="10.5"/>
      <color theme="1"/>
      <name val="Arial"/>
      <family val="2"/>
    </font>
    <font>
      <sz val="8"/>
      <color rgb="FFFF0000"/>
      <name val="Arial"/>
      <family val="2"/>
    </font>
    <font>
      <sz val="11"/>
      <color theme="1"/>
      <name val="Arial"/>
      <family val="2"/>
    </font>
    <font>
      <b/>
      <sz val="14"/>
      <name val="ＭＳ 明朝"/>
      <family val="1"/>
      <charset val="128"/>
    </font>
    <font>
      <sz val="10.5"/>
      <color theme="1"/>
      <name val="ＭＳ ゴシック"/>
      <family val="3"/>
      <charset val="128"/>
    </font>
    <font>
      <sz val="10.5"/>
      <color theme="1"/>
      <name val="Arial"/>
      <family val="3"/>
      <charset val="128"/>
    </font>
    <font>
      <sz val="10.5"/>
      <color theme="1"/>
      <name val="Segoe UI Symbol"/>
      <family val="3"/>
    </font>
    <font>
      <b/>
      <sz val="11"/>
      <name val="游ゴシック"/>
      <family val="3"/>
      <charset val="128"/>
      <scheme val="minor"/>
    </font>
    <font>
      <sz val="11"/>
      <name val="ＭＳ 明朝"/>
      <family val="1"/>
      <charset val="128"/>
    </font>
    <font>
      <b/>
      <sz val="11"/>
      <color rgb="FF0070C0"/>
      <name val="游ゴシック"/>
      <family val="3"/>
      <charset val="128"/>
      <scheme val="minor"/>
    </font>
    <font>
      <b/>
      <sz val="12"/>
      <color theme="1"/>
      <name val="ＭＳ ゴシック"/>
      <family val="3"/>
      <charset val="128"/>
    </font>
    <font>
      <b/>
      <sz val="10"/>
      <color theme="1"/>
      <name val="ＭＳ ゴシック"/>
      <family val="3"/>
      <charset val="128"/>
    </font>
    <font>
      <b/>
      <sz val="18"/>
      <color rgb="FF7030A0"/>
      <name val="游ゴシック"/>
      <family val="3"/>
      <charset val="128"/>
      <scheme val="minor"/>
    </font>
    <font>
      <sz val="11"/>
      <name val="Century"/>
      <family val="1"/>
    </font>
    <font>
      <sz val="10.5"/>
      <color theme="1"/>
      <name val="Arial"/>
      <family val="3"/>
      <charset val="1"/>
    </font>
    <font>
      <sz val="10.5"/>
      <color theme="1"/>
      <name val="MS UI Gothic"/>
      <family val="3"/>
      <charset val="1"/>
    </font>
    <font>
      <sz val="10.5"/>
      <color theme="1"/>
      <name val="ＭＳ Ｐゴシック"/>
      <family val="3"/>
      <charset val="128"/>
    </font>
    <font>
      <b/>
      <sz val="10.5"/>
      <color rgb="FF0000FF"/>
      <name val="Arial"/>
      <family val="2"/>
    </font>
    <font>
      <b/>
      <sz val="10.5"/>
      <color rgb="FF0000FF"/>
      <name val="ＭＳ ゴシック"/>
      <family val="3"/>
      <charset val="128"/>
    </font>
    <font>
      <b/>
      <sz val="10.5"/>
      <color theme="1"/>
      <name val="Arial"/>
      <family val="2"/>
    </font>
    <font>
      <sz val="10"/>
      <color theme="1"/>
      <name val="ＭＳ ゴシック"/>
      <family val="3"/>
      <charset val="128"/>
    </font>
    <font>
      <sz val="14"/>
      <color theme="1"/>
      <name val="ＭＳ ゴシック"/>
      <family val="3"/>
      <charset val="128"/>
    </font>
    <font>
      <b/>
      <sz val="12"/>
      <name val="ＭＳ 明朝"/>
      <family val="1"/>
      <charset val="128"/>
    </font>
    <font>
      <sz val="10.5"/>
      <color theme="1"/>
      <name val="ＭＳ Ｐゴシック"/>
      <family val="2"/>
      <charset val="128"/>
    </font>
    <font>
      <b/>
      <sz val="10.5"/>
      <color rgb="FF0000FF"/>
      <name val="Arial"/>
      <family val="3"/>
      <charset val="128"/>
    </font>
    <font>
      <sz val="9"/>
      <color theme="1"/>
      <name val="Arial"/>
      <family val="2"/>
    </font>
    <font>
      <b/>
      <sz val="9"/>
      <color theme="1"/>
      <name val="Arial"/>
      <family val="2"/>
    </font>
    <font>
      <sz val="10"/>
      <name val="ＭＳ ゴシック"/>
      <family val="3"/>
      <charset val="128"/>
    </font>
    <font>
      <b/>
      <sz val="12"/>
      <name val="游ゴシック"/>
      <family val="3"/>
      <charset val="128"/>
      <scheme val="minor"/>
    </font>
    <font>
      <sz val="12"/>
      <name val="Arial"/>
      <family val="3"/>
      <charset val="128"/>
    </font>
    <font>
      <b/>
      <sz val="18"/>
      <color rgb="FFFF0000"/>
      <name val="Arial"/>
      <family val="2"/>
    </font>
    <font>
      <b/>
      <sz val="18"/>
      <color rgb="FFFF0000"/>
      <name val="ＭＳ ゴシック"/>
      <family val="3"/>
      <charset val="128"/>
    </font>
    <font>
      <sz val="24"/>
      <color rgb="FFFF0000"/>
      <name val="Arial"/>
      <family val="2"/>
    </font>
    <font>
      <sz val="24"/>
      <color rgb="FFFF0000"/>
      <name val="ＭＳ ゴシック"/>
      <family val="3"/>
      <charset val="128"/>
    </font>
    <font>
      <b/>
      <sz val="16"/>
      <color rgb="FFFF0000"/>
      <name val="Arial"/>
      <family val="2"/>
    </font>
    <font>
      <b/>
      <sz val="16"/>
      <color rgb="FFFF0000"/>
      <name val="ＭＳ ゴシック"/>
      <family val="3"/>
      <charset val="128"/>
    </font>
    <font>
      <b/>
      <sz val="20"/>
      <color theme="1"/>
      <name val="Arial"/>
      <family val="2"/>
    </font>
    <font>
      <b/>
      <sz val="20"/>
      <color theme="1"/>
      <name val="ＭＳ ゴシック"/>
      <family val="3"/>
      <charset val="128"/>
    </font>
    <font>
      <sz val="20"/>
      <color theme="1"/>
      <name val="Arial"/>
      <family val="2"/>
    </font>
    <font>
      <sz val="20"/>
      <color theme="1"/>
      <name val="ＭＳ ゴシック"/>
      <family val="3"/>
      <charset val="128"/>
    </font>
    <font>
      <sz val="14"/>
      <color theme="1"/>
      <name val="Arial"/>
      <family val="2"/>
    </font>
    <font>
      <sz val="18"/>
      <color theme="1"/>
      <name val="Arial"/>
      <family val="2"/>
    </font>
    <font>
      <sz val="14"/>
      <color rgb="FFFF0000"/>
      <name val="Arial"/>
      <family val="2"/>
    </font>
    <font>
      <sz val="14"/>
      <color rgb="FFFF0000"/>
      <name val="ＭＳ ゴシック"/>
      <family val="3"/>
      <charset val="128"/>
    </font>
    <font>
      <sz val="11"/>
      <color rgb="FFFF0000"/>
      <name val="Arial"/>
      <family val="2"/>
    </font>
    <font>
      <sz val="11"/>
      <color rgb="FFFF0000"/>
      <name val="ＭＳ ゴシック"/>
      <family val="3"/>
      <charset val="128"/>
    </font>
    <font>
      <sz val="20"/>
      <color theme="1"/>
      <name val="ＭＳ Ｐゴシック"/>
      <family val="2"/>
      <charset val="128"/>
    </font>
    <font>
      <sz val="20"/>
      <color theme="1"/>
      <name val="Arial"/>
      <family val="3"/>
      <charset val="128"/>
    </font>
    <font>
      <sz val="14"/>
      <name val="ＭＳ ゴシック"/>
      <family val="2"/>
      <charset val="128"/>
    </font>
    <font>
      <vertAlign val="superscript"/>
      <sz val="12"/>
      <name val="游ゴシック Light"/>
      <family val="3"/>
      <charset val="128"/>
    </font>
    <font>
      <b/>
      <sz val="12"/>
      <color rgb="FFFF0000"/>
      <name val="Arial"/>
      <family val="2"/>
    </font>
    <font>
      <b/>
      <sz val="24"/>
      <name val="HG丸ｺﾞｼｯｸM-PRO"/>
      <family val="3"/>
      <charset val="128"/>
    </font>
    <font>
      <b/>
      <u/>
      <sz val="24"/>
      <name val="HG丸ｺﾞｼｯｸM-PRO"/>
      <family val="3"/>
      <charset val="128"/>
    </font>
    <font>
      <sz val="11"/>
      <color theme="1"/>
      <name val="HG丸ｺﾞｼｯｸM-PRO"/>
      <family val="3"/>
      <charset val="128"/>
    </font>
    <font>
      <sz val="14"/>
      <name val="HG丸ｺﾞｼｯｸM-PRO"/>
      <family val="3"/>
      <charset val="128"/>
    </font>
    <font>
      <b/>
      <sz val="14"/>
      <name val="HG丸ｺﾞｼｯｸM-PRO"/>
      <family val="3"/>
      <charset val="128"/>
    </font>
    <font>
      <sz val="10"/>
      <name val="HG丸ｺﾞｼｯｸM-PRO"/>
      <family val="3"/>
      <charset val="128"/>
    </font>
    <font>
      <sz val="14"/>
      <color rgb="FF0070C0"/>
      <name val="HG丸ｺﾞｼｯｸM-PRO"/>
      <family val="3"/>
      <charset val="128"/>
    </font>
    <font>
      <b/>
      <sz val="14"/>
      <color rgb="FF0070C0"/>
      <name val="HG丸ｺﾞｼｯｸM-PRO"/>
      <family val="3"/>
      <charset val="128"/>
    </font>
    <font>
      <sz val="12"/>
      <color theme="1"/>
      <name val="游ゴシック"/>
      <family val="2"/>
      <scheme val="minor"/>
    </font>
    <font>
      <sz val="14"/>
      <color rgb="FF0070C0"/>
      <name val="游ゴシック"/>
      <family val="3"/>
      <charset val="128"/>
      <scheme val="minor"/>
    </font>
    <font>
      <b/>
      <sz val="16"/>
      <color rgb="FFFF0000"/>
      <name val="HG丸ｺﾞｼｯｸM-PRO"/>
      <family val="3"/>
      <charset val="128"/>
    </font>
    <font>
      <sz val="12"/>
      <name val="ＭＳ ゴシック"/>
      <family val="2"/>
      <charset val="128"/>
    </font>
    <font>
      <b/>
      <sz val="12"/>
      <name val="ＭＳ Ｐゴシック"/>
      <family val="2"/>
      <charset val="128"/>
    </font>
    <font>
      <sz val="10"/>
      <color theme="0"/>
      <name val="游ゴシック"/>
      <family val="2"/>
      <charset val="128"/>
      <scheme val="minor"/>
    </font>
    <font>
      <sz val="11"/>
      <color theme="0"/>
      <name val="游ゴシック"/>
      <family val="2"/>
      <charset val="128"/>
      <scheme val="minor"/>
    </font>
    <font>
      <sz val="12"/>
      <name val="ＭＳ Ｐゴシック"/>
      <family val="2"/>
      <charset val="128"/>
    </font>
    <font>
      <sz val="14"/>
      <color rgb="FFFF0000"/>
      <name val="Segoe UI Symbol"/>
      <family val="3"/>
    </font>
    <font>
      <b/>
      <sz val="14"/>
      <color theme="1"/>
      <name val="游ゴシック"/>
      <family val="3"/>
      <charset val="128"/>
      <scheme val="minor"/>
    </font>
    <font>
      <sz val="14"/>
      <name val="Arial"/>
      <family val="3"/>
      <charset val="128"/>
    </font>
    <font>
      <sz val="14"/>
      <name val="Arial"/>
      <family val="3"/>
    </font>
    <font>
      <sz val="14"/>
      <name val="ＭＳ Ｐゴシック"/>
      <family val="3"/>
      <charset val="128"/>
    </font>
    <font>
      <sz val="12"/>
      <color theme="1"/>
      <name val="ＭＳ Ｐゴシック"/>
      <family val="2"/>
      <charset val="128"/>
    </font>
    <font>
      <sz val="11"/>
      <color theme="1"/>
      <name val="ＭＳ ゴシック"/>
      <family val="3"/>
      <charset val="128"/>
    </font>
    <font>
      <sz val="10"/>
      <color theme="1"/>
      <name val="Arial"/>
      <family val="3"/>
      <charset val="128"/>
    </font>
    <font>
      <sz val="10"/>
      <color theme="1"/>
      <name val="ＭＳ Ｐゴシック"/>
      <family val="3"/>
      <charset val="128"/>
    </font>
    <font>
      <sz val="10"/>
      <color theme="1"/>
      <name val="Arial"/>
      <family val="3"/>
    </font>
    <font>
      <sz val="11"/>
      <color theme="1"/>
      <name val="Arial"/>
      <family val="3"/>
      <charset val="128"/>
    </font>
    <font>
      <sz val="11"/>
      <color theme="1"/>
      <name val="Arial"/>
      <family val="3"/>
    </font>
    <font>
      <sz val="11"/>
      <name val="ＭＳ Ｐゴシック"/>
      <family val="2"/>
      <charset val="128"/>
    </font>
    <font>
      <sz val="11"/>
      <color theme="1"/>
      <name val="ＭＳ Ｐゴシック"/>
      <family val="2"/>
      <charset val="128"/>
    </font>
    <font>
      <sz val="11"/>
      <color theme="1"/>
      <name val="ＭＳ Ｐゴシック"/>
      <family val="3"/>
      <charset val="128"/>
    </font>
    <font>
      <sz val="11"/>
      <color theme="1"/>
      <name val="MS UI Gothic"/>
      <family val="2"/>
      <charset val="1"/>
    </font>
    <font>
      <sz val="11"/>
      <color theme="1"/>
      <name val="MS UI Gothic"/>
      <family val="2"/>
      <charset val="128"/>
    </font>
    <font>
      <sz val="11"/>
      <color rgb="FF0070C0"/>
      <name val="ＭＳ ゴシック"/>
      <family val="3"/>
      <charset val="128"/>
    </font>
    <font>
      <sz val="11"/>
      <color rgb="FF0070C0"/>
      <name val="Arial"/>
      <family val="2"/>
    </font>
    <font>
      <sz val="11"/>
      <color rgb="FF0070C0"/>
      <name val="Arial"/>
      <family val="3"/>
      <charset val="128"/>
    </font>
    <font>
      <sz val="11"/>
      <color rgb="FF0070C0"/>
      <name val="ＭＳ Ｐゴシック"/>
      <family val="3"/>
      <charset val="128"/>
    </font>
    <font>
      <sz val="11"/>
      <color rgb="FF0070C0"/>
      <name val="Arial"/>
      <family val="3"/>
    </font>
    <font>
      <sz val="11"/>
      <color rgb="FF0070C0"/>
      <name val="ＭＳ Ｐゴシック"/>
      <family val="2"/>
      <charset val="128"/>
    </font>
    <font>
      <sz val="11"/>
      <color rgb="FF0070C0"/>
      <name val="Arial"/>
      <family val="2"/>
      <charset val="128"/>
    </font>
    <font>
      <sz val="11"/>
      <color rgb="FF0070C0"/>
      <name val="ＭＳ ゴシック"/>
      <family val="2"/>
      <charset val="128"/>
    </font>
    <font>
      <sz val="11"/>
      <name val="Arial"/>
      <family val="3"/>
      <charset val="128"/>
    </font>
  </fonts>
  <fills count="13">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CCFFFF"/>
        <bgColor indexed="64"/>
      </patternFill>
    </fill>
    <fill>
      <patternFill patternType="solid">
        <fgColor rgb="FFFFFFCC"/>
        <bgColor indexed="64"/>
      </patternFill>
    </fill>
    <fill>
      <patternFill patternType="solid">
        <fgColor rgb="FFFFCCFF"/>
        <bgColor indexed="64"/>
      </patternFill>
    </fill>
    <fill>
      <patternFill patternType="solid">
        <fgColor rgb="FF66FF33"/>
        <bgColor indexed="64"/>
      </patternFill>
    </fill>
    <fill>
      <patternFill patternType="solid">
        <fgColor rgb="FFCCFFCC"/>
        <bgColor indexed="64"/>
      </patternFill>
    </fill>
  </fills>
  <borders count="26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auto="1"/>
      </right>
      <top style="thin">
        <color auto="1"/>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left style="thin">
        <color auto="1"/>
      </left>
      <right style="medium">
        <color indexed="64"/>
      </right>
      <top style="thin">
        <color auto="1"/>
      </top>
      <bottom style="medium">
        <color indexed="64"/>
      </bottom>
      <diagonal/>
    </border>
    <border>
      <left style="thin">
        <color indexed="64"/>
      </left>
      <right/>
      <top style="thin">
        <color indexed="64"/>
      </top>
      <bottom style="hair">
        <color indexed="64"/>
      </bottom>
      <diagonal/>
    </border>
    <border>
      <left style="medium">
        <color auto="1"/>
      </left>
      <right style="medium">
        <color auto="1"/>
      </right>
      <top style="medium">
        <color auto="1"/>
      </top>
      <bottom style="medium">
        <color auto="1"/>
      </bottom>
      <diagonal/>
    </border>
    <border>
      <left/>
      <right style="medium">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style="thin">
        <color indexed="64"/>
      </right>
      <top style="hair">
        <color indexed="64"/>
      </top>
      <bottom style="medium">
        <color indexed="64"/>
      </bottom>
      <diagonal/>
    </border>
    <border>
      <left/>
      <right style="medium">
        <color indexed="64"/>
      </right>
      <top style="hair">
        <color indexed="64"/>
      </top>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rgb="FFFF0000"/>
      </left>
      <right style="medium">
        <color rgb="FFFF000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double">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thin">
        <color indexed="64"/>
      </top>
      <bottom style="thin">
        <color indexed="64"/>
      </bottom>
      <diagonal/>
    </border>
    <border>
      <left/>
      <right style="medium">
        <color indexed="64"/>
      </right>
      <top style="thin">
        <color auto="1"/>
      </top>
      <bottom style="medium">
        <color indexed="64"/>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medium">
        <color indexed="64"/>
      </left>
      <right/>
      <top style="medium">
        <color indexed="64"/>
      </top>
      <bottom/>
      <diagonal/>
    </border>
    <border>
      <left/>
      <right style="medium">
        <color indexed="64"/>
      </right>
      <top style="medium">
        <color indexed="64"/>
      </top>
      <bottom/>
      <diagonal/>
    </border>
    <border>
      <left style="medium">
        <color rgb="FF7030A0"/>
      </left>
      <right style="medium">
        <color rgb="FF7030A0"/>
      </right>
      <top style="medium">
        <color rgb="FF7030A0"/>
      </top>
      <bottom/>
      <diagonal/>
    </border>
    <border>
      <left style="medium">
        <color indexed="64"/>
      </left>
      <right/>
      <top/>
      <bottom/>
      <diagonal/>
    </border>
    <border>
      <left style="medium">
        <color rgb="FF7030A0"/>
      </left>
      <right style="medium">
        <color rgb="FF7030A0"/>
      </right>
      <top/>
      <bottom/>
      <diagonal/>
    </border>
    <border>
      <left style="medium">
        <color rgb="FF7030A0"/>
      </left>
      <right style="medium">
        <color rgb="FF7030A0"/>
      </right>
      <top/>
      <bottom style="medium">
        <color rgb="FF7030A0"/>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rgb="FF00B050"/>
      </left>
      <right/>
      <top style="thick">
        <color rgb="FF00B050"/>
      </top>
      <bottom style="thick">
        <color rgb="FF00B050"/>
      </bottom>
      <diagonal/>
    </border>
    <border>
      <left/>
      <right style="thick">
        <color rgb="FF00B050"/>
      </right>
      <top style="thick">
        <color rgb="FF00B050"/>
      </top>
      <bottom style="thick">
        <color rgb="FF00B050"/>
      </bottom>
      <diagonal/>
    </border>
    <border>
      <left style="medium">
        <color indexed="64"/>
      </left>
      <right style="dotted">
        <color indexed="64"/>
      </right>
      <top style="thin">
        <color auto="1"/>
      </top>
      <bottom style="medium">
        <color indexed="64"/>
      </bottom>
      <diagonal/>
    </border>
    <border>
      <left style="dotted">
        <color auto="1"/>
      </left>
      <right style="dotted">
        <color auto="1"/>
      </right>
      <top style="thin">
        <color auto="1"/>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auto="1"/>
      </top>
      <bottom style="medium">
        <color indexed="64"/>
      </bottom>
      <diagonal/>
    </border>
    <border>
      <left/>
      <right style="dotted">
        <color indexed="64"/>
      </right>
      <top style="thin">
        <color auto="1"/>
      </top>
      <bottom style="medium">
        <color indexed="64"/>
      </bottom>
      <diagonal/>
    </border>
    <border>
      <left style="dotted">
        <color indexed="64"/>
      </left>
      <right style="medium">
        <color indexed="64"/>
      </right>
      <top style="thin">
        <color auto="1"/>
      </top>
      <bottom style="medium">
        <color indexed="64"/>
      </bottom>
      <diagonal/>
    </border>
    <border>
      <left style="medium">
        <color indexed="64"/>
      </left>
      <right style="dotted">
        <color indexed="64"/>
      </right>
      <top/>
      <bottom style="thin">
        <color auto="1"/>
      </bottom>
      <diagonal/>
    </border>
    <border>
      <left style="dotted">
        <color auto="1"/>
      </left>
      <right style="dotted">
        <color auto="1"/>
      </right>
      <top/>
      <bottom style="thin">
        <color auto="1"/>
      </bottom>
      <diagonal/>
    </border>
    <border>
      <left style="thin">
        <color indexed="64"/>
      </left>
      <right style="dotted">
        <color indexed="64"/>
      </right>
      <top/>
      <bottom style="thin">
        <color auto="1"/>
      </bottom>
      <diagonal/>
    </border>
    <border>
      <left style="dotted">
        <color indexed="64"/>
      </left>
      <right style="thin">
        <color indexed="64"/>
      </right>
      <top/>
      <bottom style="thin">
        <color indexed="64"/>
      </bottom>
      <diagonal/>
    </border>
    <border>
      <left/>
      <right style="dotted">
        <color indexed="64"/>
      </right>
      <top/>
      <bottom style="thin">
        <color auto="1"/>
      </bottom>
      <diagonal/>
    </border>
    <border>
      <left style="dotted">
        <color auto="1"/>
      </left>
      <right style="medium">
        <color indexed="64"/>
      </right>
      <top/>
      <bottom style="thin">
        <color auto="1"/>
      </bottom>
      <diagonal/>
    </border>
    <border>
      <left style="medium">
        <color indexed="64"/>
      </left>
      <right style="dotted">
        <color indexed="64"/>
      </right>
      <top/>
      <bottom/>
      <diagonal/>
    </border>
    <border>
      <left style="dotted">
        <color auto="1"/>
      </left>
      <right style="dotted">
        <color auto="1"/>
      </right>
      <top/>
      <bottom/>
      <diagonal/>
    </border>
    <border>
      <left style="thin">
        <color indexed="64"/>
      </left>
      <right style="dotted">
        <color indexed="64"/>
      </right>
      <top/>
      <bottom/>
      <diagonal/>
    </border>
    <border>
      <left style="dotted">
        <color indexed="64"/>
      </left>
      <right style="thin">
        <color indexed="64"/>
      </right>
      <top/>
      <bottom/>
      <diagonal/>
    </border>
    <border>
      <left/>
      <right style="dotted">
        <color indexed="64"/>
      </right>
      <top/>
      <bottom/>
      <diagonal/>
    </border>
    <border>
      <left style="dotted">
        <color auto="1"/>
      </left>
      <right style="medium">
        <color indexed="64"/>
      </right>
      <top/>
      <bottom/>
      <diagonal/>
    </border>
    <border>
      <left style="medium">
        <color indexed="64"/>
      </left>
      <right style="dotted">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auto="1"/>
      </left>
      <right style="medium">
        <color indexed="64"/>
      </right>
      <top style="thin">
        <color auto="1"/>
      </top>
      <bottom style="thin">
        <color auto="1"/>
      </bottom>
      <diagonal/>
    </border>
    <border>
      <left style="thick">
        <color rgb="FF00B050"/>
      </left>
      <right style="thin">
        <color indexed="64"/>
      </right>
      <top style="thick">
        <color rgb="FF00B050"/>
      </top>
      <bottom style="thin">
        <color indexed="64"/>
      </bottom>
      <diagonal/>
    </border>
    <border>
      <left style="thin">
        <color indexed="64"/>
      </left>
      <right/>
      <top style="thick">
        <color rgb="FF00B050"/>
      </top>
      <bottom style="thin">
        <color indexed="64"/>
      </bottom>
      <diagonal/>
    </border>
    <border>
      <left style="medium">
        <color indexed="64"/>
      </left>
      <right style="dotted">
        <color indexed="64"/>
      </right>
      <top style="thick">
        <color rgb="FF00B050"/>
      </top>
      <bottom style="thin">
        <color indexed="64"/>
      </bottom>
      <diagonal/>
    </border>
    <border>
      <left style="dotted">
        <color auto="1"/>
      </left>
      <right style="dotted">
        <color auto="1"/>
      </right>
      <top style="thick">
        <color rgb="FF00B050"/>
      </top>
      <bottom style="thin">
        <color indexed="64"/>
      </bottom>
      <diagonal/>
    </border>
    <border>
      <left style="thin">
        <color indexed="64"/>
      </left>
      <right style="dotted">
        <color indexed="64"/>
      </right>
      <top style="thick">
        <color rgb="FF00B050"/>
      </top>
      <bottom style="thin">
        <color indexed="64"/>
      </bottom>
      <diagonal/>
    </border>
    <border>
      <left style="dotted">
        <color indexed="64"/>
      </left>
      <right style="thin">
        <color indexed="64"/>
      </right>
      <top style="thick">
        <color rgb="FF00B050"/>
      </top>
      <bottom style="thin">
        <color indexed="64"/>
      </bottom>
      <diagonal/>
    </border>
    <border>
      <left/>
      <right style="dotted">
        <color indexed="64"/>
      </right>
      <top style="thick">
        <color rgb="FF00B050"/>
      </top>
      <bottom style="thin">
        <color indexed="64"/>
      </bottom>
      <diagonal/>
    </border>
    <border>
      <left style="dotted">
        <color auto="1"/>
      </left>
      <right style="thick">
        <color rgb="FF00B050"/>
      </right>
      <top style="thick">
        <color rgb="FF00B050"/>
      </top>
      <bottom style="thin">
        <color indexed="64"/>
      </bottom>
      <diagonal/>
    </border>
    <border>
      <left style="thick">
        <color rgb="FF00B050"/>
      </left>
      <right style="thin">
        <color indexed="64"/>
      </right>
      <top style="thin">
        <color indexed="64"/>
      </top>
      <bottom style="thin">
        <color indexed="64"/>
      </bottom>
      <diagonal/>
    </border>
    <border>
      <left style="dotted">
        <color auto="1"/>
      </left>
      <right style="thick">
        <color rgb="FF00B050"/>
      </right>
      <top style="thin">
        <color indexed="64"/>
      </top>
      <bottom style="thin">
        <color indexed="64"/>
      </bottom>
      <diagonal/>
    </border>
    <border>
      <left style="thick">
        <color rgb="FF00B050"/>
      </left>
      <right style="thin">
        <color indexed="64"/>
      </right>
      <top style="thin">
        <color indexed="64"/>
      </top>
      <bottom style="thick">
        <color rgb="FF00B050"/>
      </bottom>
      <diagonal/>
    </border>
    <border>
      <left style="thin">
        <color indexed="64"/>
      </left>
      <right/>
      <top style="thin">
        <color indexed="64"/>
      </top>
      <bottom style="thick">
        <color rgb="FF00B050"/>
      </bottom>
      <diagonal/>
    </border>
    <border>
      <left style="medium">
        <color indexed="64"/>
      </left>
      <right style="dotted">
        <color indexed="64"/>
      </right>
      <top style="thin">
        <color indexed="64"/>
      </top>
      <bottom style="thick">
        <color rgb="FF00B050"/>
      </bottom>
      <diagonal/>
    </border>
    <border>
      <left style="dotted">
        <color auto="1"/>
      </left>
      <right style="dotted">
        <color auto="1"/>
      </right>
      <top style="thin">
        <color indexed="64"/>
      </top>
      <bottom style="thick">
        <color rgb="FF00B050"/>
      </bottom>
      <diagonal/>
    </border>
    <border>
      <left style="thin">
        <color indexed="64"/>
      </left>
      <right style="dotted">
        <color indexed="64"/>
      </right>
      <top style="thin">
        <color indexed="64"/>
      </top>
      <bottom style="thick">
        <color rgb="FF00B050"/>
      </bottom>
      <diagonal/>
    </border>
    <border>
      <left style="dotted">
        <color indexed="64"/>
      </left>
      <right style="thin">
        <color indexed="64"/>
      </right>
      <top style="thin">
        <color indexed="64"/>
      </top>
      <bottom style="thick">
        <color rgb="FF00B050"/>
      </bottom>
      <diagonal/>
    </border>
    <border>
      <left/>
      <right style="dotted">
        <color indexed="64"/>
      </right>
      <top style="thin">
        <color indexed="64"/>
      </top>
      <bottom style="thick">
        <color rgb="FF00B050"/>
      </bottom>
      <diagonal/>
    </border>
    <border>
      <left style="dotted">
        <color indexed="64"/>
      </left>
      <right style="thick">
        <color rgb="FF00B050"/>
      </right>
      <top style="thin">
        <color indexed="64"/>
      </top>
      <bottom style="thick">
        <color rgb="FF00B050"/>
      </bottom>
      <diagonal/>
    </border>
    <border>
      <left style="medium">
        <color rgb="FF00B050"/>
      </left>
      <right style="thin">
        <color indexed="64"/>
      </right>
      <top style="medium">
        <color rgb="FF00B050"/>
      </top>
      <bottom style="thin">
        <color indexed="64"/>
      </bottom>
      <diagonal/>
    </border>
    <border>
      <left style="thin">
        <color indexed="64"/>
      </left>
      <right/>
      <top style="medium">
        <color rgb="FF00B050"/>
      </top>
      <bottom style="thin">
        <color indexed="64"/>
      </bottom>
      <diagonal/>
    </border>
    <border>
      <left style="medium">
        <color indexed="64"/>
      </left>
      <right style="dotted">
        <color indexed="64"/>
      </right>
      <top style="medium">
        <color rgb="FF00B050"/>
      </top>
      <bottom style="thin">
        <color indexed="64"/>
      </bottom>
      <diagonal/>
    </border>
    <border>
      <left style="dotted">
        <color auto="1"/>
      </left>
      <right style="dotted">
        <color auto="1"/>
      </right>
      <top style="medium">
        <color rgb="FF00B050"/>
      </top>
      <bottom style="thin">
        <color auto="1"/>
      </bottom>
      <diagonal/>
    </border>
    <border>
      <left style="thin">
        <color indexed="64"/>
      </left>
      <right style="dotted">
        <color indexed="64"/>
      </right>
      <top style="medium">
        <color rgb="FF00B050"/>
      </top>
      <bottom style="thin">
        <color indexed="64"/>
      </bottom>
      <diagonal/>
    </border>
    <border>
      <left style="dotted">
        <color indexed="64"/>
      </left>
      <right style="thin">
        <color indexed="64"/>
      </right>
      <top style="medium">
        <color rgb="FF00B050"/>
      </top>
      <bottom style="thin">
        <color indexed="64"/>
      </bottom>
      <diagonal/>
    </border>
    <border>
      <left/>
      <right style="dotted">
        <color indexed="64"/>
      </right>
      <top style="medium">
        <color rgb="FF00B050"/>
      </top>
      <bottom style="thin">
        <color indexed="64"/>
      </bottom>
      <diagonal/>
    </border>
    <border>
      <left style="dotted">
        <color auto="1"/>
      </left>
      <right style="medium">
        <color rgb="FF00B050"/>
      </right>
      <top style="medium">
        <color rgb="FF00B050"/>
      </top>
      <bottom style="thin">
        <color auto="1"/>
      </bottom>
      <diagonal/>
    </border>
    <border>
      <left style="medium">
        <color rgb="FF00B050"/>
      </left>
      <right style="thin">
        <color indexed="64"/>
      </right>
      <top style="thin">
        <color indexed="64"/>
      </top>
      <bottom style="thin">
        <color indexed="64"/>
      </bottom>
      <diagonal/>
    </border>
    <border>
      <left style="dotted">
        <color auto="1"/>
      </left>
      <right style="medium">
        <color rgb="FF00B050"/>
      </right>
      <top style="thin">
        <color auto="1"/>
      </top>
      <bottom style="thin">
        <color auto="1"/>
      </bottom>
      <diagonal/>
    </border>
    <border>
      <left style="dotted">
        <color auto="1"/>
      </left>
      <right style="medium">
        <color rgb="FF00B050"/>
      </right>
      <top/>
      <bottom style="thin">
        <color auto="1"/>
      </bottom>
      <diagonal/>
    </border>
    <border>
      <left style="medium">
        <color indexed="64"/>
      </left>
      <right style="thin">
        <color indexed="64"/>
      </right>
      <top style="thin">
        <color indexed="64"/>
      </top>
      <bottom style="double">
        <color indexed="64"/>
      </bottom>
      <diagonal/>
    </border>
    <border>
      <left style="dotted">
        <color auto="1"/>
      </left>
      <right style="dotted">
        <color auto="1"/>
      </right>
      <top style="thin">
        <color auto="1"/>
      </top>
      <bottom/>
      <diagonal/>
    </border>
    <border>
      <left style="medium">
        <color indexed="64"/>
      </left>
      <right style="thin">
        <color indexed="64"/>
      </right>
      <top style="double">
        <color indexed="64"/>
      </top>
      <bottom style="double">
        <color indexed="64"/>
      </bottom>
      <diagonal/>
    </border>
    <border>
      <left style="medium">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dotted">
        <color auto="1"/>
      </left>
      <right style="medium">
        <color indexed="64"/>
      </right>
      <top style="thin">
        <color auto="1"/>
      </top>
      <bottom/>
      <diagonal/>
    </border>
    <border>
      <left style="medium">
        <color indexed="64"/>
      </left>
      <right style="dotted">
        <color indexed="64"/>
      </right>
      <top style="thin">
        <color indexed="64"/>
      </top>
      <bottom style="double">
        <color indexed="64"/>
      </bottom>
      <diagonal/>
    </border>
    <border>
      <left style="dotted">
        <color auto="1"/>
      </left>
      <right style="dotted">
        <color auto="1"/>
      </right>
      <top style="thin">
        <color indexed="64"/>
      </top>
      <bottom style="double">
        <color indexed="64"/>
      </bottom>
      <diagonal/>
    </border>
    <border>
      <left style="thin">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right style="dotted">
        <color indexed="64"/>
      </right>
      <top style="thin">
        <color indexed="64"/>
      </top>
      <bottom style="double">
        <color indexed="64"/>
      </bottom>
      <diagonal/>
    </border>
    <border>
      <left style="dotted">
        <color auto="1"/>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style="dotted">
        <color indexed="64"/>
      </right>
      <top style="double">
        <color indexed="64"/>
      </top>
      <bottom style="thin">
        <color auto="1"/>
      </bottom>
      <diagonal/>
    </border>
    <border>
      <left style="dotted">
        <color auto="1"/>
      </left>
      <right style="dotted">
        <color auto="1"/>
      </right>
      <top style="double">
        <color indexed="64"/>
      </top>
      <bottom style="thin">
        <color auto="1"/>
      </bottom>
      <diagonal/>
    </border>
    <border>
      <left style="thin">
        <color indexed="64"/>
      </left>
      <right style="dotted">
        <color indexed="64"/>
      </right>
      <top style="double">
        <color indexed="64"/>
      </top>
      <bottom style="thin">
        <color auto="1"/>
      </bottom>
      <diagonal/>
    </border>
    <border>
      <left style="dotted">
        <color indexed="64"/>
      </left>
      <right style="thin">
        <color indexed="64"/>
      </right>
      <top style="double">
        <color indexed="64"/>
      </top>
      <bottom style="thin">
        <color auto="1"/>
      </bottom>
      <diagonal/>
    </border>
    <border>
      <left/>
      <right style="dotted">
        <color indexed="64"/>
      </right>
      <top style="double">
        <color indexed="64"/>
      </top>
      <bottom style="thin">
        <color auto="1"/>
      </bottom>
      <diagonal/>
    </border>
    <border>
      <left style="dotted">
        <color auto="1"/>
      </left>
      <right style="medium">
        <color indexed="64"/>
      </right>
      <top style="double">
        <color indexed="64"/>
      </top>
      <bottom style="thin">
        <color auto="1"/>
      </bottom>
      <diagonal/>
    </border>
    <border>
      <left style="medium">
        <color indexed="64"/>
      </left>
      <right style="medium">
        <color indexed="64"/>
      </right>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indexed="64"/>
      </left>
      <right style="medium">
        <color indexed="64"/>
      </right>
      <top style="thin">
        <color indexed="64"/>
      </top>
      <bottom style="thin">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ck">
        <color auto="1"/>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medium">
        <color indexed="64"/>
      </right>
      <top style="thin">
        <color indexed="64"/>
      </top>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ck">
        <color auto="1"/>
      </right>
      <top style="thin">
        <color auto="1"/>
      </top>
      <bottom style="thin">
        <color auto="1"/>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thin">
        <color indexed="64"/>
      </bottom>
      <diagonal/>
    </border>
    <border>
      <left/>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hair">
        <color indexed="64"/>
      </left>
      <right style="medium">
        <color indexed="64"/>
      </right>
      <top/>
      <bottom style="hair">
        <color indexed="64"/>
      </bottom>
      <diagonal/>
    </border>
    <border>
      <left style="hair">
        <color indexed="64"/>
      </left>
      <right style="medium">
        <color indexed="64"/>
      </right>
      <top style="medium">
        <color indexed="64"/>
      </top>
      <bottom style="thin">
        <color indexed="64"/>
      </bottom>
      <diagonal/>
    </border>
  </borders>
  <cellStyleXfs count="47">
    <xf numFmtId="0" fontId="0" fillId="0" borderId="0"/>
    <xf numFmtId="38" fontId="15" fillId="0" borderId="0" applyFont="0" applyFill="0" applyBorder="0" applyAlignment="0" applyProtection="0">
      <alignment vertical="center"/>
    </xf>
    <xf numFmtId="0" fontId="18" fillId="0" borderId="0"/>
    <xf numFmtId="0" fontId="16" fillId="0" borderId="0">
      <alignment vertical="center"/>
    </xf>
    <xf numFmtId="0" fontId="12" fillId="0" borderId="0">
      <alignment vertical="center"/>
    </xf>
    <xf numFmtId="38" fontId="12" fillId="0" borderId="0" applyFont="0" applyFill="0" applyBorder="0" applyAlignment="0" applyProtection="0">
      <alignment vertical="center"/>
    </xf>
    <xf numFmtId="38" fontId="16"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30" fillId="0" borderId="0" applyNumberFormat="0" applyFill="0" applyBorder="0" applyAlignment="0" applyProtection="0">
      <alignment vertical="center"/>
    </xf>
    <xf numFmtId="38" fontId="10"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15" fillId="0" borderId="0"/>
    <xf numFmtId="38" fontId="1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5" fillId="0" borderId="0"/>
    <xf numFmtId="38" fontId="15" fillId="0" borderId="0" applyFont="0" applyFill="0" applyBorder="0" applyAlignment="0" applyProtection="0">
      <alignment vertical="center"/>
    </xf>
    <xf numFmtId="0" fontId="15" fillId="0" borderId="0"/>
    <xf numFmtId="0" fontId="36" fillId="0" borderId="0" applyNumberFormat="0" applyFont="0" applyFill="0" applyBorder="0" applyAlignment="0" applyProtection="0"/>
    <xf numFmtId="0" fontId="3" fillId="0" borderId="0">
      <alignment vertical="center"/>
    </xf>
    <xf numFmtId="0" fontId="3" fillId="0" borderId="0">
      <alignment vertical="center"/>
    </xf>
    <xf numFmtId="0" fontId="18" fillId="0" borderId="0">
      <alignment vertical="center"/>
    </xf>
    <xf numFmtId="0" fontId="2" fillId="0" borderId="0">
      <alignment vertical="center"/>
    </xf>
    <xf numFmtId="0" fontId="2" fillId="0" borderId="0">
      <alignment vertical="center"/>
    </xf>
    <xf numFmtId="0" fontId="36" fillId="0" borderId="0" applyNumberFormat="0" applyFill="0" applyBorder="0" applyAlignment="0" applyProtection="0"/>
    <xf numFmtId="0" fontId="2" fillId="0" borderId="0">
      <alignment vertical="center"/>
    </xf>
  </cellStyleXfs>
  <cellXfs count="1007">
    <xf numFmtId="0" fontId="0" fillId="0" borderId="0" xfId="0"/>
    <xf numFmtId="38" fontId="27" fillId="0" borderId="5" xfId="6" applyFont="1" applyBorder="1" applyAlignment="1" applyProtection="1">
      <alignment vertical="center" shrinkToFit="1"/>
      <protection locked="0"/>
    </xf>
    <xf numFmtId="38" fontId="27" fillId="0" borderId="8" xfId="6" applyFont="1" applyBorder="1" applyAlignment="1" applyProtection="1">
      <alignment vertical="center" shrinkToFit="1"/>
      <protection locked="0"/>
    </xf>
    <xf numFmtId="3" fontId="21" fillId="0" borderId="0" xfId="2" applyNumberFormat="1" applyFont="1" applyAlignment="1">
      <alignment horizontal="right" vertical="center" wrapText="1"/>
    </xf>
    <xf numFmtId="3" fontId="21" fillId="0" borderId="70" xfId="2" applyNumberFormat="1" applyFont="1" applyBorder="1" applyAlignment="1">
      <alignment horizontal="right" vertical="center" wrapText="1"/>
    </xf>
    <xf numFmtId="3" fontId="21" fillId="0" borderId="9" xfId="2" applyNumberFormat="1" applyFont="1" applyBorder="1" applyAlignment="1">
      <alignment vertical="center" wrapText="1"/>
    </xf>
    <xf numFmtId="3" fontId="21" fillId="0" borderId="79" xfId="2" applyNumberFormat="1" applyFont="1" applyBorder="1" applyAlignment="1">
      <alignment vertical="center" wrapText="1"/>
    </xf>
    <xf numFmtId="3" fontId="21" fillId="0" borderId="36" xfId="2" applyNumberFormat="1" applyFont="1" applyBorder="1" applyAlignment="1">
      <alignment horizontal="center" vertical="center" wrapText="1"/>
    </xf>
    <xf numFmtId="3" fontId="21" fillId="0" borderId="40" xfId="2" applyNumberFormat="1" applyFont="1" applyBorder="1" applyAlignment="1">
      <alignment horizontal="center" vertical="center" wrapText="1"/>
    </xf>
    <xf numFmtId="3" fontId="21" fillId="0" borderId="59" xfId="2" applyNumberFormat="1" applyFont="1" applyBorder="1" applyAlignment="1">
      <alignment horizontal="center" vertical="center" wrapText="1"/>
    </xf>
    <xf numFmtId="38" fontId="27" fillId="0" borderId="2" xfId="6" applyFont="1" applyBorder="1" applyAlignment="1" applyProtection="1">
      <alignment vertical="center" shrinkToFit="1"/>
      <protection locked="0"/>
    </xf>
    <xf numFmtId="3" fontId="21" fillId="0" borderId="10" xfId="2" applyNumberFormat="1" applyFont="1" applyBorder="1" applyAlignment="1">
      <alignment horizontal="center" vertical="center" wrapText="1"/>
    </xf>
    <xf numFmtId="3" fontId="21" fillId="0" borderId="45" xfId="2" applyNumberFormat="1" applyFont="1" applyBorder="1" applyAlignment="1">
      <alignment horizontal="right" vertical="center" wrapText="1"/>
    </xf>
    <xf numFmtId="3" fontId="21" fillId="2" borderId="9" xfId="2" applyNumberFormat="1" applyFont="1" applyFill="1" applyBorder="1" applyAlignment="1">
      <alignment vertical="center" wrapText="1"/>
    </xf>
    <xf numFmtId="0" fontId="3" fillId="0" borderId="0" xfId="32" applyProtection="1">
      <alignment vertical="center"/>
      <protection locked="0"/>
    </xf>
    <xf numFmtId="0" fontId="3" fillId="0" borderId="0" xfId="32" applyAlignment="1" applyProtection="1">
      <alignment horizontal="center" vertical="center"/>
      <protection locked="0"/>
    </xf>
    <xf numFmtId="38" fontId="0" fillId="0" borderId="0" xfId="33" applyFont="1" applyAlignment="1" applyProtection="1">
      <alignment horizontal="center" vertical="center"/>
      <protection locked="0"/>
    </xf>
    <xf numFmtId="49" fontId="3" fillId="0" borderId="0" xfId="32" applyNumberFormat="1" applyAlignment="1" applyProtection="1">
      <alignment horizontal="center" vertical="center"/>
      <protection locked="0"/>
    </xf>
    <xf numFmtId="38" fontId="0" fillId="0" borderId="0" xfId="33" applyFont="1" applyAlignment="1" applyProtection="1">
      <alignment horizontal="center" vertical="center" shrinkToFit="1"/>
      <protection locked="0"/>
    </xf>
    <xf numFmtId="0" fontId="22" fillId="0" borderId="0" xfId="32" applyFont="1" applyAlignment="1" applyProtection="1">
      <alignment horizontal="center" vertical="center"/>
      <protection locked="0"/>
    </xf>
    <xf numFmtId="0" fontId="3" fillId="0" borderId="0" xfId="34" applyAlignment="1" applyProtection="1">
      <alignment horizontal="center" vertical="center"/>
      <protection locked="0"/>
    </xf>
    <xf numFmtId="38" fontId="18" fillId="0" borderId="1" xfId="33" applyFont="1" applyBorder="1" applyAlignment="1" applyProtection="1">
      <alignment horizontal="center" vertical="center" shrinkToFit="1"/>
      <protection locked="0"/>
    </xf>
    <xf numFmtId="176" fontId="0" fillId="0" borderId="1" xfId="33" applyNumberFormat="1" applyFont="1" applyBorder="1" applyAlignment="1" applyProtection="1">
      <alignment horizontal="center" vertical="center" shrinkToFit="1"/>
      <protection locked="0"/>
    </xf>
    <xf numFmtId="0" fontId="37" fillId="0" borderId="0" xfId="32" applyFont="1" applyAlignment="1" applyProtection="1">
      <alignment horizontal="left" vertical="center"/>
      <protection locked="0"/>
    </xf>
    <xf numFmtId="38" fontId="0" fillId="0" borderId="0" xfId="33" applyFont="1" applyBorder="1" applyAlignment="1" applyProtection="1">
      <alignment horizontal="center" vertical="center" shrinkToFit="1"/>
      <protection locked="0"/>
    </xf>
    <xf numFmtId="0" fontId="23" fillId="0" borderId="0" xfId="32" applyFont="1" applyAlignment="1" applyProtection="1">
      <alignment horizontal="center" vertical="center"/>
      <protection locked="0"/>
    </xf>
    <xf numFmtId="0" fontId="23" fillId="0" borderId="0" xfId="34" applyFont="1" applyAlignment="1" applyProtection="1">
      <alignment horizontal="center" vertical="center"/>
      <protection locked="0"/>
    </xf>
    <xf numFmtId="0" fontId="18" fillId="3" borderId="1" xfId="33" applyNumberFormat="1" applyFont="1" applyFill="1" applyBorder="1" applyAlignment="1" applyProtection="1">
      <alignment horizontal="center" vertical="center" shrinkToFit="1"/>
      <protection locked="0"/>
    </xf>
    <xf numFmtId="0" fontId="18" fillId="0" borderId="0" xfId="32" applyFont="1" applyAlignment="1" applyProtection="1">
      <alignment horizontal="center" vertical="center"/>
      <protection locked="0"/>
    </xf>
    <xf numFmtId="0" fontId="18" fillId="0" borderId="0" xfId="34" applyFont="1" applyAlignment="1" applyProtection="1">
      <alignment horizontal="center" vertical="center"/>
      <protection locked="0"/>
    </xf>
    <xf numFmtId="0" fontId="26" fillId="0" borderId="12" xfId="32" applyFont="1" applyBorder="1" applyAlignment="1" applyProtection="1">
      <alignment vertical="center" shrinkToFit="1"/>
      <protection locked="0"/>
    </xf>
    <xf numFmtId="0" fontId="26" fillId="0" borderId="12" xfId="32" applyFont="1" applyBorder="1" applyAlignment="1" applyProtection="1">
      <alignment horizontal="left" vertical="center"/>
      <protection locked="0"/>
    </xf>
    <xf numFmtId="0" fontId="27" fillId="0" borderId="12" xfId="33" applyNumberFormat="1" applyFont="1" applyBorder="1" applyAlignment="1" applyProtection="1">
      <alignment horizontal="center" vertical="center" shrinkToFit="1"/>
      <protection locked="0"/>
    </xf>
    <xf numFmtId="38" fontId="27" fillId="5" borderId="1" xfId="33" applyFont="1" applyFill="1" applyBorder="1" applyAlignment="1" applyProtection="1">
      <alignment vertical="center" shrinkToFit="1"/>
      <protection locked="0"/>
    </xf>
    <xf numFmtId="49" fontId="27" fillId="0" borderId="7" xfId="32" applyNumberFormat="1" applyFont="1" applyBorder="1" applyAlignment="1" applyProtection="1">
      <alignment horizontal="center" vertical="center" shrinkToFit="1"/>
      <protection locked="0"/>
    </xf>
    <xf numFmtId="38" fontId="27" fillId="0" borderId="12" xfId="33" applyFont="1" applyBorder="1" applyAlignment="1" applyProtection="1">
      <alignment horizontal="right" vertical="center" shrinkToFit="1"/>
      <protection locked="0"/>
    </xf>
    <xf numFmtId="38" fontId="27" fillId="5" borderId="12" xfId="33" applyFont="1" applyFill="1" applyBorder="1" applyAlignment="1" applyProtection="1">
      <alignment horizontal="right" vertical="center" shrinkToFit="1"/>
      <protection locked="0"/>
    </xf>
    <xf numFmtId="38" fontId="27" fillId="5" borderId="82" xfId="33" applyFont="1" applyFill="1" applyBorder="1" applyAlignment="1" applyProtection="1">
      <alignment horizontal="right" vertical="center" shrinkToFit="1"/>
      <protection locked="0"/>
    </xf>
    <xf numFmtId="0" fontId="3" fillId="0" borderId="0" xfId="34" applyProtection="1">
      <alignment vertical="center"/>
      <protection locked="0"/>
    </xf>
    <xf numFmtId="0" fontId="26" fillId="0" borderId="1" xfId="32" applyFont="1" applyBorder="1" applyAlignment="1" applyProtection="1">
      <alignment vertical="center" shrinkToFit="1"/>
      <protection locked="0"/>
    </xf>
    <xf numFmtId="0" fontId="26" fillId="0" borderId="1" xfId="32" applyFont="1" applyBorder="1" applyAlignment="1" applyProtection="1">
      <alignment horizontal="left" vertical="center"/>
      <protection locked="0"/>
    </xf>
    <xf numFmtId="0" fontId="27" fillId="0" borderId="1" xfId="33" applyNumberFormat="1" applyFont="1" applyBorder="1" applyAlignment="1" applyProtection="1">
      <alignment horizontal="center" vertical="center" shrinkToFit="1"/>
      <protection locked="0"/>
    </xf>
    <xf numFmtId="38" fontId="27" fillId="0" borderId="1" xfId="33" applyFont="1" applyBorder="1" applyAlignment="1" applyProtection="1">
      <alignment horizontal="right" vertical="center" shrinkToFit="1"/>
      <protection locked="0"/>
    </xf>
    <xf numFmtId="38" fontId="27" fillId="5" borderId="1" xfId="33" applyFont="1" applyFill="1" applyBorder="1" applyAlignment="1" applyProtection="1">
      <alignment horizontal="right" vertical="center" shrinkToFit="1"/>
      <protection locked="0"/>
    </xf>
    <xf numFmtId="38" fontId="27" fillId="5" borderId="22" xfId="33" applyFont="1" applyFill="1" applyBorder="1" applyAlignment="1" applyProtection="1">
      <alignment horizontal="right" vertical="center" shrinkToFit="1"/>
      <protection locked="0"/>
    </xf>
    <xf numFmtId="0" fontId="26" fillId="0" borderId="11" xfId="32" applyFont="1" applyBorder="1" applyProtection="1">
      <alignment vertical="center"/>
      <protection locked="0"/>
    </xf>
    <xf numFmtId="49" fontId="26" fillId="0" borderId="11" xfId="32" applyNumberFormat="1" applyFont="1" applyBorder="1" applyProtection="1">
      <alignment vertical="center"/>
      <protection locked="0"/>
    </xf>
    <xf numFmtId="0" fontId="27" fillId="0" borderId="11" xfId="32" applyFont="1" applyBorder="1" applyAlignment="1" applyProtection="1">
      <alignment horizontal="center" vertical="center" shrinkToFit="1"/>
      <protection locked="0"/>
    </xf>
    <xf numFmtId="38" fontId="27" fillId="5" borderId="11" xfId="33" applyFont="1" applyFill="1" applyBorder="1" applyAlignment="1" applyProtection="1">
      <alignment vertical="center" shrinkToFit="1"/>
      <protection locked="0"/>
    </xf>
    <xf numFmtId="49" fontId="27" fillId="0" borderId="10" xfId="32" applyNumberFormat="1" applyFont="1" applyBorder="1" applyAlignment="1" applyProtection="1">
      <alignment horizontal="center" vertical="center" shrinkToFit="1"/>
      <protection locked="0"/>
    </xf>
    <xf numFmtId="38" fontId="27" fillId="0" borderId="11" xfId="33" applyFont="1" applyBorder="1" applyAlignment="1" applyProtection="1">
      <alignment horizontal="right" vertical="center" shrinkToFit="1"/>
      <protection locked="0"/>
    </xf>
    <xf numFmtId="38" fontId="27" fillId="5" borderId="11" xfId="33" applyFont="1" applyFill="1" applyBorder="1" applyAlignment="1" applyProtection="1">
      <alignment horizontal="right" vertical="center" shrinkToFit="1"/>
      <protection locked="0"/>
    </xf>
    <xf numFmtId="38" fontId="27" fillId="5" borderId="69" xfId="33" applyFont="1" applyFill="1" applyBorder="1" applyAlignment="1" applyProtection="1">
      <alignment horizontal="right" vertical="center" shrinkToFit="1"/>
      <protection locked="0"/>
    </xf>
    <xf numFmtId="38" fontId="27" fillId="5" borderId="66" xfId="33" applyFont="1" applyFill="1" applyBorder="1" applyAlignment="1" applyProtection="1">
      <alignment vertical="center" shrinkToFit="1"/>
      <protection locked="0"/>
    </xf>
    <xf numFmtId="38" fontId="27" fillId="5" borderId="66" xfId="33" applyFont="1" applyFill="1" applyBorder="1" applyAlignment="1" applyProtection="1">
      <alignment horizontal="right" vertical="center" shrinkToFit="1"/>
      <protection locked="0"/>
    </xf>
    <xf numFmtId="38" fontId="27" fillId="5" borderId="67" xfId="33" applyFont="1" applyFill="1" applyBorder="1" applyAlignment="1" applyProtection="1">
      <alignment horizontal="right" vertical="center" shrinkToFit="1"/>
      <protection locked="0"/>
    </xf>
    <xf numFmtId="38" fontId="0" fillId="0" borderId="0" xfId="33" applyFont="1" applyFill="1" applyAlignment="1" applyProtection="1">
      <alignment horizontal="center" vertical="center"/>
      <protection locked="0"/>
    </xf>
    <xf numFmtId="38" fontId="0" fillId="0" borderId="0" xfId="33" applyFont="1" applyFill="1" applyAlignment="1" applyProtection="1">
      <alignment horizontal="center" vertical="center" shrinkToFit="1"/>
      <protection locked="0"/>
    </xf>
    <xf numFmtId="38" fontId="27" fillId="0" borderId="20" xfId="33" applyFont="1" applyFill="1" applyBorder="1" applyAlignment="1" applyProtection="1">
      <alignment horizontal="right" vertical="center" shrinkToFit="1"/>
      <protection locked="0"/>
    </xf>
    <xf numFmtId="38" fontId="32" fillId="0" borderId="0" xfId="33" applyFont="1" applyBorder="1" applyAlignment="1" applyProtection="1">
      <alignment vertical="center" shrinkToFit="1"/>
      <protection locked="0"/>
    </xf>
    <xf numFmtId="49" fontId="27" fillId="5" borderId="92" xfId="32" applyNumberFormat="1" applyFont="1" applyFill="1" applyBorder="1" applyAlignment="1" applyProtection="1">
      <alignment vertical="center" shrinkToFit="1"/>
      <protection locked="0"/>
    </xf>
    <xf numFmtId="38" fontId="27" fillId="5" borderId="67" xfId="33" applyFont="1" applyFill="1" applyBorder="1" applyAlignment="1" applyProtection="1">
      <alignment vertical="center" shrinkToFit="1"/>
      <protection locked="0"/>
    </xf>
    <xf numFmtId="0" fontId="16" fillId="0" borderId="0" xfId="32" applyFont="1" applyAlignment="1" applyProtection="1">
      <alignment horizontal="center" vertical="center" shrinkToFit="1"/>
      <protection locked="0"/>
    </xf>
    <xf numFmtId="0" fontId="16" fillId="0" borderId="0" xfId="32" applyFont="1" applyAlignment="1" applyProtection="1">
      <alignment vertical="center" shrinkToFit="1"/>
      <protection locked="0"/>
    </xf>
    <xf numFmtId="0" fontId="27" fillId="0" borderId="0" xfId="32" applyFont="1" applyAlignment="1" applyProtection="1">
      <alignment horizontal="center" vertical="center" shrinkToFit="1"/>
      <protection locked="0"/>
    </xf>
    <xf numFmtId="0" fontId="27" fillId="0" borderId="0" xfId="32" applyFont="1" applyAlignment="1" applyProtection="1">
      <alignment vertical="center" shrinkToFit="1"/>
      <protection locked="0"/>
    </xf>
    <xf numFmtId="38" fontId="27" fillId="0" borderId="0" xfId="33" applyFont="1" applyAlignment="1" applyProtection="1">
      <alignment vertical="center" shrinkToFit="1"/>
      <protection locked="0"/>
    </xf>
    <xf numFmtId="49" fontId="27" fillId="0" borderId="0" xfId="32" applyNumberFormat="1" applyFont="1" applyAlignment="1" applyProtection="1">
      <alignment vertical="center" shrinkToFit="1"/>
      <protection locked="0"/>
    </xf>
    <xf numFmtId="38" fontId="27" fillId="0" borderId="0" xfId="33" applyFont="1" applyAlignment="1" applyProtection="1">
      <alignment horizontal="right" vertical="center" shrinkToFit="1"/>
      <protection locked="0"/>
    </xf>
    <xf numFmtId="38" fontId="29" fillId="0" borderId="0" xfId="35" applyFont="1" applyBorder="1" applyAlignment="1" applyProtection="1">
      <alignment horizontal="right" vertical="center" shrinkToFit="1"/>
      <protection locked="0"/>
    </xf>
    <xf numFmtId="38" fontId="27" fillId="5" borderId="12" xfId="35" applyFont="1" applyFill="1" applyBorder="1" applyAlignment="1" applyProtection="1">
      <alignment horizontal="right" vertical="center" shrinkToFit="1"/>
      <protection locked="0"/>
    </xf>
    <xf numFmtId="0" fontId="3" fillId="0" borderId="0" xfId="32" applyAlignment="1" applyProtection="1">
      <alignment horizontal="center" vertical="center" shrinkToFit="1"/>
      <protection locked="0"/>
    </xf>
    <xf numFmtId="0" fontId="3" fillId="0" borderId="0" xfId="32" applyAlignment="1" applyProtection="1">
      <alignment vertical="center" shrinkToFit="1"/>
      <protection locked="0"/>
    </xf>
    <xf numFmtId="38" fontId="0" fillId="0" borderId="0" xfId="33" applyFont="1" applyAlignment="1" applyProtection="1">
      <alignment vertical="center" shrinkToFit="1"/>
      <protection locked="0"/>
    </xf>
    <xf numFmtId="49" fontId="3" fillId="0" borderId="0" xfId="32" applyNumberFormat="1" applyAlignment="1" applyProtection="1">
      <alignment vertical="center" shrinkToFit="1"/>
      <protection locked="0"/>
    </xf>
    <xf numFmtId="38" fontId="0" fillId="0" borderId="0" xfId="33" applyFont="1" applyAlignment="1" applyProtection="1">
      <alignment horizontal="right" vertical="center" shrinkToFit="1"/>
      <protection locked="0"/>
    </xf>
    <xf numFmtId="38" fontId="29" fillId="0" borderId="64" xfId="35" applyFont="1" applyBorder="1" applyAlignment="1" applyProtection="1">
      <alignment horizontal="right" vertical="center" shrinkToFit="1"/>
      <protection locked="0"/>
    </xf>
    <xf numFmtId="38" fontId="27" fillId="5" borderId="1" xfId="35" applyFont="1" applyFill="1" applyBorder="1" applyAlignment="1" applyProtection="1">
      <alignment horizontal="right" vertical="center" shrinkToFit="1"/>
      <protection locked="0"/>
    </xf>
    <xf numFmtId="38" fontId="0" fillId="0" borderId="0" xfId="33" applyFont="1" applyAlignment="1" applyProtection="1">
      <alignment horizontal="right" vertical="center"/>
      <protection locked="0"/>
    </xf>
    <xf numFmtId="38" fontId="27" fillId="2" borderId="12" xfId="35" applyFont="1" applyFill="1" applyBorder="1" applyAlignment="1" applyProtection="1">
      <alignment horizontal="right" vertical="center" shrinkToFit="1"/>
      <protection locked="0"/>
    </xf>
    <xf numFmtId="38" fontId="27" fillId="2" borderId="1" xfId="35" applyFont="1" applyFill="1" applyBorder="1" applyAlignment="1" applyProtection="1">
      <alignment horizontal="right" vertical="center" shrinkToFit="1"/>
      <protection locked="0"/>
    </xf>
    <xf numFmtId="38" fontId="0" fillId="0" borderId="0" xfId="33" applyFont="1" applyProtection="1">
      <alignment vertical="center"/>
      <protection locked="0"/>
    </xf>
    <xf numFmtId="49" fontId="3" fillId="0" borderId="0" xfId="32" applyNumberFormat="1" applyProtection="1">
      <alignment vertical="center"/>
      <protection locked="0"/>
    </xf>
    <xf numFmtId="0" fontId="22" fillId="5" borderId="1" xfId="32" applyFont="1" applyFill="1" applyBorder="1" applyAlignment="1" applyProtection="1">
      <alignment horizontal="center" vertical="center"/>
      <protection locked="0"/>
    </xf>
    <xf numFmtId="38" fontId="27" fillId="4" borderId="95" xfId="35" applyFont="1" applyFill="1" applyBorder="1" applyAlignment="1" applyProtection="1">
      <alignment horizontal="right" vertical="center" shrinkToFit="1"/>
      <protection locked="0"/>
    </xf>
    <xf numFmtId="0" fontId="41" fillId="0" borderId="0" xfId="39" applyFont="1" applyAlignment="1" applyProtection="1">
      <alignment horizontal="center" vertical="center"/>
    </xf>
    <xf numFmtId="38" fontId="0" fillId="0" borderId="0" xfId="33" applyFont="1" applyAlignment="1" applyProtection="1">
      <alignment horizontal="right" vertical="center" shrinkToFit="1"/>
    </xf>
    <xf numFmtId="38" fontId="0" fillId="0" borderId="0" xfId="33" applyFont="1" applyAlignment="1" applyProtection="1">
      <alignment horizontal="right" vertical="center"/>
    </xf>
    <xf numFmtId="0" fontId="17" fillId="0" borderId="0" xfId="32" applyFont="1" applyAlignment="1">
      <alignment horizontal="center" vertical="center"/>
    </xf>
    <xf numFmtId="0" fontId="16" fillId="0" borderId="0" xfId="32" applyFont="1">
      <alignment vertical="center"/>
    </xf>
    <xf numFmtId="0" fontId="3" fillId="0" borderId="0" xfId="32">
      <alignment vertical="center"/>
    </xf>
    <xf numFmtId="0" fontId="31" fillId="0" borderId="0" xfId="34" applyFont="1">
      <alignment vertical="center"/>
    </xf>
    <xf numFmtId="0" fontId="3" fillId="0" borderId="0" xfId="34">
      <alignment vertical="center"/>
    </xf>
    <xf numFmtId="0" fontId="41" fillId="0" borderId="0" xfId="39" applyFont="1" applyFill="1" applyAlignment="1" applyProtection="1">
      <alignment horizontal="center" vertical="center"/>
    </xf>
    <xf numFmtId="0" fontId="49" fillId="0" borderId="0" xfId="2" applyFont="1" applyAlignment="1">
      <alignment horizontal="left" vertical="top" wrapText="1"/>
    </xf>
    <xf numFmtId="0" fontId="47" fillId="0" borderId="0" xfId="2" applyFont="1" applyAlignment="1">
      <alignment horizontal="left" vertical="center" wrapText="1"/>
    </xf>
    <xf numFmtId="0" fontId="52" fillId="6" borderId="0" xfId="0" applyFont="1" applyFill="1" applyAlignment="1">
      <alignment horizontal="center" vertical="center"/>
    </xf>
    <xf numFmtId="0" fontId="52" fillId="0" borderId="0" xfId="0" applyFont="1" applyAlignment="1">
      <alignment horizontal="center" vertical="center"/>
    </xf>
    <xf numFmtId="0" fontId="53" fillId="0" borderId="0" xfId="32" applyFont="1" applyAlignment="1">
      <alignment horizontal="center" vertical="center"/>
    </xf>
    <xf numFmtId="0" fontId="26" fillId="0" borderId="14" xfId="32" applyFont="1" applyBorder="1" applyAlignment="1">
      <alignment horizontal="center" vertical="center"/>
    </xf>
    <xf numFmtId="0" fontId="26" fillId="0" borderId="24" xfId="32" applyFont="1" applyBorder="1" applyAlignment="1">
      <alignment horizontal="center" vertical="center"/>
    </xf>
    <xf numFmtId="0" fontId="26" fillId="0" borderId="91" xfId="32" applyFont="1" applyBorder="1" applyAlignment="1">
      <alignment horizontal="center" vertical="center"/>
    </xf>
    <xf numFmtId="0" fontId="28" fillId="5" borderId="87" xfId="32" applyFont="1" applyFill="1" applyBorder="1" applyAlignment="1" applyProtection="1">
      <alignment horizontal="center" vertical="center"/>
      <protection locked="0"/>
    </xf>
    <xf numFmtId="0" fontId="22" fillId="5" borderId="66" xfId="32" applyFont="1" applyFill="1" applyBorder="1" applyAlignment="1" applyProtection="1">
      <alignment horizontal="center" vertical="center"/>
      <protection locked="0"/>
    </xf>
    <xf numFmtId="0" fontId="28" fillId="5" borderId="66" xfId="32" applyFont="1" applyFill="1" applyBorder="1" applyAlignment="1" applyProtection="1">
      <alignment horizontal="center" vertical="center"/>
      <protection locked="0"/>
    </xf>
    <xf numFmtId="0" fontId="28" fillId="5" borderId="67" xfId="32" applyFont="1" applyFill="1" applyBorder="1" applyAlignment="1" applyProtection="1">
      <alignment horizontal="center" vertical="center"/>
      <protection locked="0"/>
    </xf>
    <xf numFmtId="0" fontId="22" fillId="5" borderId="14" xfId="32" applyFont="1" applyFill="1" applyBorder="1" applyAlignment="1" applyProtection="1">
      <alignment horizontal="center" vertical="center"/>
      <protection locked="0"/>
    </xf>
    <xf numFmtId="0" fontId="22" fillId="5" borderId="15" xfId="32" applyFont="1" applyFill="1" applyBorder="1" applyAlignment="1" applyProtection="1">
      <alignment horizontal="center" vertical="center"/>
      <protection locked="0"/>
    </xf>
    <xf numFmtId="0" fontId="22" fillId="5" borderId="16" xfId="32" applyFont="1" applyFill="1" applyBorder="1" applyAlignment="1" applyProtection="1">
      <alignment horizontal="center" vertical="center"/>
      <protection locked="0"/>
    </xf>
    <xf numFmtId="0" fontId="22" fillId="5" borderId="24" xfId="32" applyFont="1" applyFill="1" applyBorder="1" applyAlignment="1" applyProtection="1">
      <alignment horizontal="center" vertical="center"/>
      <protection locked="0"/>
    </xf>
    <xf numFmtId="0" fontId="22" fillId="5" borderId="22" xfId="32" applyFont="1" applyFill="1" applyBorder="1" applyAlignment="1" applyProtection="1">
      <alignment horizontal="center" vertical="center"/>
      <protection locked="0"/>
    </xf>
    <xf numFmtId="0" fontId="22" fillId="5" borderId="91" xfId="32" applyFont="1" applyFill="1" applyBorder="1" applyAlignment="1" applyProtection="1">
      <alignment horizontal="center" vertical="center"/>
      <protection locked="0"/>
    </xf>
    <xf numFmtId="0" fontId="22" fillId="5" borderId="17" xfId="32" applyFont="1" applyFill="1" applyBorder="1" applyAlignment="1" applyProtection="1">
      <alignment horizontal="center" vertical="center"/>
      <protection locked="0"/>
    </xf>
    <xf numFmtId="0" fontId="22" fillId="5" borderId="93" xfId="32" applyFont="1" applyFill="1" applyBorder="1" applyAlignment="1" applyProtection="1">
      <alignment horizontal="center" vertical="center"/>
      <protection locked="0"/>
    </xf>
    <xf numFmtId="0" fontId="22" fillId="0" borderId="20" xfId="32" applyFont="1" applyBorder="1" applyAlignment="1" applyProtection="1">
      <alignment horizontal="center" vertical="center"/>
      <protection locked="0"/>
    </xf>
    <xf numFmtId="0" fontId="52" fillId="6" borderId="0" xfId="0" applyFont="1" applyFill="1" applyAlignment="1" applyProtection="1">
      <alignment horizontal="center" vertical="center"/>
      <protection locked="0"/>
    </xf>
    <xf numFmtId="38" fontId="27" fillId="2" borderId="66" xfId="33" applyFont="1" applyFill="1" applyBorder="1" applyAlignment="1" applyProtection="1">
      <alignment vertical="center" shrinkToFit="1"/>
      <protection locked="0"/>
    </xf>
    <xf numFmtId="49" fontId="27" fillId="2" borderId="92" xfId="32" applyNumberFormat="1" applyFont="1" applyFill="1" applyBorder="1" applyAlignment="1" applyProtection="1">
      <alignment vertical="center" shrinkToFit="1"/>
      <protection locked="0"/>
    </xf>
    <xf numFmtId="38" fontId="27" fillId="2" borderId="67" xfId="33" applyFont="1" applyFill="1" applyBorder="1" applyAlignment="1" applyProtection="1">
      <alignment vertical="center" shrinkToFit="1"/>
      <protection locked="0"/>
    </xf>
    <xf numFmtId="38" fontId="27" fillId="2" borderId="95" xfId="35" applyFont="1" applyFill="1" applyBorder="1" applyAlignment="1" applyProtection="1">
      <alignment horizontal="right" vertical="center" shrinkToFit="1"/>
      <protection locked="0"/>
    </xf>
    <xf numFmtId="0" fontId="3" fillId="0" borderId="105" xfId="32" applyBorder="1" applyAlignment="1" applyProtection="1">
      <alignment horizontal="center" vertical="center"/>
      <protection locked="0"/>
    </xf>
    <xf numFmtId="0" fontId="3" fillId="0" borderId="106" xfId="32" applyBorder="1" applyAlignment="1" applyProtection="1">
      <alignment horizontal="center" vertical="center"/>
      <protection locked="0"/>
    </xf>
    <xf numFmtId="0" fontId="42" fillId="0" borderId="107" xfId="34" applyFont="1" applyBorder="1" applyAlignment="1" applyProtection="1">
      <alignment vertical="top" wrapText="1"/>
      <protection locked="0"/>
    </xf>
    <xf numFmtId="0" fontId="43" fillId="0" borderId="0" xfId="39" applyFont="1" applyAlignment="1" applyProtection="1">
      <alignment horizontal="center" vertical="center"/>
    </xf>
    <xf numFmtId="0" fontId="45" fillId="0" borderId="0" xfId="2" applyFont="1" applyAlignment="1">
      <alignment horizontal="left" vertical="center"/>
    </xf>
    <xf numFmtId="0" fontId="21" fillId="0" borderId="0" xfId="2" applyFont="1" applyAlignment="1">
      <alignment horizontal="left" vertical="top" wrapText="1"/>
    </xf>
    <xf numFmtId="0" fontId="47" fillId="0" borderId="0" xfId="2" applyFont="1" applyAlignment="1">
      <alignment horizontal="center" vertical="center" wrapText="1"/>
    </xf>
    <xf numFmtId="0" fontId="47" fillId="0" borderId="0" xfId="2" applyFont="1" applyAlignment="1">
      <alignment vertical="center" wrapText="1"/>
    </xf>
    <xf numFmtId="12" fontId="49" fillId="0" borderId="0" xfId="2" quotePrefix="1" applyNumberFormat="1" applyFont="1" applyAlignment="1">
      <alignment horizontal="left" vertical="top" wrapText="1"/>
    </xf>
    <xf numFmtId="3" fontId="21" fillId="0" borderId="36" xfId="2" applyNumberFormat="1" applyFont="1" applyBorder="1" applyAlignment="1">
      <alignment horizontal="right" vertical="center" wrapText="1"/>
    </xf>
    <xf numFmtId="3" fontId="21" fillId="0" borderId="35" xfId="2" applyNumberFormat="1" applyFont="1" applyBorder="1" applyAlignment="1">
      <alignment horizontal="right" vertical="center" wrapText="1"/>
    </xf>
    <xf numFmtId="3" fontId="21" fillId="0" borderId="101" xfId="2" applyNumberFormat="1" applyFont="1" applyBorder="1" applyAlignment="1">
      <alignment horizontal="center" vertical="center" wrapText="1"/>
    </xf>
    <xf numFmtId="0" fontId="49" fillId="0" borderId="0" xfId="2" applyFont="1" applyAlignment="1">
      <alignment vertical="top" wrapText="1"/>
    </xf>
    <xf numFmtId="38" fontId="21" fillId="0" borderId="46" xfId="6" applyFont="1" applyFill="1" applyBorder="1" applyAlignment="1" applyProtection="1">
      <alignment horizontal="right" vertical="center" wrapText="1"/>
    </xf>
    <xf numFmtId="3" fontId="21" fillId="0" borderId="46" xfId="0" applyNumberFormat="1" applyFont="1" applyBorder="1" applyAlignment="1">
      <alignment horizontal="right" vertical="center" wrapText="1"/>
    </xf>
    <xf numFmtId="38" fontId="21" fillId="0" borderId="100" xfId="2" applyNumberFormat="1" applyFont="1" applyBorder="1" applyAlignment="1">
      <alignment horizontal="center" vertical="center" wrapText="1"/>
    </xf>
    <xf numFmtId="0" fontId="49" fillId="0" borderId="47" xfId="2" applyFont="1" applyBorder="1" applyAlignment="1">
      <alignment horizontal="center" vertical="center" wrapText="1"/>
    </xf>
    <xf numFmtId="0" fontId="21" fillId="0" borderId="0" xfId="2" applyFont="1" applyAlignment="1">
      <alignment horizontal="center" vertical="center"/>
    </xf>
    <xf numFmtId="0" fontId="21" fillId="0" borderId="51" xfId="2" applyFont="1" applyBorder="1" applyAlignment="1">
      <alignment horizontal="center" vertical="center" wrapText="1"/>
    </xf>
    <xf numFmtId="0" fontId="58" fillId="0" borderId="0" xfId="2" applyFont="1" applyAlignment="1">
      <alignment horizontal="left" vertical="top" wrapText="1"/>
    </xf>
    <xf numFmtId="38" fontId="21" fillId="0" borderId="20" xfId="6" applyFont="1" applyFill="1" applyBorder="1" applyAlignment="1" applyProtection="1">
      <alignment horizontal="right" vertical="center" shrinkToFit="1"/>
    </xf>
    <xf numFmtId="3" fontId="21" fillId="0" borderId="20" xfId="2" applyNumberFormat="1" applyFont="1" applyBorder="1" applyAlignment="1">
      <alignment horizontal="right" vertical="center" shrinkToFit="1"/>
    </xf>
    <xf numFmtId="0" fontId="49" fillId="0" borderId="20" xfId="2" applyFont="1" applyBorder="1" applyAlignment="1">
      <alignment horizontal="left" vertical="top" wrapText="1"/>
    </xf>
    <xf numFmtId="3" fontId="38" fillId="0" borderId="20" xfId="2" applyNumberFormat="1" applyFont="1" applyBorder="1" applyAlignment="1">
      <alignment vertical="center" shrinkToFit="1"/>
    </xf>
    <xf numFmtId="38" fontId="16" fillId="0" borderId="0" xfId="33" applyFont="1" applyBorder="1" applyAlignment="1" applyProtection="1">
      <alignment horizontal="right" vertical="center"/>
      <protection locked="0"/>
    </xf>
    <xf numFmtId="38" fontId="38" fillId="0" borderId="0" xfId="6" applyFont="1" applyFill="1" applyBorder="1" applyAlignment="1" applyProtection="1">
      <alignment vertical="center" shrinkToFit="1"/>
    </xf>
    <xf numFmtId="0" fontId="21" fillId="0" borderId="0" xfId="0" applyFont="1" applyAlignment="1">
      <alignment horizontal="left" vertical="top" wrapText="1"/>
    </xf>
    <xf numFmtId="3" fontId="21" fillId="0" borderId="67" xfId="2" applyNumberFormat="1" applyFont="1" applyBorder="1" applyAlignment="1">
      <alignment horizontal="center" vertical="center" shrinkToFit="1"/>
    </xf>
    <xf numFmtId="177" fontId="21" fillId="0" borderId="0" xfId="2" applyNumberFormat="1" applyFont="1" applyAlignment="1">
      <alignment vertical="center" shrinkToFit="1"/>
    </xf>
    <xf numFmtId="12" fontId="21" fillId="0" borderId="21" xfId="2" applyNumberFormat="1" applyFont="1" applyBorder="1" applyAlignment="1">
      <alignment horizontal="left" vertical="center" indent="1" shrinkToFit="1"/>
    </xf>
    <xf numFmtId="12" fontId="21" fillId="0" borderId="24" xfId="2" applyNumberFormat="1" applyFont="1" applyBorder="1" applyAlignment="1">
      <alignment horizontal="left" vertical="center" indent="1" shrinkToFit="1"/>
    </xf>
    <xf numFmtId="178" fontId="21" fillId="0" borderId="5" xfId="2" applyNumberFormat="1" applyFont="1" applyBorder="1" applyAlignment="1">
      <alignment vertical="center" shrinkToFit="1"/>
    </xf>
    <xf numFmtId="178" fontId="21" fillId="0" borderId="79" xfId="2" applyNumberFormat="1" applyFont="1" applyBorder="1" applyAlignment="1">
      <alignment vertical="center" shrinkToFit="1"/>
    </xf>
    <xf numFmtId="178" fontId="21" fillId="0" borderId="2" xfId="2" applyNumberFormat="1" applyFont="1" applyBorder="1" applyAlignment="1">
      <alignment vertical="center" shrinkToFit="1"/>
    </xf>
    <xf numFmtId="176" fontId="0" fillId="0" borderId="0" xfId="33" applyNumberFormat="1" applyFont="1" applyBorder="1" applyAlignment="1" applyProtection="1">
      <alignment vertical="center" shrinkToFit="1"/>
      <protection locked="0"/>
    </xf>
    <xf numFmtId="176" fontId="0" fillId="0" borderId="13" xfId="33" applyNumberFormat="1" applyFont="1" applyBorder="1" applyAlignment="1" applyProtection="1">
      <alignment vertical="center" shrinkToFit="1"/>
      <protection locked="0"/>
    </xf>
    <xf numFmtId="49" fontId="2" fillId="0" borderId="0" xfId="32" applyNumberFormat="1" applyFont="1" applyAlignment="1" applyProtection="1">
      <alignment horizontal="center" vertical="center"/>
      <protection locked="0"/>
    </xf>
    <xf numFmtId="38" fontId="18" fillId="0" borderId="0" xfId="33" applyFont="1" applyBorder="1" applyAlignment="1" applyProtection="1">
      <alignment horizontal="center" vertical="center" shrinkToFit="1"/>
      <protection locked="0"/>
    </xf>
    <xf numFmtId="176" fontId="0" fillId="0" borderId="0" xfId="33" applyNumberFormat="1" applyFont="1" applyBorder="1" applyAlignment="1" applyProtection="1">
      <alignment horizontal="center" vertical="center" shrinkToFit="1"/>
      <protection locked="0"/>
    </xf>
    <xf numFmtId="38" fontId="24" fillId="0" borderId="0" xfId="33" applyFont="1" applyBorder="1" applyAlignment="1" applyProtection="1">
      <alignment horizontal="center" vertical="center" shrinkToFit="1"/>
    </xf>
    <xf numFmtId="176" fontId="24" fillId="0" borderId="0" xfId="33" applyNumberFormat="1" applyFont="1" applyBorder="1" applyAlignment="1" applyProtection="1">
      <alignment horizontal="center" vertical="center" shrinkToFit="1"/>
    </xf>
    <xf numFmtId="38" fontId="35" fillId="0" borderId="0" xfId="33" applyFont="1" applyBorder="1" applyAlignment="1" applyProtection="1">
      <alignment vertical="center" shrinkToFit="1"/>
      <protection locked="0"/>
    </xf>
    <xf numFmtId="3" fontId="21" fillId="0" borderId="70" xfId="2" applyNumberFormat="1" applyFont="1" applyBorder="1" applyAlignment="1">
      <alignment horizontal="center" vertical="center" wrapText="1"/>
    </xf>
    <xf numFmtId="3" fontId="21" fillId="0" borderId="113" xfId="2" applyNumberFormat="1" applyFont="1" applyBorder="1" applyAlignment="1">
      <alignment horizontal="center" vertical="center" shrinkToFit="1"/>
    </xf>
    <xf numFmtId="3" fontId="21" fillId="0" borderId="0" xfId="2" applyNumberFormat="1" applyFont="1" applyAlignment="1">
      <alignment vertical="center" shrinkToFit="1"/>
    </xf>
    <xf numFmtId="178" fontId="21" fillId="0" borderId="121" xfId="2" applyNumberFormat="1" applyFont="1" applyBorder="1" applyAlignment="1">
      <alignment horizontal="center" vertical="center" shrinkToFit="1"/>
    </xf>
    <xf numFmtId="178" fontId="21" fillId="0" borderId="125" xfId="2" applyNumberFormat="1" applyFont="1" applyBorder="1" applyAlignment="1">
      <alignment horizontal="center" vertical="center" shrinkToFit="1"/>
    </xf>
    <xf numFmtId="0" fontId="61" fillId="0" borderId="0" xfId="39" applyFont="1" applyAlignment="1" applyProtection="1">
      <alignment horizontal="center" vertical="center"/>
    </xf>
    <xf numFmtId="0" fontId="65" fillId="0" borderId="0" xfId="2" applyFont="1" applyAlignment="1">
      <alignment horizontal="left" vertical="top" wrapText="1"/>
    </xf>
    <xf numFmtId="0" fontId="66" fillId="0" borderId="0" xfId="0" applyFont="1"/>
    <xf numFmtId="0" fontId="67" fillId="0" borderId="0" xfId="2" applyFont="1" applyAlignment="1">
      <alignment horizontal="center" vertical="center" wrapText="1"/>
    </xf>
    <xf numFmtId="0" fontId="66" fillId="0" borderId="0" xfId="0" applyFont="1" applyAlignment="1">
      <alignment horizontal="center" vertical="center"/>
    </xf>
    <xf numFmtId="0" fontId="69" fillId="0" borderId="0" xfId="2" applyFont="1" applyAlignment="1">
      <alignment horizontal="center" vertical="center" wrapText="1"/>
    </xf>
    <xf numFmtId="0" fontId="70" fillId="0" borderId="0" xfId="0" applyFont="1"/>
    <xf numFmtId="0" fontId="69" fillId="0" borderId="0" xfId="2" applyFont="1" applyAlignment="1">
      <alignment vertical="center" wrapText="1"/>
    </xf>
    <xf numFmtId="0" fontId="22" fillId="0" borderId="0" xfId="2" applyFont="1" applyAlignment="1">
      <alignment vertical="top" wrapText="1"/>
    </xf>
    <xf numFmtId="0" fontId="66" fillId="0" borderId="0" xfId="0" applyFont="1" applyAlignment="1">
      <alignment vertical="center" wrapText="1"/>
    </xf>
    <xf numFmtId="0" fontId="73" fillId="0" borderId="0" xfId="2" applyFont="1" applyAlignment="1">
      <alignment horizontal="left" vertical="top" wrapText="1"/>
    </xf>
    <xf numFmtId="0" fontId="67" fillId="0" borderId="0" xfId="2" applyFont="1" applyAlignment="1">
      <alignment horizontal="center" vertical="top" wrapText="1"/>
    </xf>
    <xf numFmtId="0" fontId="74" fillId="0" borderId="0" xfId="2" applyFont="1" applyAlignment="1">
      <alignment horizontal="left" vertical="top" wrapText="1"/>
    </xf>
    <xf numFmtId="3" fontId="67" fillId="0" borderId="0" xfId="2" applyNumberFormat="1" applyFont="1" applyAlignment="1">
      <alignment horizontal="center" vertical="center" wrapText="1"/>
    </xf>
    <xf numFmtId="0" fontId="70" fillId="0" borderId="0" xfId="0" applyFont="1" applyAlignment="1">
      <alignment vertical="center" wrapText="1"/>
    </xf>
    <xf numFmtId="0" fontId="64" fillId="0" borderId="0" xfId="0" applyFont="1" applyAlignment="1">
      <alignment horizontal="center" vertical="center" wrapText="1"/>
    </xf>
    <xf numFmtId="0" fontId="75" fillId="0" borderId="0" xfId="2" applyFont="1" applyAlignment="1">
      <alignment vertical="center" wrapText="1"/>
    </xf>
    <xf numFmtId="0" fontId="66" fillId="0" borderId="129" xfId="0" applyFont="1" applyBorder="1"/>
    <xf numFmtId="0" fontId="70" fillId="0" borderId="20" xfId="0" applyFont="1" applyBorder="1"/>
    <xf numFmtId="0" fontId="66" fillId="0" borderId="20" xfId="0" applyFont="1" applyBorder="1"/>
    <xf numFmtId="0" fontId="66" fillId="0" borderId="119" xfId="0" applyFont="1" applyBorder="1" applyAlignment="1">
      <alignment horizontal="center" vertical="center"/>
    </xf>
    <xf numFmtId="0" fontId="66" fillId="0" borderId="20" xfId="0" applyFont="1" applyBorder="1" applyAlignment="1">
      <alignment horizontal="center" vertical="center"/>
    </xf>
    <xf numFmtId="0" fontId="66" fillId="0" borderId="73" xfId="0" applyFont="1" applyBorder="1" applyAlignment="1">
      <alignment horizontal="center" vertical="center"/>
    </xf>
    <xf numFmtId="0" fontId="66" fillId="0" borderId="130" xfId="0" applyFont="1" applyBorder="1" applyAlignment="1">
      <alignment horizontal="center" vertical="center"/>
    </xf>
    <xf numFmtId="180" fontId="68" fillId="0" borderId="132" xfId="0" applyNumberFormat="1" applyFont="1" applyBorder="1" applyAlignment="1">
      <alignment horizontal="center" vertical="top"/>
    </xf>
    <xf numFmtId="0" fontId="66" fillId="0" borderId="13" xfId="0" applyFont="1" applyBorder="1" applyAlignment="1">
      <alignment horizontal="center" vertical="center"/>
    </xf>
    <xf numFmtId="0" fontId="66" fillId="0" borderId="64" xfId="0" applyFont="1" applyBorder="1" applyAlignment="1">
      <alignment vertical="center"/>
    </xf>
    <xf numFmtId="0" fontId="66" fillId="0" borderId="25" xfId="0" applyFont="1" applyBorder="1" applyAlignment="1">
      <alignment vertical="center"/>
    </xf>
    <xf numFmtId="0" fontId="66" fillId="0" borderId="0" xfId="0" applyFont="1" applyAlignment="1">
      <alignment vertical="top" wrapText="1"/>
    </xf>
    <xf numFmtId="0" fontId="66" fillId="8" borderId="1" xfId="0" applyFont="1" applyFill="1" applyBorder="1" applyAlignment="1" applyProtection="1">
      <alignment horizontal="center" vertical="center"/>
      <protection locked="0"/>
    </xf>
    <xf numFmtId="0" fontId="66" fillId="0" borderId="64" xfId="0" applyFont="1" applyBorder="1" applyAlignment="1">
      <alignment horizontal="center" vertical="center"/>
    </xf>
    <xf numFmtId="0" fontId="66" fillId="0" borderId="25" xfId="0" applyFont="1" applyBorder="1" applyAlignment="1">
      <alignment horizontal="center" vertical="center"/>
    </xf>
    <xf numFmtId="0" fontId="66" fillId="0" borderId="27" xfId="0" applyFont="1" applyBorder="1"/>
    <xf numFmtId="0" fontId="70" fillId="0" borderId="28" xfId="0" applyFont="1" applyBorder="1"/>
    <xf numFmtId="0" fontId="66" fillId="0" borderId="28" xfId="0" applyFont="1" applyBorder="1"/>
    <xf numFmtId="0" fontId="66" fillId="0" borderId="120" xfId="0" applyFont="1" applyBorder="1" applyAlignment="1">
      <alignment horizontal="center" vertical="center"/>
    </xf>
    <xf numFmtId="0" fontId="66" fillId="0" borderId="28" xfId="0" applyFont="1" applyBorder="1" applyAlignment="1">
      <alignment horizontal="center" vertical="center"/>
    </xf>
    <xf numFmtId="0" fontId="66" fillId="0" borderId="75" xfId="0" applyFont="1" applyBorder="1" applyAlignment="1">
      <alignment horizontal="center" vertical="center"/>
    </xf>
    <xf numFmtId="0" fontId="66" fillId="0" borderId="135" xfId="0" applyFont="1" applyBorder="1" applyAlignment="1">
      <alignment horizontal="center" vertical="center"/>
    </xf>
    <xf numFmtId="0" fontId="79" fillId="0" borderId="0" xfId="2" applyFont="1" applyAlignment="1">
      <alignment horizontal="left" vertical="top" wrapText="1"/>
    </xf>
    <xf numFmtId="0" fontId="22" fillId="0" borderId="0" xfId="2" applyFont="1" applyAlignment="1">
      <alignment vertical="center" wrapText="1"/>
    </xf>
    <xf numFmtId="0" fontId="82" fillId="0" borderId="0" xfId="0" applyFont="1"/>
    <xf numFmtId="0" fontId="83" fillId="0" borderId="0" xfId="0" applyFont="1"/>
    <xf numFmtId="0" fontId="84" fillId="0" borderId="0" xfId="0" applyFont="1"/>
    <xf numFmtId="0" fontId="85" fillId="0" borderId="0" xfId="0" applyFont="1"/>
    <xf numFmtId="0" fontId="70" fillId="0" borderId="20" xfId="0" applyFont="1" applyBorder="1" applyAlignment="1">
      <alignment vertical="top"/>
    </xf>
    <xf numFmtId="0" fontId="70" fillId="0" borderId="119" xfId="0" applyFont="1" applyBorder="1" applyAlignment="1">
      <alignment vertical="top"/>
    </xf>
    <xf numFmtId="0" fontId="70" fillId="0" borderId="73" xfId="0" applyFont="1" applyBorder="1" applyAlignment="1">
      <alignment vertical="top"/>
    </xf>
    <xf numFmtId="0" fontId="70" fillId="0" borderId="130" xfId="0" applyFont="1" applyBorder="1" applyAlignment="1">
      <alignment vertical="top"/>
    </xf>
    <xf numFmtId="0" fontId="70" fillId="0" borderId="3" xfId="0" applyFont="1" applyBorder="1" applyAlignment="1">
      <alignment vertical="top"/>
    </xf>
    <xf numFmtId="0" fontId="66" fillId="0" borderId="2" xfId="0" applyFont="1" applyBorder="1" applyAlignment="1">
      <alignment horizontal="center" vertical="center"/>
    </xf>
    <xf numFmtId="0" fontId="66" fillId="0" borderId="3" xfId="0" applyFont="1" applyBorder="1" applyAlignment="1">
      <alignment horizontal="center" vertical="center"/>
    </xf>
    <xf numFmtId="0" fontId="66" fillId="0" borderId="4" xfId="0" applyFont="1" applyBorder="1" applyAlignment="1">
      <alignment horizontal="center" vertical="center"/>
    </xf>
    <xf numFmtId="0" fontId="66" fillId="0" borderId="96" xfId="0" applyFont="1" applyBorder="1" applyAlignment="1">
      <alignment horizontal="center" vertical="center"/>
    </xf>
    <xf numFmtId="0" fontId="70" fillId="0" borderId="8" xfId="0" applyFont="1" applyBorder="1"/>
    <xf numFmtId="0" fontId="70" fillId="0" borderId="9" xfId="0" applyFont="1" applyBorder="1"/>
    <xf numFmtId="0" fontId="66" fillId="0" borderId="8" xfId="0" applyFont="1" applyBorder="1" applyAlignment="1">
      <alignment horizontal="center" vertical="center"/>
    </xf>
    <xf numFmtId="0" fontId="66" fillId="0" borderId="9" xfId="0" applyFont="1" applyBorder="1" applyAlignment="1">
      <alignment horizontal="center" vertical="center"/>
    </xf>
    <xf numFmtId="0" fontId="66" fillId="0" borderId="23" xfId="0" applyFont="1" applyBorder="1" applyAlignment="1">
      <alignment horizontal="center" vertical="center"/>
    </xf>
    <xf numFmtId="0" fontId="22" fillId="0" borderId="102" xfId="2" applyFont="1" applyBorder="1" applyAlignment="1">
      <alignment vertical="top" wrapText="1"/>
    </xf>
    <xf numFmtId="0" fontId="67" fillId="0" borderId="0" xfId="2" applyFont="1" applyAlignment="1">
      <alignment horizontal="center" vertical="center"/>
    </xf>
    <xf numFmtId="0" fontId="66" fillId="0" borderId="132" xfId="0" applyFont="1" applyBorder="1"/>
    <xf numFmtId="0" fontId="70" fillId="0" borderId="2" xfId="0" applyFont="1" applyBorder="1"/>
    <xf numFmtId="0" fontId="66" fillId="0" borderId="3" xfId="0" applyFont="1" applyBorder="1"/>
    <xf numFmtId="0" fontId="66" fillId="0" borderId="10" xfId="0" applyFont="1" applyBorder="1"/>
    <xf numFmtId="0" fontId="88" fillId="0" borderId="0" xfId="2" applyFont="1" applyAlignment="1">
      <alignment horizontal="left" vertical="center" wrapText="1"/>
    </xf>
    <xf numFmtId="0" fontId="65" fillId="0" borderId="0" xfId="2" applyFont="1" applyAlignment="1">
      <alignment horizontal="center" vertical="center"/>
    </xf>
    <xf numFmtId="0" fontId="66" fillId="0" borderId="4" xfId="0" applyFont="1" applyBorder="1"/>
    <xf numFmtId="0" fontId="70" fillId="0" borderId="120" xfId="0" applyFont="1" applyBorder="1"/>
    <xf numFmtId="0" fontId="66" fillId="0" borderId="75" xfId="0" applyFont="1" applyBorder="1"/>
    <xf numFmtId="0" fontId="90" fillId="0" borderId="0" xfId="0" applyFont="1"/>
    <xf numFmtId="0" fontId="83" fillId="0" borderId="0" xfId="0" applyFont="1" applyAlignment="1">
      <alignment horizontal="center"/>
    </xf>
    <xf numFmtId="0" fontId="83" fillId="0" borderId="0" xfId="0" applyFont="1" applyAlignment="1">
      <alignment wrapText="1"/>
    </xf>
    <xf numFmtId="0" fontId="83" fillId="0" borderId="0" xfId="0" applyFont="1" applyAlignment="1">
      <alignment horizontal="center" vertical="center"/>
    </xf>
    <xf numFmtId="0" fontId="88" fillId="0" borderId="0" xfId="2" applyFont="1" applyAlignment="1">
      <alignment horizontal="center" vertical="center"/>
    </xf>
    <xf numFmtId="0" fontId="70" fillId="0" borderId="20" xfId="0" applyFont="1" applyBorder="1" applyAlignment="1">
      <alignment horizontal="center"/>
    </xf>
    <xf numFmtId="0" fontId="66" fillId="0" borderId="20" xfId="0" applyFont="1" applyBorder="1" applyAlignment="1">
      <alignment wrapText="1"/>
    </xf>
    <xf numFmtId="0" fontId="65" fillId="0" borderId="0" xfId="2" applyFont="1" applyAlignment="1">
      <alignment horizontal="center" vertical="top" wrapText="1"/>
    </xf>
    <xf numFmtId="180" fontId="66" fillId="0" borderId="132" xfId="0" applyNumberFormat="1" applyFont="1" applyBorder="1" applyAlignment="1">
      <alignment horizontal="center" vertical="top"/>
    </xf>
    <xf numFmtId="181" fontId="66" fillId="0" borderId="136" xfId="0" applyNumberFormat="1" applyFont="1" applyBorder="1" applyAlignment="1">
      <alignment vertical="top"/>
    </xf>
    <xf numFmtId="0" fontId="70" fillId="0" borderId="3" xfId="0" applyFont="1" applyBorder="1" applyAlignment="1">
      <alignment horizontal="center"/>
    </xf>
    <xf numFmtId="0" fontId="66" fillId="0" borderId="3" xfId="0" applyFont="1" applyBorder="1" applyAlignment="1">
      <alignment wrapText="1"/>
    </xf>
    <xf numFmtId="181" fontId="66" fillId="0" borderId="137" xfId="0" applyNumberFormat="1" applyFont="1" applyBorder="1" applyAlignment="1">
      <alignment vertical="top"/>
    </xf>
    <xf numFmtId="0" fontId="70" fillId="0" borderId="9" xfId="0" applyFont="1" applyBorder="1" applyAlignment="1">
      <alignment horizontal="center"/>
    </xf>
    <xf numFmtId="0" fontId="66" fillId="0" borderId="9" xfId="0" applyFont="1" applyBorder="1" applyAlignment="1">
      <alignment wrapText="1"/>
    </xf>
    <xf numFmtId="0" fontId="66" fillId="0" borderId="10" xfId="0" applyFont="1" applyBorder="1" applyAlignment="1">
      <alignment horizontal="center" vertical="center"/>
    </xf>
    <xf numFmtId="0" fontId="70" fillId="0" borderId="136" xfId="0" applyFont="1" applyBorder="1"/>
    <xf numFmtId="0" fontId="70" fillId="0" borderId="3" xfId="0" applyFont="1" applyBorder="1"/>
    <xf numFmtId="0" fontId="70" fillId="0" borderId="137" xfId="0" applyFont="1" applyBorder="1" applyAlignment="1">
      <alignment horizontal="center"/>
    </xf>
    <xf numFmtId="0" fontId="70" fillId="0" borderId="132" xfId="0" applyFont="1" applyBorder="1" applyAlignment="1">
      <alignment horizontal="center" vertical="top"/>
    </xf>
    <xf numFmtId="0" fontId="70" fillId="0" borderId="27" xfId="0" applyFont="1" applyBorder="1" applyAlignment="1">
      <alignment horizontal="center"/>
    </xf>
    <xf numFmtId="0" fontId="70" fillId="0" borderId="28" xfId="0" applyFont="1" applyBorder="1" applyAlignment="1">
      <alignment horizontal="center"/>
    </xf>
    <xf numFmtId="0" fontId="66" fillId="0" borderId="28" xfId="0" applyFont="1" applyBorder="1" applyAlignment="1">
      <alignment wrapText="1"/>
    </xf>
    <xf numFmtId="0" fontId="70" fillId="0" borderId="0" xfId="0" applyFont="1" applyAlignment="1">
      <alignment horizontal="center"/>
    </xf>
    <xf numFmtId="0" fontId="66" fillId="0" borderId="0" xfId="0" applyFont="1" applyAlignment="1">
      <alignment wrapText="1"/>
    </xf>
    <xf numFmtId="0" fontId="18" fillId="0" borderId="0" xfId="43" applyFont="1" applyAlignment="1">
      <alignment horizontal="left" vertical="center"/>
    </xf>
    <xf numFmtId="0" fontId="91" fillId="0" borderId="0" xfId="43" applyFont="1" applyAlignment="1">
      <alignment horizontal="left" vertical="center"/>
    </xf>
    <xf numFmtId="0" fontId="28" fillId="0" borderId="0" xfId="43" applyFont="1" applyAlignment="1">
      <alignment horizontal="left" vertical="center"/>
    </xf>
    <xf numFmtId="0" fontId="92" fillId="0" borderId="0" xfId="43" applyFont="1" applyAlignment="1">
      <alignment horizontal="left" vertical="center"/>
    </xf>
    <xf numFmtId="181" fontId="66" fillId="0" borderId="132" xfId="0" applyNumberFormat="1" applyFont="1" applyBorder="1" applyAlignment="1">
      <alignment vertical="top"/>
    </xf>
    <xf numFmtId="0" fontId="71" fillId="0" borderId="0" xfId="0" applyFont="1"/>
    <xf numFmtId="0" fontId="66" fillId="0" borderId="20" xfId="0" applyFont="1" applyBorder="1" applyAlignment="1">
      <alignment vertical="top" wrapText="1"/>
    </xf>
    <xf numFmtId="0" fontId="66" fillId="0" borderId="3" xfId="0" applyFont="1" applyBorder="1" applyAlignment="1">
      <alignment vertical="top" wrapText="1"/>
    </xf>
    <xf numFmtId="0" fontId="71" fillId="0" borderId="20" xfId="0" applyFont="1" applyBorder="1"/>
    <xf numFmtId="0" fontId="21" fillId="0" borderId="20" xfId="2" applyFont="1" applyBorder="1" applyAlignment="1">
      <alignment horizontal="center" vertical="center" wrapText="1"/>
    </xf>
    <xf numFmtId="178" fontId="21" fillId="0" borderId="20" xfId="2" applyNumberFormat="1" applyFont="1" applyBorder="1" applyAlignment="1">
      <alignment vertical="center" shrinkToFit="1"/>
    </xf>
    <xf numFmtId="38" fontId="21" fillId="0" borderId="35" xfId="1" applyFont="1" applyFill="1" applyBorder="1" applyAlignment="1" applyProtection="1">
      <alignment horizontal="right" vertical="center" wrapText="1"/>
      <protection locked="0"/>
    </xf>
    <xf numFmtId="0" fontId="51" fillId="5" borderId="49" xfId="32" applyFont="1" applyFill="1" applyBorder="1" applyAlignment="1" applyProtection="1">
      <alignment vertical="center" shrinkToFit="1"/>
      <protection locked="0"/>
    </xf>
    <xf numFmtId="0" fontId="51" fillId="5" borderId="72" xfId="32" applyFont="1" applyFill="1" applyBorder="1" applyAlignment="1" applyProtection="1">
      <alignment vertical="center" shrinkToFit="1"/>
      <protection locked="0"/>
    </xf>
    <xf numFmtId="0" fontId="51" fillId="5" borderId="138" xfId="32" applyFont="1" applyFill="1" applyBorder="1" applyAlignment="1" applyProtection="1">
      <alignment vertical="center" shrinkToFit="1"/>
      <protection locked="0"/>
    </xf>
    <xf numFmtId="178" fontId="50" fillId="8" borderId="3" xfId="2" applyNumberFormat="1" applyFont="1" applyFill="1" applyBorder="1" applyAlignment="1">
      <alignment horizontal="center" vertical="center" shrinkToFit="1"/>
    </xf>
    <xf numFmtId="0" fontId="21" fillId="0" borderId="124" xfId="2" applyFont="1" applyBorder="1" applyAlignment="1">
      <alignment horizontal="center" vertical="center" wrapText="1"/>
    </xf>
    <xf numFmtId="0" fontId="21" fillId="0" borderId="125" xfId="2" applyFont="1" applyBorder="1" applyAlignment="1">
      <alignment horizontal="center" vertical="center" wrapText="1"/>
    </xf>
    <xf numFmtId="0" fontId="94" fillId="0" borderId="0" xfId="2" applyFont="1" applyAlignment="1">
      <alignment horizontal="left" vertical="top" wrapText="1"/>
    </xf>
    <xf numFmtId="0" fontId="31" fillId="0" borderId="0" xfId="2" applyFont="1" applyAlignment="1">
      <alignment horizontal="left" vertical="top" wrapText="1"/>
    </xf>
    <xf numFmtId="178" fontId="50" fillId="0" borderId="139" xfId="2" applyNumberFormat="1" applyFont="1" applyBorder="1" applyAlignment="1">
      <alignment horizontal="center" vertical="center" shrinkToFit="1"/>
    </xf>
    <xf numFmtId="0" fontId="21" fillId="0" borderId="20" xfId="2" applyFont="1" applyBorder="1" applyAlignment="1">
      <alignment horizontal="center" vertical="center" shrinkToFit="1"/>
    </xf>
    <xf numFmtId="38" fontId="21" fillId="0" borderId="28" xfId="6" applyFont="1" applyFill="1" applyBorder="1" applyAlignment="1" applyProtection="1">
      <alignment horizontal="right" vertical="center" shrinkToFit="1"/>
    </xf>
    <xf numFmtId="3" fontId="21" fillId="0" borderId="28" xfId="2" applyNumberFormat="1" applyFont="1" applyBorder="1" applyAlignment="1">
      <alignment horizontal="right" vertical="center" shrinkToFit="1"/>
    </xf>
    <xf numFmtId="0" fontId="21" fillId="0" borderId="0" xfId="2" applyFont="1" applyAlignment="1">
      <alignment horizontal="center" vertical="center" wrapText="1"/>
    </xf>
    <xf numFmtId="178" fontId="21" fillId="0" borderId="0" xfId="2" applyNumberFormat="1" applyFont="1" applyAlignment="1">
      <alignment vertical="center" shrinkToFit="1"/>
    </xf>
    <xf numFmtId="0" fontId="50" fillId="0" borderId="21" xfId="2" applyFont="1" applyBorder="1" applyAlignment="1">
      <alignment horizontal="center" vertical="center" wrapText="1"/>
    </xf>
    <xf numFmtId="0" fontId="50" fillId="0" borderId="24" xfId="2" applyFont="1" applyBorder="1" applyAlignment="1">
      <alignment horizontal="center" vertical="center" wrapText="1"/>
    </xf>
    <xf numFmtId="0" fontId="50" fillId="0" borderId="91" xfId="2" applyFont="1" applyBorder="1" applyAlignment="1">
      <alignment horizontal="center" vertical="center" wrapText="1"/>
    </xf>
    <xf numFmtId="0" fontId="60" fillId="0" borderId="28" xfId="2" applyFont="1" applyBorder="1" applyAlignment="1">
      <alignment horizontal="left" vertical="center"/>
    </xf>
    <xf numFmtId="0" fontId="21" fillId="0" borderId="28" xfId="2" applyFont="1" applyBorder="1" applyAlignment="1">
      <alignment horizontal="left" vertical="top" wrapText="1"/>
    </xf>
    <xf numFmtId="3" fontId="21" fillId="0" borderId="28" xfId="2" applyNumberFormat="1" applyFont="1" applyBorder="1" applyAlignment="1">
      <alignment vertical="center" shrinkToFit="1"/>
    </xf>
    <xf numFmtId="3" fontId="21" fillId="0" borderId="28" xfId="2" applyNumberFormat="1" applyFont="1" applyBorder="1" applyAlignment="1">
      <alignment horizontal="center" vertical="center" shrinkToFit="1"/>
    </xf>
    <xf numFmtId="0" fontId="21" fillId="0" borderId="0" xfId="2" applyFont="1" applyAlignment="1">
      <alignment horizontal="right" vertical="top"/>
    </xf>
    <xf numFmtId="0" fontId="60" fillId="0" borderId="0" xfId="2" applyFont="1" applyAlignment="1">
      <alignment horizontal="left" vertical="center"/>
    </xf>
    <xf numFmtId="0" fontId="60" fillId="0" borderId="28" xfId="2" applyFont="1" applyBorder="1" applyAlignment="1">
      <alignment vertical="center"/>
    </xf>
    <xf numFmtId="0" fontId="62" fillId="0" borderId="0" xfId="0" applyFont="1" applyAlignment="1">
      <alignment vertical="center"/>
    </xf>
    <xf numFmtId="0" fontId="96" fillId="0" borderId="0" xfId="39" applyFont="1" applyAlignment="1">
      <alignment horizontal="center" vertical="center"/>
    </xf>
    <xf numFmtId="0" fontId="98" fillId="0" borderId="0" xfId="42" applyFont="1">
      <alignment vertical="center"/>
    </xf>
    <xf numFmtId="0" fontId="68" fillId="0" borderId="0" xfId="42" applyFont="1">
      <alignment vertical="center"/>
    </xf>
    <xf numFmtId="0" fontId="68" fillId="0" borderId="0" xfId="42" applyFont="1" applyAlignment="1">
      <alignment horizontal="center" vertical="center"/>
    </xf>
    <xf numFmtId="0" fontId="100" fillId="0" borderId="0" xfId="42" applyFont="1" applyAlignment="1">
      <alignment horizontal="left" vertical="center"/>
    </xf>
    <xf numFmtId="0" fontId="43" fillId="0" borderId="0" xfId="42" applyFont="1">
      <alignment vertical="center"/>
    </xf>
    <xf numFmtId="0" fontId="96" fillId="0" borderId="0" xfId="42" applyFont="1" applyAlignment="1">
      <alignment horizontal="left" vertical="center"/>
    </xf>
    <xf numFmtId="0" fontId="44" fillId="0" borderId="0" xfId="42" applyFont="1">
      <alignment vertical="center"/>
    </xf>
    <xf numFmtId="0" fontId="96" fillId="0" borderId="0" xfId="42" applyFont="1">
      <alignment vertical="center"/>
    </xf>
    <xf numFmtId="0" fontId="43" fillId="0" borderId="0" xfId="42" applyFont="1" applyAlignment="1">
      <alignment horizontal="left" vertical="center"/>
    </xf>
    <xf numFmtId="0" fontId="102" fillId="0" borderId="0" xfId="42" applyFont="1" applyAlignment="1">
      <alignment horizontal="left" vertical="center"/>
    </xf>
    <xf numFmtId="0" fontId="102" fillId="0" borderId="0" xfId="44" applyFont="1" applyAlignment="1">
      <alignment horizontal="center" vertical="center" shrinkToFit="1"/>
    </xf>
    <xf numFmtId="0" fontId="104" fillId="0" borderId="0" xfId="42" applyFont="1" applyAlignment="1">
      <alignment horizontal="center" vertical="center"/>
    </xf>
    <xf numFmtId="0" fontId="102" fillId="0" borderId="0" xfId="44" applyFont="1" applyAlignment="1">
      <alignment horizontal="center" vertical="center"/>
    </xf>
    <xf numFmtId="0" fontId="68" fillId="0" borderId="0" xfId="44" applyFont="1">
      <alignment vertical="center"/>
    </xf>
    <xf numFmtId="0" fontId="107" fillId="0" borderId="0" xfId="42" applyFont="1" applyAlignment="1">
      <alignment horizontal="center" vertical="center"/>
    </xf>
    <xf numFmtId="0" fontId="104" fillId="0" borderId="0" xfId="42" applyFont="1">
      <alignment vertical="center"/>
    </xf>
    <xf numFmtId="0" fontId="104" fillId="0" borderId="28" xfId="42" applyFont="1" applyBorder="1">
      <alignment vertical="center"/>
    </xf>
    <xf numFmtId="0" fontId="68" fillId="0" borderId="28" xfId="44" applyFont="1" applyBorder="1">
      <alignment vertical="center"/>
    </xf>
    <xf numFmtId="0" fontId="47" fillId="3" borderId="144" xfId="42" applyFont="1" applyFill="1" applyBorder="1" applyAlignment="1">
      <alignment horizontal="center" vertical="center" wrapText="1"/>
    </xf>
    <xf numFmtId="0" fontId="47" fillId="3" borderId="145" xfId="42" applyFont="1" applyFill="1" applyBorder="1" applyAlignment="1">
      <alignment horizontal="center" vertical="center" wrapText="1"/>
    </xf>
    <xf numFmtId="0" fontId="47" fillId="3" borderId="146" xfId="42" applyFont="1" applyFill="1" applyBorder="1" applyAlignment="1">
      <alignment horizontal="center" vertical="center" wrapText="1"/>
    </xf>
    <xf numFmtId="0" fontId="47" fillId="3" borderId="147" xfId="42" applyFont="1" applyFill="1" applyBorder="1" applyAlignment="1">
      <alignment horizontal="center" vertical="center" wrapText="1"/>
    </xf>
    <xf numFmtId="0" fontId="47" fillId="3" borderId="148" xfId="42" applyFont="1" applyFill="1" applyBorder="1" applyAlignment="1">
      <alignment horizontal="center" vertical="center" wrapText="1"/>
    </xf>
    <xf numFmtId="0" fontId="47" fillId="3" borderId="149" xfId="42" applyFont="1" applyFill="1" applyBorder="1" applyAlignment="1">
      <alignment horizontal="center" vertical="center" wrapText="1"/>
    </xf>
    <xf numFmtId="49" fontId="45" fillId="3" borderId="14" xfId="42" applyNumberFormat="1" applyFont="1" applyFill="1" applyBorder="1" applyAlignment="1">
      <alignment horizontal="center" vertical="center" shrinkToFit="1"/>
    </xf>
    <xf numFmtId="49" fontId="45" fillId="3" borderId="20" xfId="42" applyNumberFormat="1" applyFont="1" applyFill="1" applyBorder="1" applyAlignment="1">
      <alignment horizontal="left" vertical="center" shrinkToFit="1"/>
    </xf>
    <xf numFmtId="49" fontId="49" fillId="3" borderId="150" xfId="42" applyNumberFormat="1" applyFont="1" applyFill="1" applyBorder="1">
      <alignment vertical="center"/>
    </xf>
    <xf numFmtId="49" fontId="49" fillId="3" borderId="151" xfId="42" applyNumberFormat="1" applyFont="1" applyFill="1" applyBorder="1">
      <alignment vertical="center"/>
    </xf>
    <xf numFmtId="49" fontId="49" fillId="3" borderId="152" xfId="42" applyNumberFormat="1" applyFont="1" applyFill="1" applyBorder="1">
      <alignment vertical="center"/>
    </xf>
    <xf numFmtId="49" fontId="49" fillId="3" borderId="153" xfId="42" applyNumberFormat="1" applyFont="1" applyFill="1" applyBorder="1">
      <alignment vertical="center"/>
    </xf>
    <xf numFmtId="49" fontId="49" fillId="3" borderId="154" xfId="42" applyNumberFormat="1" applyFont="1" applyFill="1" applyBorder="1">
      <alignment vertical="center"/>
    </xf>
    <xf numFmtId="49" fontId="49" fillId="3" borderId="155" xfId="42" applyNumberFormat="1" applyFont="1" applyFill="1" applyBorder="1">
      <alignment vertical="center"/>
    </xf>
    <xf numFmtId="49" fontId="21" fillId="3" borderId="29" xfId="42" applyNumberFormat="1" applyFont="1" applyFill="1" applyBorder="1" applyAlignment="1">
      <alignment horizontal="center" vertical="center" shrinkToFit="1"/>
    </xf>
    <xf numFmtId="49" fontId="45" fillId="3" borderId="119" xfId="42" applyNumberFormat="1" applyFont="1" applyFill="1" applyBorder="1" applyAlignment="1">
      <alignment vertical="center" shrinkToFit="1"/>
    </xf>
    <xf numFmtId="49" fontId="49" fillId="3" borderId="156" xfId="42" applyNumberFormat="1" applyFont="1" applyFill="1" applyBorder="1" applyAlignment="1">
      <alignment horizontal="center" vertical="center"/>
    </xf>
    <xf numFmtId="49" fontId="49" fillId="3" borderId="157" xfId="42" applyNumberFormat="1" applyFont="1" applyFill="1" applyBorder="1" applyAlignment="1">
      <alignment horizontal="left" vertical="center"/>
    </xf>
    <xf numFmtId="49" fontId="49" fillId="3" borderId="157" xfId="42" applyNumberFormat="1" applyFont="1" applyFill="1" applyBorder="1" applyAlignment="1">
      <alignment horizontal="center" vertical="center"/>
    </xf>
    <xf numFmtId="49" fontId="108" fillId="3" borderId="158" xfId="42" applyNumberFormat="1" applyFont="1" applyFill="1" applyBorder="1" applyAlignment="1">
      <alignment horizontal="left" vertical="center"/>
    </xf>
    <xf numFmtId="49" fontId="49" fillId="3" borderId="158" xfId="42" applyNumberFormat="1" applyFont="1" applyFill="1" applyBorder="1" applyAlignment="1">
      <alignment horizontal="center" vertical="center"/>
    </xf>
    <xf numFmtId="49" fontId="110" fillId="3" borderId="157" xfId="42" applyNumberFormat="1" applyFont="1" applyFill="1" applyBorder="1" applyAlignment="1">
      <alignment horizontal="center" vertical="center"/>
    </xf>
    <xf numFmtId="49" fontId="49" fillId="3" borderId="159" xfId="42" applyNumberFormat="1" applyFont="1" applyFill="1" applyBorder="1" applyAlignment="1">
      <alignment horizontal="center" vertical="center"/>
    </xf>
    <xf numFmtId="49" fontId="49" fillId="3" borderId="160" xfId="42" applyNumberFormat="1" applyFont="1" applyFill="1" applyBorder="1" applyAlignment="1">
      <alignment horizontal="center" vertical="center"/>
    </xf>
    <xf numFmtId="49" fontId="49" fillId="3" borderId="161" xfId="42" applyNumberFormat="1" applyFont="1" applyFill="1" applyBorder="1" applyAlignment="1">
      <alignment horizontal="center" vertical="center"/>
    </xf>
    <xf numFmtId="49" fontId="21" fillId="0" borderId="24" xfId="42" applyNumberFormat="1" applyFont="1" applyBorder="1" applyAlignment="1">
      <alignment horizontal="center" vertical="center" shrinkToFit="1"/>
    </xf>
    <xf numFmtId="49" fontId="21" fillId="0" borderId="6" xfId="44" applyNumberFormat="1" applyFont="1" applyBorder="1" applyAlignment="1">
      <alignment vertical="center" shrinkToFit="1"/>
    </xf>
    <xf numFmtId="49" fontId="49" fillId="0" borderId="162" xfId="42" applyNumberFormat="1" applyFont="1" applyBorder="1">
      <alignment vertical="center"/>
    </xf>
    <xf numFmtId="49" fontId="49" fillId="0" borderId="163" xfId="42" applyNumberFormat="1" applyFont="1" applyBorder="1">
      <alignment vertical="center"/>
    </xf>
    <xf numFmtId="49" fontId="49" fillId="0" borderId="164" xfId="42" applyNumberFormat="1" applyFont="1" applyBorder="1">
      <alignment vertical="center"/>
    </xf>
    <xf numFmtId="49" fontId="49" fillId="0" borderId="165" xfId="42" applyNumberFormat="1" applyFont="1" applyBorder="1">
      <alignment vertical="center"/>
    </xf>
    <xf numFmtId="49" fontId="49" fillId="0" borderId="166" xfId="42" applyNumberFormat="1" applyFont="1" applyBorder="1">
      <alignment vertical="center"/>
    </xf>
    <xf numFmtId="49" fontId="49" fillId="0" borderId="167" xfId="42" applyNumberFormat="1" applyFont="1" applyBorder="1">
      <alignment vertical="center"/>
    </xf>
    <xf numFmtId="49" fontId="21" fillId="0" borderId="168" xfId="42" applyNumberFormat="1" applyFont="1" applyBorder="1" applyAlignment="1">
      <alignment horizontal="center" vertical="center" shrinkToFit="1"/>
    </xf>
    <xf numFmtId="49" fontId="21" fillId="0" borderId="169" xfId="44" applyNumberFormat="1" applyFont="1" applyBorder="1" applyAlignment="1">
      <alignment vertical="center" shrinkToFit="1"/>
    </xf>
    <xf numFmtId="49" fontId="49" fillId="0" borderId="170" xfId="42" applyNumberFormat="1" applyFont="1" applyBorder="1" applyAlignment="1">
      <alignment horizontal="center" vertical="center"/>
    </xf>
    <xf numFmtId="49" fontId="49" fillId="0" borderId="171" xfId="42" applyNumberFormat="1" applyFont="1" applyBorder="1" applyAlignment="1">
      <alignment horizontal="center" vertical="center"/>
    </xf>
    <xf numFmtId="49" fontId="49" fillId="0" borderId="172" xfId="42" applyNumberFormat="1" applyFont="1" applyBorder="1" applyAlignment="1">
      <alignment horizontal="center" vertical="center"/>
    </xf>
    <xf numFmtId="49" fontId="49" fillId="0" borderId="173" xfId="42" applyNumberFormat="1" applyFont="1" applyBorder="1" applyAlignment="1">
      <alignment horizontal="center" vertical="center"/>
    </xf>
    <xf numFmtId="49" fontId="49" fillId="0" borderId="174" xfId="42" applyNumberFormat="1" applyFont="1" applyBorder="1" applyAlignment="1">
      <alignment horizontal="center" vertical="center"/>
    </xf>
    <xf numFmtId="49" fontId="49" fillId="0" borderId="175" xfId="42" applyNumberFormat="1" applyFont="1" applyBorder="1" applyAlignment="1">
      <alignment horizontal="center" vertical="center"/>
    </xf>
    <xf numFmtId="49" fontId="21" fillId="0" borderId="176" xfId="42" applyNumberFormat="1" applyFont="1" applyBorder="1" applyAlignment="1">
      <alignment horizontal="center" vertical="center" shrinkToFit="1"/>
    </xf>
    <xf numFmtId="49" fontId="21" fillId="0" borderId="5" xfId="44" applyNumberFormat="1" applyFont="1" applyBorder="1" applyAlignment="1">
      <alignment vertical="center" shrinkToFit="1"/>
    </xf>
    <xf numFmtId="49" fontId="49" fillId="0" borderId="162" xfId="42" applyNumberFormat="1" applyFont="1" applyBorder="1" applyAlignment="1">
      <alignment horizontal="center" vertical="center"/>
    </xf>
    <xf numFmtId="49" fontId="49" fillId="0" borderId="163" xfId="42" applyNumberFormat="1" applyFont="1" applyBorder="1" applyAlignment="1">
      <alignment horizontal="center" vertical="center"/>
    </xf>
    <xf numFmtId="49" fontId="49" fillId="0" borderId="164" xfId="42" applyNumberFormat="1" applyFont="1" applyBorder="1" applyAlignment="1">
      <alignment horizontal="center" vertical="center"/>
    </xf>
    <xf numFmtId="49" fontId="49" fillId="0" borderId="165" xfId="42" applyNumberFormat="1" applyFont="1" applyBorder="1" applyAlignment="1">
      <alignment horizontal="center" vertical="center"/>
    </xf>
    <xf numFmtId="49" fontId="49" fillId="0" borderId="166" xfId="42" applyNumberFormat="1" applyFont="1" applyBorder="1" applyAlignment="1">
      <alignment horizontal="center" vertical="center"/>
    </xf>
    <xf numFmtId="49" fontId="49" fillId="0" borderId="177" xfId="42" applyNumberFormat="1" applyFont="1" applyBorder="1" applyAlignment="1">
      <alignment horizontal="center" vertical="center"/>
    </xf>
    <xf numFmtId="49" fontId="110" fillId="0" borderId="163" xfId="42" applyNumberFormat="1" applyFont="1" applyBorder="1" applyAlignment="1">
      <alignment horizontal="center" vertical="center"/>
    </xf>
    <xf numFmtId="49" fontId="49" fillId="0" borderId="163" xfId="42" quotePrefix="1" applyNumberFormat="1" applyFont="1" applyBorder="1" applyAlignment="1">
      <alignment horizontal="center" vertical="center"/>
    </xf>
    <xf numFmtId="49" fontId="21" fillId="0" borderId="178" xfId="42" applyNumberFormat="1" applyFont="1" applyBorder="1" applyAlignment="1">
      <alignment horizontal="center" vertical="center" shrinkToFit="1"/>
    </xf>
    <xf numFmtId="49" fontId="21" fillId="0" borderId="179" xfId="44" applyNumberFormat="1" applyFont="1" applyBorder="1" applyAlignment="1">
      <alignment vertical="center" shrinkToFit="1"/>
    </xf>
    <xf numFmtId="49" fontId="49" fillId="0" borderId="180" xfId="42" applyNumberFormat="1" applyFont="1" applyBorder="1" applyAlignment="1">
      <alignment horizontal="center" vertical="center"/>
    </xf>
    <xf numFmtId="49" fontId="49" fillId="0" borderId="181" xfId="42" applyNumberFormat="1" applyFont="1" applyBorder="1" applyAlignment="1">
      <alignment horizontal="center" vertical="center"/>
    </xf>
    <xf numFmtId="49" fontId="49" fillId="0" borderId="182" xfId="42" applyNumberFormat="1" applyFont="1" applyBorder="1" applyAlignment="1">
      <alignment horizontal="center" vertical="center"/>
    </xf>
    <xf numFmtId="49" fontId="49" fillId="0" borderId="183" xfId="42" applyNumberFormat="1" applyFont="1" applyBorder="1" applyAlignment="1">
      <alignment horizontal="center" vertical="center"/>
    </xf>
    <xf numFmtId="49" fontId="49" fillId="0" borderId="184" xfId="42" applyNumberFormat="1" applyFont="1" applyBorder="1" applyAlignment="1">
      <alignment horizontal="center" vertical="center"/>
    </xf>
    <xf numFmtId="49" fontId="110" fillId="0" borderId="182" xfId="42" applyNumberFormat="1" applyFont="1" applyBorder="1" applyAlignment="1">
      <alignment horizontal="center" vertical="center"/>
    </xf>
    <xf numFmtId="49" fontId="49" fillId="0" borderId="181" xfId="42" quotePrefix="1" applyNumberFormat="1" applyFont="1" applyBorder="1" applyAlignment="1">
      <alignment horizontal="center" vertical="center"/>
    </xf>
    <xf numFmtId="49" fontId="49" fillId="0" borderId="185" xfId="42" applyNumberFormat="1" applyFont="1" applyBorder="1" applyAlignment="1">
      <alignment horizontal="center" vertical="center"/>
    </xf>
    <xf numFmtId="49" fontId="49" fillId="0" borderId="150" xfId="42" applyNumberFormat="1" applyFont="1" applyBorder="1">
      <alignment vertical="center"/>
    </xf>
    <xf numFmtId="49" fontId="49" fillId="0" borderId="151" xfId="42" applyNumberFormat="1" applyFont="1" applyBorder="1">
      <alignment vertical="center"/>
    </xf>
    <xf numFmtId="49" fontId="49" fillId="0" borderId="152" xfId="42" applyNumberFormat="1" applyFont="1" applyBorder="1">
      <alignment vertical="center"/>
    </xf>
    <xf numFmtId="49" fontId="49" fillId="0" borderId="153" xfId="42" applyNumberFormat="1" applyFont="1" applyBorder="1">
      <alignment vertical="center"/>
    </xf>
    <xf numFmtId="49" fontId="49" fillId="0" borderId="154" xfId="42" applyNumberFormat="1" applyFont="1" applyBorder="1">
      <alignment vertical="center"/>
    </xf>
    <xf numFmtId="49" fontId="49" fillId="0" borderId="155" xfId="42" applyNumberFormat="1" applyFont="1" applyBorder="1">
      <alignment vertical="center"/>
    </xf>
    <xf numFmtId="49" fontId="45" fillId="3" borderId="24" xfId="42" applyNumberFormat="1" applyFont="1" applyFill="1" applyBorder="1" applyAlignment="1">
      <alignment horizontal="center" vertical="center" shrinkToFit="1"/>
    </xf>
    <xf numFmtId="49" fontId="45" fillId="3" borderId="6" xfId="42" applyNumberFormat="1" applyFont="1" applyFill="1" applyBorder="1" applyAlignment="1">
      <alignment vertical="center" shrinkToFit="1"/>
    </xf>
    <xf numFmtId="49" fontId="45" fillId="3" borderId="34" xfId="42" applyNumberFormat="1" applyFont="1" applyFill="1" applyBorder="1" applyAlignment="1">
      <alignment horizontal="center" vertical="center" shrinkToFit="1"/>
    </xf>
    <xf numFmtId="49" fontId="45" fillId="3" borderId="13" xfId="44" applyNumberFormat="1" applyFont="1" applyFill="1" applyBorder="1" applyAlignment="1">
      <alignment vertical="center" shrinkToFit="1"/>
    </xf>
    <xf numFmtId="49" fontId="21" fillId="0" borderId="6" xfId="42" applyNumberFormat="1" applyFont="1" applyBorder="1" applyAlignment="1">
      <alignment vertical="center" shrinkToFit="1"/>
    </xf>
    <xf numFmtId="49" fontId="21" fillId="0" borderId="186" xfId="42" applyNumberFormat="1" applyFont="1" applyBorder="1" applyAlignment="1">
      <alignment horizontal="center" vertical="center" shrinkToFit="1"/>
    </xf>
    <xf numFmtId="49" fontId="21" fillId="0" borderId="187" xfId="44" applyNumberFormat="1" applyFont="1" applyBorder="1" applyAlignment="1">
      <alignment vertical="center" shrinkToFit="1"/>
    </xf>
    <xf numFmtId="49" fontId="49" fillId="0" borderId="188" xfId="42" applyNumberFormat="1" applyFont="1" applyBorder="1" applyAlignment="1">
      <alignment horizontal="center" vertical="center"/>
    </xf>
    <xf numFmtId="49" fontId="49" fillId="0" borderId="189" xfId="42" applyNumberFormat="1" applyFont="1" applyBorder="1" applyAlignment="1">
      <alignment horizontal="center" vertical="center"/>
    </xf>
    <xf numFmtId="49" fontId="49" fillId="0" borderId="190" xfId="42" applyNumberFormat="1" applyFont="1" applyBorder="1" applyAlignment="1">
      <alignment horizontal="center" vertical="center"/>
    </xf>
    <xf numFmtId="49" fontId="49" fillId="0" borderId="191" xfId="42" applyNumberFormat="1" applyFont="1" applyBorder="1" applyAlignment="1">
      <alignment horizontal="center" vertical="center"/>
    </xf>
    <xf numFmtId="49" fontId="49" fillId="0" borderId="192" xfId="42" applyNumberFormat="1" applyFont="1" applyBorder="1" applyAlignment="1">
      <alignment horizontal="center" vertical="center"/>
    </xf>
    <xf numFmtId="49" fontId="49" fillId="0" borderId="193" xfId="42" applyNumberFormat="1" applyFont="1" applyBorder="1" applyAlignment="1">
      <alignment horizontal="center" vertical="center"/>
    </xf>
    <xf numFmtId="49" fontId="50" fillId="0" borderId="6" xfId="42" applyNumberFormat="1" applyFont="1" applyBorder="1" applyAlignment="1">
      <alignment vertical="center" shrinkToFit="1"/>
    </xf>
    <xf numFmtId="49" fontId="21" fillId="0" borderId="194" xfId="42" applyNumberFormat="1" applyFont="1" applyBorder="1" applyAlignment="1">
      <alignment horizontal="center" vertical="center" shrinkToFit="1"/>
    </xf>
    <xf numFmtId="49" fontId="50" fillId="0" borderId="5" xfId="44" applyNumberFormat="1" applyFont="1" applyBorder="1" applyAlignment="1">
      <alignment vertical="center" shrinkToFit="1"/>
    </xf>
    <xf numFmtId="49" fontId="49" fillId="0" borderId="164" xfId="42" applyNumberFormat="1" applyFont="1" applyBorder="1" applyAlignment="1">
      <alignment horizontal="left" vertical="center"/>
    </xf>
    <xf numFmtId="49" fontId="49" fillId="0" borderId="195" xfId="42" applyNumberFormat="1" applyFont="1" applyBorder="1" applyAlignment="1">
      <alignment horizontal="center" vertical="center"/>
    </xf>
    <xf numFmtId="49" fontId="49" fillId="0" borderId="150" xfId="42" applyNumberFormat="1" applyFont="1" applyBorder="1" applyAlignment="1">
      <alignment horizontal="center" vertical="center"/>
    </xf>
    <xf numFmtId="49" fontId="49" fillId="0" borderId="151" xfId="42" applyNumberFormat="1" applyFont="1" applyBorder="1" applyAlignment="1">
      <alignment horizontal="center" vertical="center"/>
    </xf>
    <xf numFmtId="49" fontId="49" fillId="0" borderId="152" xfId="42" applyNumberFormat="1" applyFont="1" applyBorder="1" applyAlignment="1">
      <alignment horizontal="center" vertical="center"/>
    </xf>
    <xf numFmtId="49" fontId="49" fillId="0" borderId="153" xfId="42" applyNumberFormat="1" applyFont="1" applyBorder="1" applyAlignment="1">
      <alignment horizontal="center" vertical="center"/>
    </xf>
    <xf numFmtId="49" fontId="49" fillId="0" borderId="154" xfId="42" applyNumberFormat="1" applyFont="1" applyBorder="1" applyAlignment="1">
      <alignment horizontal="center" vertical="center"/>
    </xf>
    <xf numFmtId="49" fontId="49" fillId="0" borderId="151" xfId="42" applyNumberFormat="1" applyFont="1" applyBorder="1" applyAlignment="1">
      <alignment horizontal="left" vertical="center"/>
    </xf>
    <xf numFmtId="49" fontId="49" fillId="0" borderId="196" xfId="42" applyNumberFormat="1" applyFont="1" applyBorder="1" applyAlignment="1">
      <alignment horizontal="center" vertical="center"/>
    </xf>
    <xf numFmtId="49" fontId="21" fillId="0" borderId="5" xfId="42" applyNumberFormat="1" applyFont="1" applyBorder="1" applyAlignment="1">
      <alignment vertical="center" shrinkToFit="1"/>
    </xf>
    <xf numFmtId="49" fontId="49" fillId="0" borderId="198" xfId="42" applyNumberFormat="1" applyFont="1" applyBorder="1">
      <alignment vertical="center"/>
    </xf>
    <xf numFmtId="49" fontId="21" fillId="0" borderId="8" xfId="42" applyNumberFormat="1" applyFont="1" applyBorder="1" applyAlignment="1">
      <alignment vertical="center" shrinkToFit="1"/>
    </xf>
    <xf numFmtId="49" fontId="49" fillId="0" borderId="200" xfId="42" applyNumberFormat="1" applyFont="1" applyBorder="1">
      <alignment vertical="center"/>
    </xf>
    <xf numFmtId="49" fontId="49" fillId="0" borderId="201" xfId="42" applyNumberFormat="1" applyFont="1" applyBorder="1">
      <alignment vertical="center"/>
    </xf>
    <xf numFmtId="49" fontId="49" fillId="0" borderId="202" xfId="42" applyNumberFormat="1" applyFont="1" applyBorder="1">
      <alignment vertical="center"/>
    </xf>
    <xf numFmtId="49" fontId="49" fillId="0" borderId="203" xfId="42" applyNumberFormat="1" applyFont="1" applyBorder="1">
      <alignment vertical="center"/>
    </xf>
    <xf numFmtId="49" fontId="49" fillId="0" borderId="204" xfId="42" applyNumberFormat="1" applyFont="1" applyBorder="1">
      <alignment vertical="center"/>
    </xf>
    <xf numFmtId="49" fontId="21" fillId="0" borderId="118" xfId="42" applyNumberFormat="1" applyFont="1" applyBorder="1" applyAlignment="1">
      <alignment vertical="center" shrinkToFit="1"/>
    </xf>
    <xf numFmtId="49" fontId="49" fillId="0" borderId="205" xfId="42" applyNumberFormat="1" applyFont="1" applyBorder="1">
      <alignment vertical="center"/>
    </xf>
    <xf numFmtId="49" fontId="49" fillId="0" borderId="206" xfId="42" applyNumberFormat="1" applyFont="1" applyBorder="1">
      <alignment vertical="center"/>
    </xf>
    <xf numFmtId="49" fontId="49" fillId="0" borderId="207" xfId="42" applyNumberFormat="1" applyFont="1" applyBorder="1">
      <alignment vertical="center"/>
    </xf>
    <xf numFmtId="49" fontId="49" fillId="0" borderId="208" xfId="42" applyNumberFormat="1" applyFont="1" applyBorder="1">
      <alignment vertical="center"/>
    </xf>
    <xf numFmtId="49" fontId="49" fillId="0" borderId="209" xfId="42" applyNumberFormat="1" applyFont="1" applyBorder="1">
      <alignment vertical="center"/>
    </xf>
    <xf numFmtId="49" fontId="49" fillId="0" borderId="210" xfId="42" applyNumberFormat="1" applyFont="1" applyBorder="1">
      <alignment vertical="center"/>
    </xf>
    <xf numFmtId="49" fontId="21" fillId="0" borderId="211" xfId="42" applyNumberFormat="1" applyFont="1" applyBorder="1" applyAlignment="1">
      <alignment vertical="center" shrinkToFit="1"/>
    </xf>
    <xf numFmtId="49" fontId="49" fillId="0" borderId="212" xfId="42" applyNumberFormat="1" applyFont="1" applyBorder="1">
      <alignment vertical="center"/>
    </xf>
    <xf numFmtId="49" fontId="49" fillId="0" borderId="213" xfId="42" applyNumberFormat="1" applyFont="1" applyBorder="1">
      <alignment vertical="center"/>
    </xf>
    <xf numFmtId="49" fontId="49" fillId="0" borderId="214" xfId="42" applyNumberFormat="1" applyFont="1" applyBorder="1">
      <alignment vertical="center"/>
    </xf>
    <xf numFmtId="49" fontId="49" fillId="0" borderId="215" xfId="42" applyNumberFormat="1" applyFont="1" applyBorder="1">
      <alignment vertical="center"/>
    </xf>
    <xf numFmtId="49" fontId="49" fillId="0" borderId="216" xfId="42" applyNumberFormat="1" applyFont="1" applyBorder="1">
      <alignment vertical="center"/>
    </xf>
    <xf numFmtId="49" fontId="49" fillId="0" borderId="217" xfId="42" applyNumberFormat="1" applyFont="1" applyBorder="1">
      <alignment vertical="center"/>
    </xf>
    <xf numFmtId="49" fontId="21" fillId="0" borderId="84" xfId="42" applyNumberFormat="1" applyFont="1" applyBorder="1" applyAlignment="1">
      <alignment vertical="center" shrinkToFit="1"/>
    </xf>
    <xf numFmtId="49" fontId="49" fillId="0" borderId="144" xfId="42" applyNumberFormat="1" applyFont="1" applyBorder="1">
      <alignment vertical="center"/>
    </xf>
    <xf numFmtId="49" fontId="49" fillId="0" borderId="145" xfId="42" applyNumberFormat="1" applyFont="1" applyBorder="1">
      <alignment vertical="center"/>
    </xf>
    <xf numFmtId="49" fontId="49" fillId="0" borderId="146" xfId="42" applyNumberFormat="1" applyFont="1" applyBorder="1">
      <alignment vertical="center"/>
    </xf>
    <xf numFmtId="49" fontId="49" fillId="0" borderId="147" xfId="42" applyNumberFormat="1" applyFont="1" applyBorder="1">
      <alignment vertical="center"/>
    </xf>
    <xf numFmtId="49" fontId="49" fillId="0" borderId="148" xfId="42" applyNumberFormat="1" applyFont="1" applyBorder="1">
      <alignment vertical="center"/>
    </xf>
    <xf numFmtId="49" fontId="49" fillId="0" borderId="149" xfId="42" applyNumberFormat="1" applyFont="1" applyBorder="1">
      <alignment vertical="center"/>
    </xf>
    <xf numFmtId="49" fontId="21" fillId="0" borderId="0" xfId="42" applyNumberFormat="1" applyFont="1" applyAlignment="1">
      <alignment horizontal="center" vertical="center" textRotation="255" shrinkToFit="1"/>
    </xf>
    <xf numFmtId="49" fontId="21" fillId="0" borderId="0" xfId="42" applyNumberFormat="1" applyFont="1" applyAlignment="1">
      <alignment vertical="center" shrinkToFit="1"/>
    </xf>
    <xf numFmtId="49" fontId="49" fillId="0" borderId="0" xfId="42" applyNumberFormat="1" applyFont="1">
      <alignment vertical="center"/>
    </xf>
    <xf numFmtId="49" fontId="50" fillId="0" borderId="0" xfId="42" applyNumberFormat="1" applyFont="1" applyAlignment="1">
      <alignment vertical="center" shrinkToFit="1"/>
    </xf>
    <xf numFmtId="49" fontId="34" fillId="0" borderId="0" xfId="42" applyNumberFormat="1" applyFont="1">
      <alignment vertical="center"/>
    </xf>
    <xf numFmtId="179" fontId="102" fillId="0" borderId="0" xfId="42" applyNumberFormat="1" applyFont="1" applyAlignment="1">
      <alignment horizontal="center" vertical="center" shrinkToFit="1"/>
    </xf>
    <xf numFmtId="0" fontId="113" fillId="0" borderId="0" xfId="42" applyFont="1" applyAlignment="1">
      <alignment horizontal="left" vertical="center"/>
    </xf>
    <xf numFmtId="49" fontId="114" fillId="3" borderId="5" xfId="42" applyNumberFormat="1" applyFont="1" applyFill="1" applyBorder="1">
      <alignment vertical="center"/>
    </xf>
    <xf numFmtId="49" fontId="50" fillId="0" borderId="6" xfId="44" applyNumberFormat="1" applyFont="1" applyBorder="1" applyAlignment="1">
      <alignment vertical="center" shrinkToFit="1"/>
    </xf>
    <xf numFmtId="0" fontId="21" fillId="5" borderId="18" xfId="2" applyFont="1" applyFill="1" applyBorder="1" applyAlignment="1">
      <alignment vertical="center" wrapText="1"/>
    </xf>
    <xf numFmtId="0" fontId="21" fillId="5" borderId="84" xfId="2" applyFont="1" applyFill="1" applyBorder="1" applyAlignment="1">
      <alignment vertical="center" wrapText="1"/>
    </xf>
    <xf numFmtId="0" fontId="60" fillId="0" borderId="0" xfId="2" applyFont="1" applyAlignment="1">
      <alignment vertical="center"/>
    </xf>
    <xf numFmtId="0" fontId="21" fillId="5" borderId="2" xfId="2" applyFont="1" applyFill="1" applyBorder="1" applyAlignment="1">
      <alignment vertical="center" wrapText="1"/>
    </xf>
    <xf numFmtId="178" fontId="21" fillId="0" borderId="96" xfId="2" applyNumberFormat="1" applyFont="1" applyBorder="1" applyAlignment="1">
      <alignment horizontal="center" vertical="center" shrinkToFit="1"/>
    </xf>
    <xf numFmtId="0" fontId="21" fillId="0" borderId="55" xfId="2" applyFont="1" applyBorder="1" applyAlignment="1">
      <alignment horizontal="center" vertical="center" shrinkToFit="1"/>
    </xf>
    <xf numFmtId="0" fontId="42" fillId="4" borderId="1" xfId="34" applyFont="1" applyFill="1" applyBorder="1" applyAlignment="1" applyProtection="1">
      <alignment vertical="top" wrapText="1"/>
      <protection locked="0"/>
    </xf>
    <xf numFmtId="0" fontId="24" fillId="0" borderId="0" xfId="0" applyFont="1"/>
    <xf numFmtId="0" fontId="119" fillId="0" borderId="0" xfId="0" applyFont="1"/>
    <xf numFmtId="0" fontId="120" fillId="9" borderId="95" xfId="0" applyFont="1" applyFill="1" applyBorder="1" applyAlignment="1">
      <alignment horizontal="center" vertical="center" wrapText="1"/>
    </xf>
    <xf numFmtId="0" fontId="123" fillId="0" borderId="218" xfId="39" applyFont="1" applyBorder="1" applyAlignment="1" applyProtection="1">
      <alignment vertical="center"/>
    </xf>
    <xf numFmtId="0" fontId="16" fillId="0" borderId="0" xfId="0" applyFont="1"/>
    <xf numFmtId="0" fontId="125" fillId="0" borderId="0" xfId="0" applyFont="1"/>
    <xf numFmtId="0" fontId="126" fillId="0" borderId="0" xfId="0" applyFont="1"/>
    <xf numFmtId="0" fontId="51" fillId="0" borderId="222" xfId="0" applyFont="1" applyBorder="1" applyAlignment="1">
      <alignment horizontal="right" vertical="center"/>
    </xf>
    <xf numFmtId="0" fontId="48" fillId="0" borderId="28" xfId="2" applyFont="1" applyBorder="1" applyAlignment="1">
      <alignment horizontal="center" vertical="center" wrapText="1"/>
    </xf>
    <xf numFmtId="176" fontId="0" fillId="0" borderId="3" xfId="33" applyNumberFormat="1" applyFont="1" applyBorder="1" applyAlignment="1" applyProtection="1">
      <alignment horizontal="center" vertical="center" shrinkToFit="1"/>
      <protection locked="0"/>
    </xf>
    <xf numFmtId="0" fontId="50" fillId="0" borderId="12" xfId="2" applyFont="1" applyBorder="1" applyAlignment="1">
      <alignment horizontal="center" vertical="center" wrapText="1"/>
    </xf>
    <xf numFmtId="0" fontId="50" fillId="0" borderId="1" xfId="2" applyFont="1" applyBorder="1" applyAlignment="1">
      <alignment horizontal="center" vertical="center" wrapText="1"/>
    </xf>
    <xf numFmtId="3" fontId="21" fillId="0" borderId="5" xfId="2" applyNumberFormat="1" applyFont="1" applyBorder="1" applyAlignment="1">
      <alignment vertical="center" wrapText="1"/>
    </xf>
    <xf numFmtId="3" fontId="21" fillId="0" borderId="84" xfId="2" applyNumberFormat="1" applyFont="1" applyBorder="1" applyAlignment="1">
      <alignment vertical="center" wrapText="1"/>
    </xf>
    <xf numFmtId="0" fontId="129" fillId="0" borderId="17" xfId="2" applyFont="1" applyBorder="1" applyAlignment="1">
      <alignment horizontal="center" vertical="center" wrapText="1"/>
    </xf>
    <xf numFmtId="3" fontId="21" fillId="0" borderId="2" xfId="2" applyNumberFormat="1" applyFont="1" applyBorder="1" applyAlignment="1">
      <alignment vertical="center" wrapText="1"/>
    </xf>
    <xf numFmtId="0" fontId="21" fillId="0" borderId="96" xfId="2" applyFont="1" applyBorder="1" applyAlignment="1">
      <alignment horizontal="center" vertical="center" wrapText="1"/>
    </xf>
    <xf numFmtId="0" fontId="50" fillId="0" borderId="87" xfId="2" applyFont="1" applyBorder="1" applyAlignment="1">
      <alignment horizontal="center" vertical="center" wrapText="1"/>
    </xf>
    <xf numFmtId="0" fontId="21" fillId="0" borderId="66" xfId="2" applyFont="1" applyBorder="1" applyAlignment="1">
      <alignment horizontal="center" vertical="center" wrapText="1"/>
    </xf>
    <xf numFmtId="0" fontId="50" fillId="0" borderId="0" xfId="2" applyFont="1" applyAlignment="1">
      <alignment horizontal="right" vertical="top"/>
    </xf>
    <xf numFmtId="176" fontId="24" fillId="0" borderId="0" xfId="33" applyNumberFormat="1" applyFont="1" applyBorder="1" applyAlignment="1" applyProtection="1">
      <alignment vertical="center" shrinkToFit="1"/>
    </xf>
    <xf numFmtId="0" fontId="58" fillId="6" borderId="0" xfId="0" applyFont="1" applyFill="1" applyAlignment="1">
      <alignment horizontal="center" vertical="center"/>
    </xf>
    <xf numFmtId="0" fontId="58" fillId="0" borderId="0" xfId="0" applyFont="1" applyAlignment="1">
      <alignment horizontal="center" vertical="center"/>
    </xf>
    <xf numFmtId="0" fontId="130" fillId="0" borderId="0" xfId="32" applyFont="1" applyAlignment="1">
      <alignment horizontal="center" vertical="center"/>
    </xf>
    <xf numFmtId="0" fontId="58" fillId="6" borderId="0" xfId="0" applyFont="1" applyFill="1" applyAlignment="1" applyProtection="1">
      <alignment horizontal="center" vertical="center"/>
      <protection locked="0"/>
    </xf>
    <xf numFmtId="0" fontId="131" fillId="0" borderId="0" xfId="32" applyFont="1" applyProtection="1">
      <alignment vertical="center"/>
      <protection locked="0"/>
    </xf>
    <xf numFmtId="0" fontId="95" fillId="0" borderId="17" xfId="0" applyFont="1" applyBorder="1" applyAlignment="1">
      <alignment horizontal="center" vertical="center" shrinkToFit="1"/>
    </xf>
    <xf numFmtId="49" fontId="132" fillId="0" borderId="5" xfId="42" applyNumberFormat="1" applyFont="1" applyBorder="1" applyAlignment="1">
      <alignment vertical="center" shrinkToFit="1"/>
    </xf>
    <xf numFmtId="49" fontId="132" fillId="0" borderId="8" xfId="42" applyNumberFormat="1" applyFont="1" applyBorder="1" applyAlignment="1">
      <alignment vertical="center" shrinkToFit="1"/>
    </xf>
    <xf numFmtId="0" fontId="54" fillId="0" borderId="0" xfId="32" applyFont="1" applyAlignment="1" applyProtection="1">
      <alignment vertical="center" shrinkToFit="1"/>
      <protection locked="0"/>
    </xf>
    <xf numFmtId="0" fontId="54" fillId="0" borderId="0" xfId="32" applyFont="1" applyProtection="1">
      <alignment vertical="center"/>
      <protection locked="0"/>
    </xf>
    <xf numFmtId="0" fontId="3" fillId="0" borderId="0" xfId="32" applyAlignment="1" applyProtection="1">
      <alignment horizontal="left" vertical="center" indent="1"/>
      <protection locked="0"/>
    </xf>
    <xf numFmtId="0" fontId="68" fillId="0" borderId="0" xfId="46" applyFont="1" applyAlignment="1">
      <alignment vertical="center" wrapText="1"/>
    </xf>
    <xf numFmtId="0" fontId="62" fillId="0" borderId="0" xfId="46" applyFont="1" applyAlignment="1">
      <alignment horizontal="left" vertical="center" wrapText="1" shrinkToFit="1"/>
    </xf>
    <xf numFmtId="0" fontId="62" fillId="0" borderId="15" xfId="46" applyFont="1" applyBorder="1" applyAlignment="1">
      <alignment horizontal="center" vertical="center" wrapText="1"/>
    </xf>
    <xf numFmtId="0" fontId="68" fillId="0" borderId="0" xfId="46" applyFont="1" applyAlignment="1">
      <alignment horizontal="center" vertical="center" wrapText="1"/>
    </xf>
    <xf numFmtId="0" fontId="68" fillId="0" borderId="218" xfId="46" applyFont="1" applyBorder="1" applyAlignment="1">
      <alignment horizontal="center" vertical="center" wrapText="1"/>
    </xf>
    <xf numFmtId="0" fontId="49" fillId="0" borderId="24" xfId="46" applyFont="1" applyBorder="1" applyAlignment="1">
      <alignment horizontal="center" vertical="center" wrapText="1"/>
    </xf>
    <xf numFmtId="0" fontId="143" fillId="0" borderId="5" xfId="46" applyFont="1" applyBorder="1" applyAlignment="1">
      <alignment vertical="center" shrinkToFit="1"/>
    </xf>
    <xf numFmtId="0" fontId="49" fillId="0" borderId="231" xfId="46" applyFont="1" applyBorder="1" applyAlignment="1">
      <alignment horizontal="center" vertical="center" wrapText="1"/>
    </xf>
    <xf numFmtId="0" fontId="143" fillId="0" borderId="94" xfId="46" applyFont="1" applyBorder="1">
      <alignment vertical="center"/>
    </xf>
    <xf numFmtId="0" fontId="68" fillId="0" borderId="232" xfId="46" applyFont="1" applyBorder="1" applyAlignment="1">
      <alignment horizontal="center" vertical="center" wrapText="1"/>
    </xf>
    <xf numFmtId="0" fontId="49" fillId="0" borderId="241" xfId="46" applyFont="1" applyBorder="1" applyAlignment="1">
      <alignment horizontal="center" vertical="center" wrapText="1"/>
    </xf>
    <xf numFmtId="0" fontId="143" fillId="0" borderId="242" xfId="46" applyFont="1" applyBorder="1">
      <alignment vertical="center"/>
    </xf>
    <xf numFmtId="0" fontId="68" fillId="0" borderId="243" xfId="46" applyFont="1" applyBorder="1" applyAlignment="1">
      <alignment horizontal="center" vertical="center" wrapText="1"/>
    </xf>
    <xf numFmtId="0" fontId="49" fillId="0" borderId="234" xfId="46" applyFont="1" applyBorder="1" applyAlignment="1">
      <alignment horizontal="center" vertical="center" wrapText="1"/>
    </xf>
    <xf numFmtId="0" fontId="143" fillId="0" borderId="35" xfId="46" applyFont="1" applyBorder="1">
      <alignment vertical="center"/>
    </xf>
    <xf numFmtId="0" fontId="68" fillId="0" borderId="235" xfId="46" applyFont="1" applyBorder="1" applyAlignment="1">
      <alignment horizontal="center" vertical="center" wrapText="1"/>
    </xf>
    <xf numFmtId="0" fontId="68" fillId="0" borderId="224" xfId="46" applyFont="1" applyBorder="1" applyAlignment="1">
      <alignment horizontal="center" vertical="center" wrapText="1"/>
    </xf>
    <xf numFmtId="0" fontId="139" fillId="0" borderId="5" xfId="46" applyFont="1" applyBorder="1">
      <alignment vertical="center"/>
    </xf>
    <xf numFmtId="0" fontId="49" fillId="0" borderId="0" xfId="46" applyFont="1" applyAlignment="1">
      <alignment vertical="center" wrapText="1"/>
    </xf>
    <xf numFmtId="0" fontId="121" fillId="0" borderId="0" xfId="0" applyFont="1" applyAlignment="1">
      <alignment vertical="center" wrapText="1"/>
    </xf>
    <xf numFmtId="0" fontId="123" fillId="10" borderId="224" xfId="45" applyFont="1" applyFill="1" applyBorder="1" applyAlignment="1" applyProtection="1">
      <alignment horizontal="left" vertical="center" indent="1"/>
    </xf>
    <xf numFmtId="0" fontId="123" fillId="8" borderId="224" xfId="45" applyFont="1" applyFill="1" applyBorder="1" applyAlignment="1" applyProtection="1">
      <alignment horizontal="left" vertical="center" indent="1"/>
    </xf>
    <xf numFmtId="0" fontId="123" fillId="11" borderId="224" xfId="45" applyFont="1" applyFill="1" applyBorder="1" applyAlignment="1" applyProtection="1">
      <alignment horizontal="left" vertical="center" indent="1"/>
    </xf>
    <xf numFmtId="0" fontId="123" fillId="12" borderId="224" xfId="45" applyFont="1" applyFill="1" applyBorder="1" applyAlignment="1" applyProtection="1">
      <alignment horizontal="left" vertical="center" indent="1"/>
    </xf>
    <xf numFmtId="0" fontId="123" fillId="0" borderId="0" xfId="0" applyFont="1" applyAlignment="1">
      <alignment horizontal="left" indent="1"/>
    </xf>
    <xf numFmtId="0" fontId="123" fillId="7" borderId="218" xfId="45" applyFont="1" applyFill="1" applyBorder="1" applyAlignment="1" applyProtection="1">
      <alignment horizontal="left" vertical="center" indent="1"/>
    </xf>
    <xf numFmtId="0" fontId="139" fillId="0" borderId="5" xfId="0" applyFont="1" applyBorder="1" applyAlignment="1">
      <alignment vertical="center" shrinkToFit="1"/>
    </xf>
    <xf numFmtId="0" fontId="49" fillId="0" borderId="237" xfId="46" applyFont="1" applyBorder="1" applyAlignment="1">
      <alignment horizontal="center" vertical="center" wrapText="1"/>
    </xf>
    <xf numFmtId="0" fontId="139" fillId="0" borderId="238" xfId="46" applyFont="1" applyBorder="1" applyAlignment="1">
      <alignment vertical="center" shrinkToFit="1"/>
    </xf>
    <xf numFmtId="0" fontId="49" fillId="0" borderId="241" xfId="0" applyFont="1" applyBorder="1" applyAlignment="1">
      <alignment horizontal="center" vertical="center" wrapText="1"/>
    </xf>
    <xf numFmtId="0" fontId="139" fillId="0" borderId="256" xfId="0" applyFont="1" applyBorder="1" applyAlignment="1">
      <alignment vertical="center" shrinkToFit="1"/>
    </xf>
    <xf numFmtId="0" fontId="139" fillId="0" borderId="35" xfId="46" applyFont="1" applyBorder="1" applyAlignment="1">
      <alignment vertical="center" wrapText="1"/>
    </xf>
    <xf numFmtId="0" fontId="139" fillId="0" borderId="0" xfId="46" applyFont="1" applyAlignment="1">
      <alignment vertical="center" shrinkToFit="1"/>
    </xf>
    <xf numFmtId="0" fontId="145" fillId="0" borderId="34" xfId="46" applyFont="1" applyBorder="1" applyAlignment="1">
      <alignment horizontal="center" vertical="center" wrapText="1"/>
    </xf>
    <xf numFmtId="0" fontId="151" fillId="0" borderId="24" xfId="46" applyFont="1" applyBorder="1" applyAlignment="1">
      <alignment horizontal="center" vertical="center" wrapText="1"/>
    </xf>
    <xf numFmtId="0" fontId="150" fillId="0" borderId="5" xfId="46" applyFont="1" applyBorder="1" applyAlignment="1">
      <alignment vertical="center" shrinkToFit="1"/>
    </xf>
    <xf numFmtId="0" fontId="152" fillId="0" borderId="248" xfId="46" applyFont="1" applyBorder="1" applyAlignment="1">
      <alignment horizontal="left" vertical="center" shrinkToFit="1"/>
    </xf>
    <xf numFmtId="0" fontId="151" fillId="0" borderId="224" xfId="46" applyFont="1" applyBorder="1" applyAlignment="1">
      <alignment horizontal="center" vertical="center" wrapText="1"/>
    </xf>
    <xf numFmtId="0" fontId="151" fillId="0" borderId="231" xfId="46" applyFont="1" applyBorder="1" applyAlignment="1">
      <alignment horizontal="center" vertical="center" wrapText="1"/>
    </xf>
    <xf numFmtId="0" fontId="150" fillId="0" borderId="94" xfId="46" applyFont="1" applyBorder="1" applyAlignment="1">
      <alignment vertical="center" shrinkToFit="1"/>
    </xf>
    <xf numFmtId="0" fontId="151" fillId="0" borderId="232" xfId="46" applyFont="1" applyBorder="1" applyAlignment="1">
      <alignment horizontal="center" vertical="center" wrapText="1"/>
    </xf>
    <xf numFmtId="0" fontId="151" fillId="0" borderId="234" xfId="46" applyFont="1" applyBorder="1" applyAlignment="1">
      <alignment horizontal="center" vertical="center" wrapText="1"/>
    </xf>
    <xf numFmtId="0" fontId="150" fillId="0" borderId="35" xfId="46" applyFont="1" applyBorder="1" applyAlignment="1">
      <alignment vertical="center" shrinkToFit="1"/>
    </xf>
    <xf numFmtId="0" fontId="151" fillId="0" borderId="235" xfId="46" applyFont="1" applyBorder="1" applyAlignment="1">
      <alignment horizontal="center" vertical="center" wrapText="1"/>
    </xf>
    <xf numFmtId="0" fontId="151" fillId="0" borderId="237" xfId="46" applyFont="1" applyBorder="1" applyAlignment="1">
      <alignment horizontal="center" vertical="center" wrapText="1"/>
    </xf>
    <xf numFmtId="0" fontId="150" fillId="0" borderId="238" xfId="46" applyFont="1" applyBorder="1" applyAlignment="1">
      <alignment vertical="center" shrinkToFit="1"/>
    </xf>
    <xf numFmtId="0" fontId="151" fillId="0" borderId="239" xfId="46" applyFont="1" applyBorder="1" applyAlignment="1">
      <alignment horizontal="center" vertical="center" wrapText="1"/>
    </xf>
    <xf numFmtId="0" fontId="156" fillId="0" borderId="248" xfId="46" applyFont="1" applyBorder="1" applyAlignment="1">
      <alignment vertical="center" wrapText="1" shrinkToFit="1"/>
    </xf>
    <xf numFmtId="0" fontId="151" fillId="0" borderId="218" xfId="46" applyFont="1" applyBorder="1" applyAlignment="1">
      <alignment horizontal="center" vertical="center" wrapText="1"/>
    </xf>
    <xf numFmtId="0" fontId="152" fillId="0" borderId="94" xfId="46" applyFont="1" applyBorder="1">
      <alignment vertical="center"/>
    </xf>
    <xf numFmtId="0" fontId="151" fillId="0" borderId="241" xfId="46" applyFont="1" applyBorder="1" applyAlignment="1">
      <alignment horizontal="center" vertical="center" wrapText="1"/>
    </xf>
    <xf numFmtId="0" fontId="152" fillId="0" borderId="242" xfId="46" applyFont="1" applyBorder="1">
      <alignment vertical="center"/>
    </xf>
    <xf numFmtId="0" fontId="151" fillId="0" borderId="243" xfId="46" applyFont="1" applyBorder="1" applyAlignment="1">
      <alignment horizontal="center" vertical="center" wrapText="1"/>
    </xf>
    <xf numFmtId="0" fontId="152" fillId="0" borderId="35" xfId="46" applyFont="1" applyBorder="1">
      <alignment vertical="center"/>
    </xf>
    <xf numFmtId="0" fontId="151" fillId="0" borderId="5" xfId="46" applyFont="1" applyBorder="1">
      <alignment vertical="center"/>
    </xf>
    <xf numFmtId="0" fontId="151" fillId="0" borderId="249" xfId="46" applyFont="1" applyBorder="1" applyAlignment="1">
      <alignment horizontal="center" vertical="center" wrapText="1"/>
    </xf>
    <xf numFmtId="0" fontId="152" fillId="0" borderId="46" xfId="46" applyFont="1" applyBorder="1">
      <alignment vertical="center"/>
    </xf>
    <xf numFmtId="0" fontId="151" fillId="0" borderId="250" xfId="46" applyFont="1" applyBorder="1" applyAlignment="1">
      <alignment horizontal="center" vertical="center" wrapText="1"/>
    </xf>
    <xf numFmtId="0" fontId="151" fillId="0" borderId="5" xfId="0" applyFont="1" applyBorder="1" applyAlignment="1">
      <alignment vertical="center" shrinkToFit="1"/>
    </xf>
    <xf numFmtId="0" fontId="143" fillId="0" borderId="242" xfId="46" applyFont="1" applyBorder="1" applyAlignment="1">
      <alignment vertical="center" shrinkToFit="1"/>
    </xf>
    <xf numFmtId="0" fontId="152" fillId="0" borderId="238" xfId="46" applyFont="1" applyBorder="1">
      <alignment vertical="center"/>
    </xf>
    <xf numFmtId="0" fontId="49" fillId="0" borderId="24" xfId="0" applyFont="1" applyBorder="1" applyAlignment="1">
      <alignment horizontal="center" vertical="center" wrapText="1"/>
    </xf>
    <xf numFmtId="0" fontId="49" fillId="0" borderId="231" xfId="0" applyFont="1" applyBorder="1" applyAlignment="1">
      <alignment horizontal="center" vertical="center" wrapText="1"/>
    </xf>
    <xf numFmtId="0" fontId="49" fillId="0" borderId="234" xfId="0" applyFont="1" applyBorder="1" applyAlignment="1">
      <alignment horizontal="center" vertical="center" wrapText="1"/>
    </xf>
    <xf numFmtId="0" fontId="49" fillId="0" borderId="237" xfId="0" applyFont="1" applyBorder="1" applyAlignment="1">
      <alignment horizontal="center" vertical="center" wrapText="1"/>
    </xf>
    <xf numFmtId="0" fontId="21" fillId="0" borderId="24" xfId="46" applyFont="1" applyBorder="1" applyAlignment="1">
      <alignment horizontal="center" vertical="center" wrapText="1"/>
    </xf>
    <xf numFmtId="0" fontId="49" fillId="0" borderId="249" xfId="0" applyFont="1" applyBorder="1" applyAlignment="1">
      <alignment horizontal="center" vertical="center" wrapText="1"/>
    </xf>
    <xf numFmtId="0" fontId="49" fillId="0" borderId="22" xfId="46" applyFont="1" applyBorder="1" applyAlignment="1">
      <alignment horizontal="center" vertical="center" wrapText="1"/>
    </xf>
    <xf numFmtId="0" fontId="49" fillId="0" borderId="233" xfId="46" applyFont="1" applyBorder="1" applyAlignment="1">
      <alignment horizontal="center" vertical="center" wrapText="1"/>
    </xf>
    <xf numFmtId="0" fontId="49" fillId="0" borderId="236" xfId="46" applyFont="1" applyBorder="1" applyAlignment="1">
      <alignment horizontal="center" vertical="center" wrapText="1"/>
    </xf>
    <xf numFmtId="0" fontId="49" fillId="0" borderId="240" xfId="46" applyFont="1" applyBorder="1" applyAlignment="1">
      <alignment horizontal="center" vertical="center" wrapText="1"/>
    </xf>
    <xf numFmtId="0" fontId="34" fillId="0" borderId="233" xfId="46" applyFont="1" applyBorder="1" applyAlignment="1">
      <alignment horizontal="center" vertical="center" wrapText="1"/>
    </xf>
    <xf numFmtId="0" fontId="34" fillId="0" borderId="244" xfId="46" applyFont="1" applyBorder="1" applyAlignment="1">
      <alignment horizontal="center" vertical="center" wrapText="1"/>
    </xf>
    <xf numFmtId="0" fontId="34" fillId="0" borderId="236" xfId="46" applyFont="1" applyBorder="1" applyAlignment="1">
      <alignment horizontal="center" vertical="center" wrapText="1"/>
    </xf>
    <xf numFmtId="0" fontId="34" fillId="0" borderId="22" xfId="46" applyFont="1" applyBorder="1" applyAlignment="1">
      <alignment horizontal="center" vertical="center" wrapText="1"/>
    </xf>
    <xf numFmtId="0" fontId="46" fillId="0" borderId="22" xfId="46" applyFont="1" applyBorder="1" applyAlignment="1">
      <alignment horizontal="center" vertical="center" wrapText="1"/>
    </xf>
    <xf numFmtId="0" fontId="34" fillId="0" borderId="240" xfId="46" applyFont="1" applyBorder="1" applyAlignment="1">
      <alignment horizontal="center" vertical="center" wrapText="1"/>
    </xf>
    <xf numFmtId="0" fontId="34" fillId="0" borderId="251" xfId="46" applyFont="1" applyBorder="1" applyAlignment="1">
      <alignment horizontal="center" vertical="center" wrapText="1"/>
    </xf>
    <xf numFmtId="0" fontId="123" fillId="12" borderId="141" xfId="45" applyFont="1" applyFill="1" applyBorder="1" applyAlignment="1" applyProtection="1">
      <alignment horizontal="left" vertical="center" indent="1"/>
    </xf>
    <xf numFmtId="0" fontId="139" fillId="0" borderId="6" xfId="46" applyFont="1" applyBorder="1" applyAlignment="1">
      <alignment vertical="center" shrinkToFit="1"/>
    </xf>
    <xf numFmtId="0" fontId="143" fillId="0" borderId="261" xfId="46" applyFont="1" applyBorder="1" applyAlignment="1">
      <alignment horizontal="left" vertical="center" wrapText="1" shrinkToFit="1"/>
    </xf>
    <xf numFmtId="0" fontId="143" fillId="0" borderId="248" xfId="46" applyFont="1" applyBorder="1" applyAlignment="1">
      <alignment horizontal="left" vertical="center" wrapText="1" shrinkToFit="1"/>
    </xf>
    <xf numFmtId="0" fontId="140" fillId="0" borderId="248" xfId="46" applyFont="1" applyBorder="1" applyAlignment="1">
      <alignment horizontal="left" vertical="center" wrapText="1" shrinkToFit="1"/>
    </xf>
    <xf numFmtId="0" fontId="152" fillId="0" borderId="248" xfId="46" applyFont="1" applyBorder="1" applyAlignment="1">
      <alignment horizontal="left" vertical="center" wrapText="1" shrinkToFit="1"/>
    </xf>
    <xf numFmtId="0" fontId="68" fillId="0" borderId="248" xfId="46" applyFont="1" applyBorder="1" applyAlignment="1">
      <alignment vertical="center" shrinkToFit="1"/>
    </xf>
    <xf numFmtId="0" fontId="151" fillId="0" borderId="248" xfId="46" applyFont="1" applyBorder="1">
      <alignment vertical="center"/>
    </xf>
    <xf numFmtId="0" fontId="150" fillId="0" borderId="5" xfId="46" applyFont="1" applyBorder="1" applyAlignment="1">
      <alignment vertical="center" wrapText="1"/>
    </xf>
    <xf numFmtId="0" fontId="155" fillId="0" borderId="248" xfId="46" applyFont="1" applyBorder="1" applyAlignment="1">
      <alignment vertical="center" wrapText="1"/>
    </xf>
    <xf numFmtId="0" fontId="121" fillId="0" borderId="222" xfId="0" applyFont="1" applyBorder="1" applyAlignment="1">
      <alignment vertical="center" wrapText="1"/>
    </xf>
    <xf numFmtId="0" fontId="121" fillId="0" borderId="0" xfId="0" applyFont="1" applyAlignment="1">
      <alignment vertical="center" wrapText="1"/>
    </xf>
    <xf numFmtId="0" fontId="121" fillId="0" borderId="223" xfId="0" applyFont="1" applyBorder="1" applyAlignment="1">
      <alignment vertical="center" wrapText="1"/>
    </xf>
    <xf numFmtId="0" fontId="121" fillId="0" borderId="225" xfId="0" applyFont="1" applyBorder="1" applyAlignment="1">
      <alignment vertical="center" wrapText="1"/>
    </xf>
    <xf numFmtId="0" fontId="121" fillId="0" borderId="226" xfId="0" applyFont="1" applyBorder="1" applyAlignment="1">
      <alignment vertical="center" wrapText="1"/>
    </xf>
    <xf numFmtId="0" fontId="121" fillId="0" borderId="227" xfId="0" applyFont="1" applyBorder="1" applyAlignment="1">
      <alignment vertical="center" wrapText="1"/>
    </xf>
    <xf numFmtId="0" fontId="117" fillId="0" borderId="219" xfId="0" applyFont="1" applyBorder="1" applyAlignment="1">
      <alignment horizontal="left" wrapText="1"/>
    </xf>
    <xf numFmtId="0" fontId="117" fillId="0" borderId="220" xfId="0" applyFont="1" applyBorder="1" applyAlignment="1">
      <alignment horizontal="left" wrapText="1"/>
    </xf>
    <xf numFmtId="0" fontId="117" fillId="0" borderId="221" xfId="0" applyFont="1" applyBorder="1" applyAlignment="1">
      <alignment horizontal="left" wrapText="1"/>
    </xf>
    <xf numFmtId="0" fontId="127" fillId="0" borderId="222" xfId="0" applyFont="1" applyBorder="1" applyAlignment="1">
      <alignment horizontal="left" vertical="center" wrapText="1" indent="1"/>
    </xf>
    <xf numFmtId="0" fontId="127" fillId="0" borderId="0" xfId="0" applyFont="1" applyAlignment="1">
      <alignment horizontal="left" vertical="center" wrapText="1" indent="1"/>
    </xf>
    <xf numFmtId="0" fontId="127" fillId="0" borderId="223" xfId="0" applyFont="1" applyBorder="1" applyAlignment="1">
      <alignment horizontal="left" vertical="center" wrapText="1" indent="1"/>
    </xf>
    <xf numFmtId="0" fontId="51" fillId="0" borderId="3" xfId="0" applyFont="1" applyBorder="1" applyAlignment="1">
      <alignment horizontal="left" vertical="center" indent="1" shrinkToFit="1"/>
    </xf>
    <xf numFmtId="0" fontId="51" fillId="0" borderId="228" xfId="0" applyFont="1" applyBorder="1" applyAlignment="1">
      <alignment horizontal="left" vertical="center" indent="1" shrinkToFit="1"/>
    </xf>
    <xf numFmtId="0" fontId="51" fillId="0" borderId="6" xfId="0" applyFont="1" applyBorder="1" applyAlignment="1">
      <alignment horizontal="left" vertical="center" indent="1" shrinkToFit="1"/>
    </xf>
    <xf numFmtId="0" fontId="51" fillId="0" borderId="252" xfId="0" applyFont="1" applyBorder="1" applyAlignment="1">
      <alignment horizontal="left" vertical="center" indent="1" shrinkToFit="1"/>
    </xf>
    <xf numFmtId="0" fontId="49" fillId="0" borderId="259" xfId="0" applyFont="1" applyBorder="1" applyAlignment="1">
      <alignment horizontal="center" vertical="center" wrapText="1"/>
    </xf>
    <xf numFmtId="0" fontId="49" fillId="0" borderId="258" xfId="0" applyFont="1" applyBorder="1" applyAlignment="1">
      <alignment horizontal="center" vertical="center" wrapText="1"/>
    </xf>
    <xf numFmtId="0" fontId="49" fillId="0" borderId="218" xfId="0" applyFont="1" applyBorder="1" applyAlignment="1">
      <alignment horizontal="center" vertical="center" wrapText="1"/>
    </xf>
    <xf numFmtId="0" fontId="34" fillId="0" borderId="259" xfId="46" applyFont="1" applyBorder="1" applyAlignment="1">
      <alignment horizontal="center" vertical="center" wrapText="1"/>
    </xf>
    <xf numFmtId="0" fontId="34" fillId="0" borderId="258" xfId="46" applyFont="1" applyBorder="1" applyAlignment="1">
      <alignment horizontal="center" vertical="center" wrapText="1"/>
    </xf>
    <xf numFmtId="0" fontId="34" fillId="0" borderId="218" xfId="46" applyFont="1" applyBorder="1" applyAlignment="1">
      <alignment horizontal="center" vertical="center" wrapText="1"/>
    </xf>
    <xf numFmtId="0" fontId="138" fillId="0" borderId="18" xfId="46" applyFont="1" applyBorder="1" applyAlignment="1">
      <alignment horizontal="center" vertical="center" shrinkToFit="1"/>
    </xf>
    <xf numFmtId="0" fontId="138" fillId="0" borderId="121" xfId="46" applyFont="1" applyBorder="1" applyAlignment="1">
      <alignment horizontal="center" vertical="center" shrinkToFit="1"/>
    </xf>
    <xf numFmtId="0" fontId="150" fillId="0" borderId="0" xfId="46" applyFont="1" applyAlignment="1">
      <alignment horizontal="right" vertical="center" shrinkToFit="1"/>
    </xf>
    <xf numFmtId="0" fontId="151" fillId="0" borderId="0" xfId="46" applyFont="1" applyAlignment="1">
      <alignment horizontal="right" vertical="center" shrinkToFit="1"/>
    </xf>
    <xf numFmtId="0" fontId="68" fillId="0" borderId="259" xfId="46" applyFont="1" applyBorder="1" applyAlignment="1">
      <alignment horizontal="center" vertical="center" wrapText="1"/>
    </xf>
    <xf numFmtId="0" fontId="68" fillId="0" borderId="258" xfId="46" applyFont="1" applyBorder="1" applyAlignment="1">
      <alignment horizontal="center" vertical="center" wrapText="1"/>
    </xf>
    <xf numFmtId="0" fontId="68" fillId="0" borderId="218" xfId="46" applyFont="1" applyBorder="1" applyAlignment="1">
      <alignment horizontal="center" vertical="center" wrapText="1"/>
    </xf>
    <xf numFmtId="0" fontId="143" fillId="0" borderId="253" xfId="46" applyFont="1" applyBorder="1" applyAlignment="1">
      <alignment vertical="center" wrapText="1"/>
    </xf>
    <xf numFmtId="0" fontId="68" fillId="0" borderId="254" xfId="46" applyFont="1" applyBorder="1">
      <alignment vertical="center"/>
    </xf>
    <xf numFmtId="0" fontId="68" fillId="0" borderId="255" xfId="46" applyFont="1" applyBorder="1">
      <alignment vertical="center"/>
    </xf>
    <xf numFmtId="0" fontId="68" fillId="0" borderId="0" xfId="46" applyFont="1" applyAlignment="1">
      <alignment horizontal="right" vertical="center" shrinkToFit="1"/>
    </xf>
    <xf numFmtId="0" fontId="139" fillId="0" borderId="5" xfId="46" applyFont="1" applyBorder="1" applyAlignment="1">
      <alignment horizontal="left" vertical="center"/>
    </xf>
    <xf numFmtId="0" fontId="139" fillId="0" borderId="124" xfId="46" applyFont="1" applyBorder="1" applyAlignment="1">
      <alignment horizontal="left" vertical="center"/>
    </xf>
    <xf numFmtId="0" fontId="158" fillId="0" borderId="14" xfId="0" applyFont="1" applyBorder="1" applyAlignment="1">
      <alignment horizontal="center" vertical="center" wrapText="1"/>
    </xf>
    <xf numFmtId="0" fontId="49" fillId="0" borderId="91" xfId="0" applyFont="1" applyBorder="1" applyAlignment="1">
      <alignment horizontal="center" vertical="center" wrapText="1"/>
    </xf>
    <xf numFmtId="0" fontId="135" fillId="0" borderId="0" xfId="46" applyFont="1" applyAlignment="1">
      <alignment horizontal="center" vertical="center" wrapText="1" shrinkToFit="1"/>
    </xf>
    <xf numFmtId="0" fontId="45" fillId="0" borderId="0" xfId="46" applyFont="1" applyAlignment="1">
      <alignment horizontal="center" vertical="center" wrapText="1" shrinkToFit="1"/>
    </xf>
    <xf numFmtId="0" fontId="64" fillId="0" borderId="14" xfId="46" applyFont="1" applyBorder="1" applyAlignment="1">
      <alignment horizontal="center" vertical="center" shrinkToFit="1"/>
    </xf>
    <xf numFmtId="0" fontId="64" fillId="0" borderId="15" xfId="46" applyFont="1" applyBorder="1" applyAlignment="1">
      <alignment horizontal="center" vertical="center" shrinkToFit="1"/>
    </xf>
    <xf numFmtId="0" fontId="64" fillId="0" borderId="91" xfId="46" applyFont="1" applyBorder="1" applyAlignment="1">
      <alignment horizontal="center" vertical="center" shrinkToFit="1"/>
    </xf>
    <xf numFmtId="0" fontId="64" fillId="0" borderId="17" xfId="46" applyFont="1" applyBorder="1" applyAlignment="1">
      <alignment horizontal="center" vertical="center" shrinkToFit="1"/>
    </xf>
    <xf numFmtId="176" fontId="62" fillId="0" borderId="17" xfId="46" applyNumberFormat="1" applyFont="1" applyBorder="1" applyAlignment="1">
      <alignment horizontal="left" vertical="center" indent="1" shrinkToFit="1"/>
    </xf>
    <xf numFmtId="176" fontId="62" fillId="0" borderId="84" xfId="46" applyNumberFormat="1" applyFont="1" applyBorder="1" applyAlignment="1">
      <alignment horizontal="left" vertical="center" indent="1" shrinkToFit="1"/>
    </xf>
    <xf numFmtId="176" fontId="62" fillId="0" borderId="93" xfId="46" applyNumberFormat="1" applyFont="1" applyBorder="1" applyAlignment="1">
      <alignment horizontal="left" vertical="center" indent="1" shrinkToFit="1"/>
    </xf>
    <xf numFmtId="176" fontId="62" fillId="0" borderId="18" xfId="46" applyNumberFormat="1" applyFont="1" applyBorder="1" applyAlignment="1">
      <alignment horizontal="left" vertical="center" indent="1" shrinkToFit="1"/>
    </xf>
    <xf numFmtId="176" fontId="62" fillId="0" borderId="53" xfId="46" applyNumberFormat="1" applyFont="1" applyBorder="1" applyAlignment="1">
      <alignment horizontal="left" vertical="center" indent="1" shrinkToFit="1"/>
    </xf>
    <xf numFmtId="0" fontId="152" fillId="0" borderId="245" xfId="46" applyFont="1" applyBorder="1" applyAlignment="1">
      <alignment vertical="center" shrinkToFit="1"/>
    </xf>
    <xf numFmtId="0" fontId="151" fillId="0" borderId="247" xfId="46" applyFont="1" applyBorder="1" applyAlignment="1">
      <alignment vertical="center" shrinkToFit="1"/>
    </xf>
    <xf numFmtId="0" fontId="152" fillId="0" borderId="246" xfId="46" applyFont="1" applyBorder="1" applyAlignment="1">
      <alignment vertical="center" shrinkToFit="1"/>
    </xf>
    <xf numFmtId="0" fontId="68" fillId="0" borderId="229" xfId="46" applyFont="1" applyBorder="1" applyAlignment="1">
      <alignment horizontal="center" vertical="center" wrapText="1"/>
    </xf>
    <xf numFmtId="0" fontId="68" fillId="0" borderId="230" xfId="46" applyFont="1" applyBorder="1" applyAlignment="1">
      <alignment horizontal="center" vertical="center" wrapText="1"/>
    </xf>
    <xf numFmtId="0" fontId="49" fillId="0" borderId="16" xfId="46" applyFont="1" applyBorder="1" applyAlignment="1">
      <alignment horizontal="center" vertical="center" wrapText="1"/>
    </xf>
    <xf numFmtId="0" fontId="49" fillId="0" borderId="93" xfId="46" applyFont="1" applyBorder="1" applyAlignment="1">
      <alignment horizontal="center" vertical="center" wrapText="1"/>
    </xf>
    <xf numFmtId="0" fontId="49" fillId="0" borderId="29" xfId="46" applyFont="1" applyBorder="1" applyAlignment="1">
      <alignment horizontal="center" vertical="center" wrapText="1"/>
    </xf>
    <xf numFmtId="0" fontId="49" fillId="0" borderId="65" xfId="46" applyFont="1" applyBorder="1" applyAlignment="1">
      <alignment horizontal="center" vertical="center" wrapText="1"/>
    </xf>
    <xf numFmtId="0" fontId="139" fillId="0" borderId="119" xfId="46" applyFont="1" applyBorder="1" applyAlignment="1">
      <alignment horizontal="center" vertical="center" wrapText="1"/>
    </xf>
    <xf numFmtId="0" fontId="139" fillId="0" borderId="130" xfId="46" applyFont="1" applyBorder="1" applyAlignment="1">
      <alignment horizontal="center" vertical="center" wrapText="1"/>
    </xf>
    <xf numFmtId="0" fontId="139" fillId="0" borderId="120" xfId="46" applyFont="1" applyBorder="1" applyAlignment="1">
      <alignment horizontal="center" vertical="center" wrapText="1"/>
    </xf>
    <xf numFmtId="0" fontId="139" fillId="0" borderId="135" xfId="46" applyFont="1" applyBorder="1" applyAlignment="1">
      <alignment horizontal="center" vertical="center" wrapText="1"/>
    </xf>
    <xf numFmtId="0" fontId="152" fillId="0" borderId="253" xfId="46" applyFont="1" applyBorder="1" applyAlignment="1">
      <alignment vertical="center" wrapText="1"/>
    </xf>
    <xf numFmtId="0" fontId="151" fillId="0" borderId="254" xfId="46" applyFont="1" applyBorder="1">
      <alignment vertical="center"/>
    </xf>
    <xf numFmtId="0" fontId="151" fillId="0" borderId="257" xfId="46" applyFont="1" applyBorder="1">
      <alignment vertical="center"/>
    </xf>
    <xf numFmtId="0" fontId="151" fillId="0" borderId="5" xfId="46" applyFont="1" applyBorder="1">
      <alignment vertical="center"/>
    </xf>
    <xf numFmtId="0" fontId="151" fillId="0" borderId="124" xfId="46" applyFont="1" applyBorder="1">
      <alignment vertical="center"/>
    </xf>
    <xf numFmtId="0" fontId="143" fillId="0" borderId="245" xfId="0" applyFont="1" applyBorder="1" applyAlignment="1">
      <alignment vertical="center" wrapText="1"/>
    </xf>
    <xf numFmtId="0" fontId="68" fillId="0" borderId="246" xfId="0" applyFont="1" applyBorder="1" applyAlignment="1">
      <alignment vertical="center" wrapText="1"/>
    </xf>
    <xf numFmtId="0" fontId="68" fillId="0" borderId="247" xfId="0" applyFont="1" applyBorder="1" applyAlignment="1">
      <alignment vertical="center" wrapText="1"/>
    </xf>
    <xf numFmtId="0" fontId="150" fillId="0" borderId="5" xfId="46" applyFont="1" applyBorder="1">
      <alignment vertical="center"/>
    </xf>
    <xf numFmtId="0" fontId="143" fillId="0" borderId="5" xfId="46" applyFont="1" applyBorder="1" applyAlignment="1">
      <alignment vertical="center" shrinkToFit="1"/>
    </xf>
    <xf numFmtId="0" fontId="68" fillId="0" borderId="124" xfId="46" applyFont="1" applyBorder="1" applyAlignment="1">
      <alignment vertical="center" shrinkToFit="1"/>
    </xf>
    <xf numFmtId="0" fontId="143" fillId="0" borderId="1" xfId="46" applyFont="1" applyBorder="1" applyAlignment="1">
      <alignment vertical="center" shrinkToFit="1"/>
    </xf>
    <xf numFmtId="0" fontId="68" fillId="0" borderId="22" xfId="46" applyFont="1" applyBorder="1" applyAlignment="1">
      <alignment vertical="center" shrinkToFit="1"/>
    </xf>
    <xf numFmtId="0" fontId="68" fillId="0" borderId="5" xfId="46" applyFont="1" applyBorder="1" applyAlignment="1">
      <alignment vertical="center" shrinkToFit="1"/>
    </xf>
    <xf numFmtId="0" fontId="152" fillId="0" borderId="260" xfId="46" applyFont="1" applyBorder="1" applyAlignment="1">
      <alignment vertical="center" wrapText="1"/>
    </xf>
    <xf numFmtId="0" fontId="151" fillId="0" borderId="255" xfId="46" applyFont="1" applyBorder="1">
      <alignment vertical="center"/>
    </xf>
    <xf numFmtId="0" fontId="22" fillId="0" borderId="102" xfId="2" applyFont="1" applyBorder="1" applyAlignment="1">
      <alignment vertical="top" wrapText="1"/>
    </xf>
    <xf numFmtId="0" fontId="22" fillId="0" borderId="104" xfId="2" applyFont="1" applyBorder="1" applyAlignment="1">
      <alignment vertical="top" wrapText="1"/>
    </xf>
    <xf numFmtId="0" fontId="22" fillId="0" borderId="103" xfId="2" applyFont="1" applyBorder="1" applyAlignment="1">
      <alignment vertical="top" wrapText="1"/>
    </xf>
    <xf numFmtId="0" fontId="66" fillId="0" borderId="0" xfId="0" applyFont="1" applyAlignment="1">
      <alignment vertical="top" wrapText="1"/>
    </xf>
    <xf numFmtId="0" fontId="66" fillId="0" borderId="25" xfId="0" applyFont="1" applyBorder="1" applyAlignment="1">
      <alignment vertical="top" wrapText="1"/>
    </xf>
    <xf numFmtId="181" fontId="70" fillId="0" borderId="132" xfId="0" applyNumberFormat="1" applyFont="1" applyBorder="1" applyAlignment="1">
      <alignment horizontal="center" vertical="top"/>
    </xf>
    <xf numFmtId="0" fontId="70" fillId="0" borderId="0" xfId="0" applyFont="1" applyAlignment="1">
      <alignment horizontal="left" vertical="top" wrapText="1"/>
    </xf>
    <xf numFmtId="0" fontId="70" fillId="0" borderId="64" xfId="0" applyFont="1" applyBorder="1" applyAlignment="1">
      <alignment horizontal="left" vertical="top" wrapText="1"/>
    </xf>
    <xf numFmtId="0" fontId="70" fillId="0" borderId="132" xfId="0" applyFont="1" applyBorder="1" applyAlignment="1">
      <alignment horizontal="center" vertical="top"/>
    </xf>
    <xf numFmtId="0" fontId="66" fillId="0" borderId="0" xfId="0" applyFont="1" applyAlignment="1">
      <alignment horizontal="left" vertical="top" wrapText="1"/>
    </xf>
    <xf numFmtId="0" fontId="66" fillId="0" borderId="64" xfId="0" applyFont="1" applyBorder="1" applyAlignment="1">
      <alignment horizontal="left" vertical="top" wrapText="1"/>
    </xf>
    <xf numFmtId="0" fontId="66" fillId="0" borderId="0" xfId="0" applyFont="1" applyAlignment="1">
      <alignment vertical="top"/>
    </xf>
    <xf numFmtId="0" fontId="66" fillId="0" borderId="64" xfId="0" applyFont="1" applyBorder="1" applyAlignment="1">
      <alignment vertical="top"/>
    </xf>
    <xf numFmtId="0" fontId="71" fillId="0" borderId="20" xfId="0" applyFont="1" applyBorder="1" applyAlignment="1">
      <alignment vertical="center" wrapText="1"/>
    </xf>
    <xf numFmtId="0" fontId="66" fillId="0" borderId="20" xfId="0" applyFont="1" applyBorder="1" applyAlignment="1">
      <alignment vertical="center" wrapText="1"/>
    </xf>
    <xf numFmtId="0" fontId="66" fillId="0" borderId="0" xfId="0" applyFont="1" applyAlignment="1">
      <alignment vertical="center" wrapText="1"/>
    </xf>
    <xf numFmtId="0" fontId="70" fillId="0" borderId="3" xfId="0" applyFont="1" applyBorder="1" applyAlignment="1">
      <alignment vertical="center" wrapText="1"/>
    </xf>
    <xf numFmtId="0" fontId="66" fillId="0" borderId="25" xfId="0" applyFont="1" applyBorder="1" applyAlignment="1">
      <alignment vertical="top"/>
    </xf>
    <xf numFmtId="0" fontId="70" fillId="0" borderId="0" xfId="0" applyFont="1" applyAlignment="1">
      <alignment vertical="top"/>
    </xf>
    <xf numFmtId="0" fontId="70" fillId="0" borderId="13" xfId="0" applyFont="1" applyBorder="1" applyAlignment="1">
      <alignment horizontal="center" vertical="top"/>
    </xf>
    <xf numFmtId="0" fontId="71" fillId="0" borderId="64" xfId="0" applyFont="1" applyBorder="1" applyAlignment="1">
      <alignment horizontal="left" vertical="top" wrapText="1"/>
    </xf>
    <xf numFmtId="0" fontId="86" fillId="0" borderId="1" xfId="0" applyFont="1" applyBorder="1" applyAlignment="1">
      <alignment horizontal="center" vertical="center"/>
    </xf>
    <xf numFmtId="0" fontId="87" fillId="0" borderId="1" xfId="0" applyFont="1" applyBorder="1" applyAlignment="1">
      <alignment horizontal="center" vertical="center"/>
    </xf>
    <xf numFmtId="0" fontId="22" fillId="0" borderId="102" xfId="2" applyFont="1" applyBorder="1" applyAlignment="1">
      <alignment vertical="center" wrapText="1"/>
    </xf>
    <xf numFmtId="0" fontId="22" fillId="0" borderId="104" xfId="2" applyFont="1" applyBorder="1" applyAlignment="1">
      <alignment vertical="center" wrapText="1"/>
    </xf>
    <xf numFmtId="0" fontId="22" fillId="0" borderId="103" xfId="2" applyFont="1" applyBorder="1" applyAlignment="1">
      <alignment vertical="center" wrapText="1"/>
    </xf>
    <xf numFmtId="0" fontId="66" fillId="7" borderId="8" xfId="0" applyFont="1" applyFill="1" applyBorder="1" applyAlignment="1" applyProtection="1">
      <alignment vertical="top" wrapText="1"/>
      <protection locked="0"/>
    </xf>
    <xf numFmtId="0" fontId="66" fillId="7" borderId="9" xfId="0" applyFont="1" applyFill="1" applyBorder="1" applyAlignment="1" applyProtection="1">
      <alignment vertical="top" wrapText="1"/>
      <protection locked="0"/>
    </xf>
    <xf numFmtId="0" fontId="66" fillId="7" borderId="10" xfId="0" applyFont="1" applyFill="1" applyBorder="1" applyAlignment="1" applyProtection="1">
      <alignment vertical="top" wrapText="1"/>
      <protection locked="0"/>
    </xf>
    <xf numFmtId="0" fontId="66" fillId="7" borderId="13" xfId="0" applyFont="1" applyFill="1" applyBorder="1" applyAlignment="1" applyProtection="1">
      <alignment vertical="top" wrapText="1"/>
      <protection locked="0"/>
    </xf>
    <xf numFmtId="0" fontId="66" fillId="7" borderId="0" xfId="0" applyFont="1" applyFill="1" applyAlignment="1" applyProtection="1">
      <alignment vertical="top" wrapText="1"/>
      <protection locked="0"/>
    </xf>
    <xf numFmtId="0" fontId="66" fillId="7" borderId="64" xfId="0" applyFont="1" applyFill="1" applyBorder="1" applyAlignment="1" applyProtection="1">
      <alignment vertical="top" wrapText="1"/>
      <protection locked="0"/>
    </xf>
    <xf numFmtId="0" fontId="66" fillId="7" borderId="2" xfId="0" applyFont="1" applyFill="1" applyBorder="1" applyAlignment="1" applyProtection="1">
      <alignment vertical="top" wrapText="1"/>
      <protection locked="0"/>
    </xf>
    <xf numFmtId="0" fontId="66" fillId="7" borderId="3" xfId="0" applyFont="1" applyFill="1" applyBorder="1" applyAlignment="1" applyProtection="1">
      <alignment vertical="top" wrapText="1"/>
      <protection locked="0"/>
    </xf>
    <xf numFmtId="0" fontId="66" fillId="7" borderId="4" xfId="0" applyFont="1" applyFill="1" applyBorder="1" applyAlignment="1" applyProtection="1">
      <alignment vertical="top" wrapText="1"/>
      <protection locked="0"/>
    </xf>
    <xf numFmtId="0" fontId="78" fillId="0" borderId="131" xfId="2" applyFont="1" applyBorder="1" applyAlignment="1">
      <alignment horizontal="center" vertical="center" wrapText="1"/>
    </xf>
    <xf numFmtId="0" fontId="78" fillId="0" borderId="133" xfId="2" applyFont="1" applyBorder="1" applyAlignment="1">
      <alignment horizontal="center" vertical="center" wrapText="1"/>
    </xf>
    <xf numFmtId="0" fontId="78" fillId="0" borderId="134" xfId="2" applyFont="1" applyBorder="1" applyAlignment="1">
      <alignment horizontal="center" vertical="center" wrapText="1"/>
    </xf>
    <xf numFmtId="180" fontId="68" fillId="0" borderId="132" xfId="0" applyNumberFormat="1" applyFont="1" applyBorder="1" applyAlignment="1">
      <alignment horizontal="center" vertical="top"/>
    </xf>
    <xf numFmtId="0" fontId="70" fillId="0" borderId="0" xfId="0" applyFont="1" applyAlignment="1">
      <alignment vertical="top" wrapText="1"/>
    </xf>
    <xf numFmtId="0" fontId="66" fillId="0" borderId="64" xfId="0" applyFont="1" applyBorder="1" applyAlignment="1">
      <alignment vertical="top" wrapText="1"/>
    </xf>
    <xf numFmtId="0" fontId="80" fillId="0" borderId="0" xfId="0" applyFont="1" applyAlignment="1">
      <alignment vertical="center" wrapText="1"/>
    </xf>
    <xf numFmtId="181" fontId="70" fillId="0" borderId="13" xfId="0" applyNumberFormat="1" applyFont="1" applyBorder="1" applyAlignment="1">
      <alignment horizontal="center" vertical="top"/>
    </xf>
    <xf numFmtId="0" fontId="71" fillId="0" borderId="0" xfId="0" applyFont="1" applyAlignment="1">
      <alignment horizontal="left" vertical="top" wrapText="1"/>
    </xf>
    <xf numFmtId="0" fontId="66" fillId="0" borderId="64" xfId="0" applyFont="1" applyBorder="1" applyAlignment="1">
      <alignment horizontal="left" vertical="center" wrapText="1"/>
    </xf>
    <xf numFmtId="0" fontId="71" fillId="0" borderId="64" xfId="0" applyFont="1" applyBorder="1" applyAlignment="1">
      <alignment wrapText="1"/>
    </xf>
    <xf numFmtId="0" fontId="66" fillId="0" borderId="64" xfId="0" applyFont="1" applyBorder="1" applyAlignment="1">
      <alignment wrapText="1"/>
    </xf>
    <xf numFmtId="0" fontId="62" fillId="0" borderId="0" xfId="0" applyFont="1" applyAlignment="1">
      <alignment vertical="center"/>
    </xf>
    <xf numFmtId="0" fontId="64" fillId="0" borderId="0" xfId="0" applyFont="1" applyAlignment="1">
      <alignment vertical="center" shrinkToFit="1"/>
    </xf>
    <xf numFmtId="0" fontId="71" fillId="0" borderId="0" xfId="0" applyFont="1" applyAlignment="1">
      <alignment vertical="center" wrapText="1"/>
    </xf>
    <xf numFmtId="0" fontId="75" fillId="0" borderId="126" xfId="2" applyFont="1" applyBorder="1" applyAlignment="1">
      <alignment vertical="center" wrapText="1"/>
    </xf>
    <xf numFmtId="0" fontId="75" fillId="0" borderId="127" xfId="2" applyFont="1" applyBorder="1" applyAlignment="1">
      <alignment vertical="center" wrapText="1"/>
    </xf>
    <xf numFmtId="0" fontId="75" fillId="0" borderId="128" xfId="2" applyFont="1" applyBorder="1" applyAlignment="1">
      <alignment vertical="center" wrapText="1"/>
    </xf>
    <xf numFmtId="0" fontId="76" fillId="0" borderId="1" xfId="0" applyFont="1" applyBorder="1" applyAlignment="1">
      <alignment horizontal="center" vertical="center" wrapText="1"/>
    </xf>
    <xf numFmtId="0" fontId="76" fillId="0" borderId="8" xfId="0" applyFont="1" applyBorder="1" applyAlignment="1">
      <alignment horizontal="center" vertical="center" shrinkToFit="1"/>
    </xf>
    <xf numFmtId="0" fontId="76" fillId="0" borderId="9" xfId="0" applyFont="1" applyBorder="1" applyAlignment="1">
      <alignment horizontal="center" vertical="center" shrinkToFit="1"/>
    </xf>
    <xf numFmtId="0" fontId="76" fillId="0" borderId="10" xfId="0" applyFont="1" applyBorder="1" applyAlignment="1">
      <alignment horizontal="center" vertical="center" shrinkToFit="1"/>
    </xf>
    <xf numFmtId="0" fontId="76" fillId="0" borderId="2" xfId="0" applyFont="1" applyBorder="1" applyAlignment="1">
      <alignment horizontal="center" vertical="center" shrinkToFit="1"/>
    </xf>
    <xf numFmtId="0" fontId="76" fillId="0" borderId="3" xfId="0" applyFont="1" applyBorder="1" applyAlignment="1">
      <alignment horizontal="center" vertical="center" shrinkToFit="1"/>
    </xf>
    <xf numFmtId="0" fontId="76" fillId="0" borderId="4" xfId="0" applyFont="1" applyBorder="1" applyAlignment="1">
      <alignment horizontal="center" vertical="center" shrinkToFit="1"/>
    </xf>
    <xf numFmtId="0" fontId="33" fillId="9" borderId="102" xfId="2" applyFont="1" applyFill="1" applyBorder="1" applyAlignment="1">
      <alignment horizontal="center" vertical="center" wrapText="1"/>
    </xf>
    <xf numFmtId="0" fontId="33" fillId="9" borderId="104" xfId="2" applyFont="1" applyFill="1" applyBorder="1" applyAlignment="1">
      <alignment horizontal="center" vertical="center" wrapText="1"/>
    </xf>
    <xf numFmtId="0" fontId="33" fillId="9" borderId="103" xfId="2" applyFont="1" applyFill="1" applyBorder="1" applyAlignment="1">
      <alignment horizontal="center" vertical="center" wrapText="1"/>
    </xf>
    <xf numFmtId="0" fontId="98" fillId="0" borderId="0" xfId="42" applyFont="1">
      <alignment vertical="center"/>
    </xf>
    <xf numFmtId="0" fontId="44" fillId="0" borderId="142" xfId="42" applyFont="1" applyBorder="1" applyAlignment="1">
      <alignment horizontal="center" vertical="center"/>
    </xf>
    <xf numFmtId="0" fontId="44" fillId="0" borderId="143" xfId="42" applyFont="1" applyBorder="1" applyAlignment="1">
      <alignment horizontal="center" vertical="center"/>
    </xf>
    <xf numFmtId="0" fontId="102" fillId="0" borderId="0" xfId="44" applyFont="1" applyAlignment="1">
      <alignment horizontal="center" vertical="center" shrinkToFit="1"/>
    </xf>
    <xf numFmtId="0" fontId="106" fillId="0" borderId="78" xfId="44" applyFont="1" applyBorder="1" applyAlignment="1">
      <alignment horizontal="center" vertical="center" shrinkToFit="1"/>
    </xf>
    <xf numFmtId="0" fontId="106" fillId="0" borderId="19" xfId="44" applyFont="1" applyBorder="1" applyAlignment="1">
      <alignment horizontal="center" vertical="center" shrinkToFit="1"/>
    </xf>
    <xf numFmtId="0" fontId="106" fillId="0" borderId="53" xfId="44" applyFont="1" applyBorder="1" applyAlignment="1">
      <alignment horizontal="center" vertical="center" shrinkToFit="1"/>
    </xf>
    <xf numFmtId="176" fontId="45" fillId="0" borderId="18" xfId="44" applyNumberFormat="1" applyFont="1" applyBorder="1" applyAlignment="1">
      <alignment horizontal="left" vertical="center" indent="1" shrinkToFit="1"/>
    </xf>
    <xf numFmtId="176" fontId="45" fillId="0" borderId="19" xfId="44" applyNumberFormat="1" applyFont="1" applyBorder="1" applyAlignment="1">
      <alignment horizontal="left" vertical="center" indent="1" shrinkToFit="1"/>
    </xf>
    <xf numFmtId="176" fontId="45" fillId="0" borderId="121" xfId="44" applyNumberFormat="1" applyFont="1" applyBorder="1" applyAlignment="1">
      <alignment horizontal="left" vertical="center" indent="1" shrinkToFit="1"/>
    </xf>
    <xf numFmtId="176" fontId="45" fillId="0" borderId="18" xfId="44" applyNumberFormat="1" applyFont="1" applyBorder="1" applyAlignment="1">
      <alignment horizontal="left" vertical="center" shrinkToFit="1"/>
    </xf>
    <xf numFmtId="176" fontId="45" fillId="0" borderId="19" xfId="44" applyNumberFormat="1" applyFont="1" applyBorder="1" applyAlignment="1">
      <alignment horizontal="left" vertical="center" shrinkToFit="1"/>
    </xf>
    <xf numFmtId="176" fontId="45" fillId="0" borderId="121" xfId="44" applyNumberFormat="1" applyFont="1" applyBorder="1" applyAlignment="1">
      <alignment horizontal="left" vertical="center" shrinkToFit="1"/>
    </xf>
    <xf numFmtId="0" fontId="113" fillId="0" borderId="0" xfId="42" applyFont="1" applyAlignment="1">
      <alignment horizontal="left" vertical="center"/>
    </xf>
    <xf numFmtId="0" fontId="106" fillId="0" borderId="117" xfId="44" applyFont="1" applyBorder="1" applyAlignment="1">
      <alignment horizontal="center" vertical="center" shrinkToFit="1"/>
    </xf>
    <xf numFmtId="0" fontId="106" fillId="0" borderId="116" xfId="44" applyFont="1" applyBorder="1" applyAlignment="1">
      <alignment horizontal="center" vertical="center" shrinkToFit="1"/>
    </xf>
    <xf numFmtId="0" fontId="106" fillId="0" borderId="63" xfId="44" applyFont="1" applyBorder="1" applyAlignment="1">
      <alignment horizontal="center" vertical="center" shrinkToFit="1"/>
    </xf>
    <xf numFmtId="176" fontId="68" fillId="0" borderId="84" xfId="44" applyNumberFormat="1" applyFont="1" applyBorder="1" applyAlignment="1">
      <alignment horizontal="left" vertical="center" indent="1" shrinkToFit="1"/>
    </xf>
    <xf numFmtId="176" fontId="68" fillId="0" borderId="116" xfId="44" applyNumberFormat="1" applyFont="1" applyBorder="1" applyAlignment="1">
      <alignment horizontal="left" vertical="center" indent="1" shrinkToFit="1"/>
    </xf>
    <xf numFmtId="176" fontId="68" fillId="0" borderId="125" xfId="44" applyNumberFormat="1" applyFont="1" applyBorder="1" applyAlignment="1">
      <alignment horizontal="left" vertical="center" indent="1" shrinkToFit="1"/>
    </xf>
    <xf numFmtId="0" fontId="106" fillId="0" borderId="117" xfId="44" applyFont="1" applyBorder="1" applyAlignment="1">
      <alignment horizontal="center" vertical="center"/>
    </xf>
    <xf numFmtId="0" fontId="106" fillId="0" borderId="116" xfId="44" applyFont="1" applyBorder="1" applyAlignment="1">
      <alignment horizontal="center" vertical="center"/>
    </xf>
    <xf numFmtId="0" fontId="106" fillId="0" borderId="63" xfId="44" applyFont="1" applyBorder="1" applyAlignment="1">
      <alignment horizontal="center" vertical="center"/>
    </xf>
    <xf numFmtId="176" fontId="68" fillId="0" borderId="84" xfId="44" applyNumberFormat="1" applyFont="1" applyBorder="1" applyAlignment="1">
      <alignment horizontal="left" vertical="center" shrinkToFit="1"/>
    </xf>
    <xf numFmtId="176" fontId="68" fillId="0" borderId="116" xfId="44" applyNumberFormat="1" applyFont="1" applyBorder="1" applyAlignment="1">
      <alignment horizontal="left" vertical="center" shrinkToFit="1"/>
    </xf>
    <xf numFmtId="176" fontId="68" fillId="0" borderId="125" xfId="44" applyNumberFormat="1" applyFont="1" applyBorder="1" applyAlignment="1">
      <alignment horizontal="left" vertical="center" shrinkToFit="1"/>
    </xf>
    <xf numFmtId="183" fontId="47" fillId="3" borderId="18" xfId="44" applyNumberFormat="1" applyFont="1" applyFill="1" applyBorder="1" applyAlignment="1">
      <alignment horizontal="center" vertical="center"/>
    </xf>
    <xf numFmtId="183" fontId="47" fillId="3" borderId="19" xfId="44" applyNumberFormat="1" applyFont="1" applyFill="1" applyBorder="1" applyAlignment="1">
      <alignment horizontal="center" vertical="center"/>
    </xf>
    <xf numFmtId="183" fontId="47" fillId="3" borderId="53" xfId="44" applyNumberFormat="1" applyFont="1" applyFill="1" applyBorder="1" applyAlignment="1">
      <alignment horizontal="center" vertical="center"/>
    </xf>
    <xf numFmtId="183" fontId="47" fillId="3" borderId="121" xfId="44" applyNumberFormat="1" applyFont="1" applyFill="1" applyBorder="1" applyAlignment="1">
      <alignment horizontal="center" vertical="center"/>
    </xf>
    <xf numFmtId="182" fontId="47" fillId="3" borderId="18" xfId="44" applyNumberFormat="1" applyFont="1" applyFill="1" applyBorder="1" applyAlignment="1">
      <alignment horizontal="center" vertical="center"/>
    </xf>
    <xf numFmtId="182" fontId="47" fillId="3" borderId="19" xfId="44" applyNumberFormat="1" applyFont="1" applyFill="1" applyBorder="1" applyAlignment="1">
      <alignment horizontal="center" vertical="center"/>
    </xf>
    <xf numFmtId="182" fontId="47" fillId="3" borderId="53" xfId="44" applyNumberFormat="1" applyFont="1" applyFill="1" applyBorder="1" applyAlignment="1">
      <alignment horizontal="center" vertical="center"/>
    </xf>
    <xf numFmtId="49" fontId="50" fillId="0" borderId="199" xfId="42" applyNumberFormat="1" applyFont="1" applyBorder="1" applyAlignment="1">
      <alignment horizontal="center" vertical="center" textRotation="255" shrinkToFit="1"/>
    </xf>
    <xf numFmtId="0" fontId="47" fillId="3" borderId="129" xfId="42" applyFont="1" applyFill="1" applyBorder="1" applyAlignment="1">
      <alignment horizontal="center" vertical="center" wrapText="1"/>
    </xf>
    <xf numFmtId="0" fontId="47" fillId="3" borderId="20" xfId="42" applyFont="1" applyFill="1" applyBorder="1" applyAlignment="1">
      <alignment horizontal="center" vertical="center" wrapText="1"/>
    </xf>
    <xf numFmtId="0" fontId="47" fillId="3" borderId="27" xfId="42" applyFont="1" applyFill="1" applyBorder="1" applyAlignment="1">
      <alignment horizontal="center" vertical="center" wrapText="1"/>
    </xf>
    <xf numFmtId="0" fontId="47" fillId="3" borderId="28" xfId="42" applyFont="1" applyFill="1" applyBorder="1" applyAlignment="1">
      <alignment horizontal="center" vertical="center" wrapText="1"/>
    </xf>
    <xf numFmtId="182" fontId="47" fillId="3" borderId="78" xfId="44" applyNumberFormat="1" applyFont="1" applyFill="1" applyBorder="1" applyAlignment="1">
      <alignment horizontal="center" vertical="center"/>
    </xf>
    <xf numFmtId="49" fontId="50" fillId="0" borderId="113" xfId="42" applyNumberFormat="1" applyFont="1" applyBorder="1" applyAlignment="1">
      <alignment horizontal="center" vertical="center" textRotation="255" shrinkToFit="1"/>
    </xf>
    <xf numFmtId="49" fontId="50" fillId="0" borderId="197" xfId="42" applyNumberFormat="1" applyFont="1" applyBorder="1" applyAlignment="1">
      <alignment horizontal="center" vertical="center" textRotation="255" shrinkToFit="1"/>
    </xf>
    <xf numFmtId="0" fontId="40" fillId="9" borderId="102" xfId="2" applyFont="1" applyFill="1" applyBorder="1" applyAlignment="1">
      <alignment horizontal="center" vertical="center" wrapText="1"/>
    </xf>
    <xf numFmtId="0" fontId="40" fillId="9" borderId="104" xfId="2" applyFont="1" applyFill="1" applyBorder="1" applyAlignment="1">
      <alignment horizontal="center" vertical="center" wrapText="1"/>
    </xf>
    <xf numFmtId="0" fontId="40" fillId="9" borderId="103" xfId="2" applyFont="1" applyFill="1" applyBorder="1" applyAlignment="1">
      <alignment horizontal="center" vertical="center" wrapText="1"/>
    </xf>
    <xf numFmtId="0" fontId="33" fillId="0" borderId="102" xfId="2" applyFont="1" applyBorder="1" applyAlignment="1">
      <alignment vertical="center" wrapText="1"/>
    </xf>
    <xf numFmtId="0" fontId="33" fillId="0" borderId="104" xfId="2" applyFont="1" applyBorder="1" applyAlignment="1">
      <alignment vertical="center" wrapText="1"/>
    </xf>
    <xf numFmtId="0" fontId="33" fillId="0" borderId="103" xfId="2" applyFont="1" applyBorder="1" applyAlignment="1">
      <alignment vertical="center" wrapText="1"/>
    </xf>
    <xf numFmtId="0" fontId="21" fillId="0" borderId="56" xfId="2" applyFont="1" applyBorder="1" applyAlignment="1">
      <alignment horizontal="center" vertical="center" shrinkToFit="1"/>
    </xf>
    <xf numFmtId="0" fontId="21" fillId="0" borderId="57" xfId="2" applyFont="1" applyBorder="1" applyAlignment="1">
      <alignment horizontal="center" vertical="center" shrinkToFit="1"/>
    </xf>
    <xf numFmtId="0" fontId="21" fillId="0" borderId="66" xfId="2" applyFont="1" applyBorder="1" applyAlignment="1">
      <alignment horizontal="center" vertical="center" wrapText="1"/>
    </xf>
    <xf numFmtId="0" fontId="21" fillId="0" borderId="67" xfId="2" applyFont="1" applyBorder="1" applyAlignment="1">
      <alignment horizontal="center" vertical="center" wrapText="1"/>
    </xf>
    <xf numFmtId="0" fontId="50" fillId="0" borderId="66" xfId="2" applyFont="1" applyBorder="1" applyAlignment="1">
      <alignment horizontal="center" vertical="center" wrapText="1"/>
    </xf>
    <xf numFmtId="13" fontId="21" fillId="0" borderId="12" xfId="2" applyNumberFormat="1" applyFont="1" applyBorder="1" applyAlignment="1">
      <alignment horizontal="center" vertical="center" wrapText="1"/>
    </xf>
    <xf numFmtId="13" fontId="21" fillId="0" borderId="1" xfId="2" applyNumberFormat="1" applyFont="1" applyBorder="1" applyAlignment="1">
      <alignment horizontal="center" vertical="center" wrapText="1"/>
    </xf>
    <xf numFmtId="13" fontId="21" fillId="0" borderId="17" xfId="2" applyNumberFormat="1" applyFont="1" applyBorder="1" applyAlignment="1">
      <alignment horizontal="center" vertical="center" wrapText="1"/>
    </xf>
    <xf numFmtId="0" fontId="60" fillId="0" borderId="17" xfId="2" applyFont="1" applyBorder="1" applyAlignment="1">
      <alignment horizontal="center" vertical="center" wrapText="1"/>
    </xf>
    <xf numFmtId="0" fontId="128" fillId="0" borderId="12" xfId="2" applyFont="1" applyBorder="1" applyAlignment="1">
      <alignment horizontal="center" vertical="center" wrapText="1"/>
    </xf>
    <xf numFmtId="0" fontId="21" fillId="0" borderId="12" xfId="2" applyFont="1" applyBorder="1" applyAlignment="1">
      <alignment horizontal="center" vertical="center" wrapText="1"/>
    </xf>
    <xf numFmtId="0" fontId="21" fillId="0" borderId="1" xfId="2" applyFont="1" applyBorder="1" applyAlignment="1">
      <alignment horizontal="center" vertical="center" wrapText="1"/>
    </xf>
    <xf numFmtId="0" fontId="128" fillId="0" borderId="17" xfId="2" applyFont="1" applyBorder="1" applyAlignment="1">
      <alignment horizontal="center" vertical="center" wrapText="1"/>
    </xf>
    <xf numFmtId="0" fontId="21" fillId="0" borderId="17" xfId="2" applyFont="1" applyBorder="1" applyAlignment="1">
      <alignment horizontal="center" vertical="center" wrapText="1"/>
    </xf>
    <xf numFmtId="0" fontId="21" fillId="0" borderId="30" xfId="2" applyFont="1" applyBorder="1" applyAlignment="1">
      <alignment horizontal="left" vertical="top" wrapText="1"/>
    </xf>
    <xf numFmtId="0" fontId="21" fillId="0" borderId="32" xfId="2" applyFont="1" applyBorder="1" applyAlignment="1">
      <alignment horizontal="left" vertical="top" wrapText="1"/>
    </xf>
    <xf numFmtId="0" fontId="21" fillId="0" borderId="33" xfId="2" applyFont="1" applyBorder="1" applyAlignment="1">
      <alignment horizontal="left" vertical="top" wrapText="1"/>
    </xf>
    <xf numFmtId="0" fontId="21" fillId="0" borderId="31" xfId="2" applyFont="1" applyBorder="1" applyAlignment="1">
      <alignment horizontal="left" vertical="top" wrapText="1"/>
    </xf>
    <xf numFmtId="3" fontId="21" fillId="0" borderId="37" xfId="2" applyNumberFormat="1" applyFont="1" applyBorder="1" applyAlignment="1">
      <alignment horizontal="right" vertical="center" wrapText="1"/>
    </xf>
    <xf numFmtId="0" fontId="21" fillId="0" borderId="38" xfId="2" applyFont="1" applyBorder="1" applyAlignment="1">
      <alignment horizontal="right" vertical="center" wrapText="1"/>
    </xf>
    <xf numFmtId="0" fontId="21" fillId="0" borderId="39" xfId="2" applyFont="1" applyBorder="1" applyAlignment="1">
      <alignment horizontal="right" vertical="center" wrapText="1"/>
    </xf>
    <xf numFmtId="0" fontId="21" fillId="0" borderId="0" xfId="2" applyFont="1" applyAlignment="1">
      <alignment horizontal="left" vertical="top" wrapText="1"/>
    </xf>
    <xf numFmtId="0" fontId="47" fillId="0" borderId="0" xfId="2" applyFont="1" applyAlignment="1">
      <alignment horizontal="center" vertical="center" wrapText="1"/>
    </xf>
    <xf numFmtId="176" fontId="57" fillId="0" borderId="28" xfId="2" applyNumberFormat="1" applyFont="1" applyBorder="1" applyAlignment="1">
      <alignment horizontal="left" vertical="center" wrapText="1"/>
    </xf>
    <xf numFmtId="0" fontId="21" fillId="0" borderId="29" xfId="2" applyFont="1" applyBorder="1" applyAlignment="1">
      <alignment horizontal="center" vertical="center" wrapText="1"/>
    </xf>
    <xf numFmtId="0" fontId="21" fillId="0" borderId="34" xfId="2" applyFont="1" applyBorder="1" applyAlignment="1">
      <alignment horizontal="center" vertical="center" wrapText="1"/>
    </xf>
    <xf numFmtId="0" fontId="21" fillId="0" borderId="65" xfId="2" applyFont="1" applyBorder="1" applyAlignment="1">
      <alignment horizontal="center" vertical="center" wrapText="1"/>
    </xf>
    <xf numFmtId="0" fontId="21" fillId="0" borderId="88" xfId="0" applyFont="1" applyBorder="1" applyAlignment="1">
      <alignment horizontal="left" vertical="top" wrapText="1"/>
    </xf>
    <xf numFmtId="0" fontId="21" fillId="0" borderId="89" xfId="0" applyFont="1" applyBorder="1" applyAlignment="1">
      <alignment horizontal="left" vertical="top" wrapText="1"/>
    </xf>
    <xf numFmtId="3" fontId="21" fillId="0" borderId="36" xfId="2" applyNumberFormat="1" applyFont="1" applyBorder="1" applyAlignment="1">
      <alignment horizontal="right" vertical="center" wrapText="1"/>
    </xf>
    <xf numFmtId="0" fontId="21" fillId="0" borderId="94" xfId="0" applyFont="1" applyBorder="1" applyAlignment="1">
      <alignment horizontal="center" vertical="center" wrapText="1"/>
    </xf>
    <xf numFmtId="0" fontId="21" fillId="0" borderId="85" xfId="0" applyFont="1" applyBorder="1" applyAlignment="1">
      <alignment horizontal="center" vertical="center" wrapText="1"/>
    </xf>
    <xf numFmtId="0" fontId="21" fillId="0" borderId="54" xfId="0" applyFont="1" applyBorder="1" applyAlignment="1">
      <alignment horizontal="center" vertical="center" wrapText="1"/>
    </xf>
    <xf numFmtId="0" fontId="21" fillId="0" borderId="90" xfId="0" applyFont="1" applyBorder="1" applyAlignment="1">
      <alignment horizontal="left" vertical="top" wrapText="1"/>
    </xf>
    <xf numFmtId="38" fontId="21" fillId="0" borderId="46" xfId="2" applyNumberFormat="1" applyFont="1" applyBorder="1" applyAlignment="1">
      <alignment horizontal="right" vertical="center" wrapText="1"/>
    </xf>
    <xf numFmtId="38" fontId="21" fillId="0" borderId="45" xfId="2" applyNumberFormat="1" applyFont="1" applyBorder="1" applyAlignment="1">
      <alignment horizontal="right" vertical="center" wrapText="1"/>
    </xf>
    <xf numFmtId="0" fontId="21" fillId="0" borderId="85" xfId="2" applyFont="1" applyBorder="1" applyAlignment="1">
      <alignment horizontal="center" vertical="center" wrapText="1"/>
    </xf>
    <xf numFmtId="0" fontId="21" fillId="0" borderId="86" xfId="2" applyFont="1" applyBorder="1" applyAlignment="1">
      <alignment horizontal="center" vertical="center" wrapText="1"/>
    </xf>
    <xf numFmtId="0" fontId="21" fillId="0" borderId="41" xfId="2" applyFont="1" applyBorder="1" applyAlignment="1">
      <alignment horizontal="left" vertical="top" wrapText="1"/>
    </xf>
    <xf numFmtId="0" fontId="21" fillId="0" borderId="43" xfId="2" applyFont="1" applyBorder="1" applyAlignment="1">
      <alignment horizontal="left" vertical="top" wrapText="1"/>
    </xf>
    <xf numFmtId="0" fontId="21" fillId="0" borderId="85" xfId="2" applyFont="1" applyBorder="1" applyAlignment="1">
      <alignment horizontal="left" vertical="top" wrapText="1"/>
    </xf>
    <xf numFmtId="0" fontId="21" fillId="0" borderId="86" xfId="2" applyFont="1" applyBorder="1" applyAlignment="1">
      <alignment horizontal="left" vertical="top" wrapText="1"/>
    </xf>
    <xf numFmtId="178" fontId="21" fillId="0" borderId="119" xfId="2" applyNumberFormat="1" applyFont="1" applyBorder="1" applyAlignment="1">
      <alignment vertical="center" shrinkToFit="1"/>
    </xf>
    <xf numFmtId="178" fontId="21" fillId="0" borderId="20" xfId="2" applyNumberFormat="1" applyFont="1" applyBorder="1" applyAlignment="1">
      <alignment vertical="center" shrinkToFit="1"/>
    </xf>
    <xf numFmtId="178" fontId="21" fillId="0" borderId="130" xfId="2" applyNumberFormat="1" applyFont="1" applyBorder="1" applyAlignment="1">
      <alignment vertical="center" shrinkToFit="1"/>
    </xf>
    <xf numFmtId="178" fontId="21" fillId="0" borderId="120" xfId="2" applyNumberFormat="1" applyFont="1" applyBorder="1" applyAlignment="1">
      <alignment vertical="center" shrinkToFit="1"/>
    </xf>
    <xf numFmtId="178" fontId="21" fillId="0" borderId="28" xfId="2" applyNumberFormat="1" applyFont="1" applyBorder="1" applyAlignment="1">
      <alignment vertical="center" shrinkToFit="1"/>
    </xf>
    <xf numFmtId="178" fontId="21" fillId="0" borderId="135" xfId="2" applyNumberFormat="1" applyFont="1" applyBorder="1" applyAlignment="1">
      <alignment vertical="center" shrinkToFit="1"/>
    </xf>
    <xf numFmtId="3" fontId="21" fillId="0" borderId="17" xfId="2" applyNumberFormat="1" applyFont="1" applyBorder="1" applyAlignment="1">
      <alignment horizontal="center" vertical="center" shrinkToFit="1"/>
    </xf>
    <xf numFmtId="0" fontId="21" fillId="0" borderId="15" xfId="2" applyFont="1" applyBorder="1" applyAlignment="1">
      <alignment horizontal="center" vertical="center" wrapText="1"/>
    </xf>
    <xf numFmtId="3" fontId="38" fillId="0" borderId="20" xfId="2" applyNumberFormat="1" applyFont="1" applyBorder="1" applyAlignment="1">
      <alignment horizontal="center" vertical="center" shrinkToFit="1"/>
    </xf>
    <xf numFmtId="0" fontId="95" fillId="0" borderId="20" xfId="2" applyFont="1" applyBorder="1" applyAlignment="1">
      <alignment horizontal="left" vertical="top"/>
    </xf>
    <xf numFmtId="0" fontId="21" fillId="0" borderId="20" xfId="2" applyFont="1" applyBorder="1" applyAlignment="1">
      <alignment horizontal="left" vertical="top"/>
    </xf>
    <xf numFmtId="0" fontId="21" fillId="0" borderId="17" xfId="0" applyFont="1" applyBorder="1" applyAlignment="1">
      <alignment horizontal="center" vertical="center" shrinkToFit="1"/>
    </xf>
    <xf numFmtId="3" fontId="93" fillId="0" borderId="61" xfId="2" applyNumberFormat="1" applyFont="1" applyBorder="1" applyAlignment="1">
      <alignment horizontal="center" vertical="center" wrapText="1" shrinkToFit="1"/>
    </xf>
    <xf numFmtId="3" fontId="38" fillId="0" borderId="62" xfId="2" applyNumberFormat="1" applyFont="1" applyBorder="1" applyAlignment="1">
      <alignment horizontal="center" vertical="center" shrinkToFit="1"/>
    </xf>
    <xf numFmtId="3" fontId="95" fillId="0" borderId="87" xfId="2" applyNumberFormat="1" applyFont="1" applyBorder="1" applyAlignment="1">
      <alignment horizontal="center" vertical="center" shrinkToFit="1"/>
    </xf>
    <xf numFmtId="3" fontId="21" fillId="0" borderId="66" xfId="2" applyNumberFormat="1" applyFont="1" applyBorder="1" applyAlignment="1">
      <alignment horizontal="center" vertical="center" shrinkToFit="1"/>
    </xf>
    <xf numFmtId="0" fontId="21" fillId="0" borderId="61" xfId="2" applyFont="1" applyBorder="1" applyAlignment="1">
      <alignment horizontal="center" vertical="center" wrapText="1"/>
    </xf>
    <xf numFmtId="0" fontId="21" fillId="0" borderId="62" xfId="2" applyFont="1" applyBorder="1" applyAlignment="1">
      <alignment horizontal="center" vertical="center" wrapText="1"/>
    </xf>
    <xf numFmtId="3" fontId="21" fillId="0" borderId="45" xfId="2" applyNumberFormat="1" applyFont="1" applyBorder="1" applyAlignment="1">
      <alignment horizontal="right" vertical="center" wrapText="1"/>
    </xf>
    <xf numFmtId="0" fontId="33" fillId="0" borderId="102" xfId="2" applyFont="1" applyBorder="1" applyAlignment="1">
      <alignment vertical="top" wrapText="1"/>
    </xf>
    <xf numFmtId="0" fontId="33" fillId="0" borderId="104" xfId="2" applyFont="1" applyBorder="1" applyAlignment="1">
      <alignment vertical="top" wrapText="1"/>
    </xf>
    <xf numFmtId="0" fontId="33" fillId="0" borderId="103" xfId="2" applyFont="1" applyBorder="1" applyAlignment="1">
      <alignment vertical="top" wrapText="1"/>
    </xf>
    <xf numFmtId="0" fontId="116" fillId="0" borderId="79" xfId="2" applyFont="1" applyBorder="1" applyAlignment="1">
      <alignment horizontal="left" vertical="center"/>
    </xf>
    <xf numFmtId="0" fontId="116" fillId="0" borderId="58" xfId="2" applyFont="1" applyBorder="1" applyAlignment="1">
      <alignment horizontal="left" vertical="center"/>
    </xf>
    <xf numFmtId="0" fontId="116" fillId="0" borderId="80" xfId="2" applyFont="1" applyBorder="1" applyAlignment="1">
      <alignment horizontal="left" vertical="center"/>
    </xf>
    <xf numFmtId="0" fontId="21" fillId="0" borderId="53" xfId="2" applyFont="1" applyBorder="1" applyAlignment="1">
      <alignment horizontal="center" vertical="center" wrapText="1"/>
    </xf>
    <xf numFmtId="0" fontId="21" fillId="0" borderId="15" xfId="2" applyFont="1" applyBorder="1" applyAlignment="1">
      <alignment horizontal="center" vertical="center"/>
    </xf>
    <xf numFmtId="0" fontId="21" fillId="0" borderId="16" xfId="2" applyFont="1" applyBorder="1" applyAlignment="1">
      <alignment horizontal="center" vertical="center"/>
    </xf>
    <xf numFmtId="0" fontId="57" fillId="0" borderId="48" xfId="2" applyFont="1" applyBorder="1" applyAlignment="1">
      <alignment horizontal="left" vertical="center" wrapText="1"/>
    </xf>
    <xf numFmtId="0" fontId="57" fillId="0" borderId="49" xfId="2" applyFont="1" applyBorder="1" applyAlignment="1">
      <alignment horizontal="left" vertical="center" wrapText="1"/>
    </xf>
    <xf numFmtId="0" fontId="57" fillId="0" borderId="50" xfId="2" applyFont="1" applyBorder="1" applyAlignment="1">
      <alignment horizontal="left" vertical="center" wrapText="1"/>
    </xf>
    <xf numFmtId="178" fontId="21" fillId="0" borderId="114" xfId="2" applyNumberFormat="1" applyFont="1" applyBorder="1" applyAlignment="1">
      <alignment vertical="center" shrinkToFit="1"/>
    </xf>
    <xf numFmtId="0" fontId="60" fillId="0" borderId="28" xfId="2" applyFont="1" applyBorder="1" applyAlignment="1">
      <alignment vertical="center"/>
    </xf>
    <xf numFmtId="177" fontId="21" fillId="0" borderId="20" xfId="2" applyNumberFormat="1" applyFont="1" applyBorder="1" applyAlignment="1">
      <alignment vertical="center" shrinkToFit="1"/>
    </xf>
    <xf numFmtId="178" fontId="21" fillId="0" borderId="5" xfId="2" applyNumberFormat="1" applyFont="1" applyBorder="1" applyAlignment="1">
      <alignment horizontal="right" vertical="center" shrinkToFit="1"/>
    </xf>
    <xf numFmtId="178" fontId="21" fillId="0" borderId="124" xfId="2" applyNumberFormat="1" applyFont="1" applyBorder="1" applyAlignment="1">
      <alignment horizontal="right" vertical="center" shrinkToFit="1"/>
    </xf>
    <xf numFmtId="0" fontId="21" fillId="0" borderId="27" xfId="2" applyFont="1" applyBorder="1" applyAlignment="1">
      <alignment horizontal="center" vertical="center"/>
    </xf>
    <xf numFmtId="0" fontId="21" fillId="0" borderId="28" xfId="2" applyFont="1" applyBorder="1" applyAlignment="1">
      <alignment horizontal="center" vertical="center"/>
    </xf>
    <xf numFmtId="0" fontId="21" fillId="0" borderId="75" xfId="2" applyFont="1" applyBorder="1" applyAlignment="1">
      <alignment horizontal="center" vertical="center"/>
    </xf>
    <xf numFmtId="0" fontId="21" fillId="0" borderId="71" xfId="2" applyFont="1" applyBorder="1" applyAlignment="1">
      <alignment horizontal="center" vertical="center"/>
    </xf>
    <xf numFmtId="0" fontId="21" fillId="0" borderId="36" xfId="2" applyFont="1" applyBorder="1" applyAlignment="1">
      <alignment horizontal="center" vertical="center"/>
    </xf>
    <xf numFmtId="0" fontId="21" fillId="0" borderId="70" xfId="2" applyFont="1" applyBorder="1" applyAlignment="1">
      <alignment horizontal="center" vertical="center"/>
    </xf>
    <xf numFmtId="0" fontId="21" fillId="0" borderId="76" xfId="2" applyFont="1" applyBorder="1" applyAlignment="1">
      <alignment horizontal="center" vertical="center"/>
    </xf>
    <xf numFmtId="0" fontId="21" fillId="0" borderId="77" xfId="2" applyFont="1" applyBorder="1" applyAlignment="1">
      <alignment horizontal="center" vertical="center"/>
    </xf>
    <xf numFmtId="0" fontId="21" fillId="0" borderId="74" xfId="2" applyFont="1" applyBorder="1" applyAlignment="1">
      <alignment horizontal="center" vertical="center"/>
    </xf>
    <xf numFmtId="0" fontId="21" fillId="0" borderId="52" xfId="2" applyFont="1" applyBorder="1" applyAlignment="1">
      <alignment horizontal="center" vertical="center" wrapText="1"/>
    </xf>
    <xf numFmtId="178" fontId="21" fillId="0" borderId="79" xfId="2" applyNumberFormat="1" applyFont="1" applyBorder="1" applyAlignment="1">
      <alignment horizontal="right" vertical="center" shrinkToFit="1"/>
    </xf>
    <xf numFmtId="178" fontId="21" fillId="0" borderId="58" xfId="2" applyNumberFormat="1" applyFont="1" applyBorder="1" applyAlignment="1">
      <alignment horizontal="right" vertical="center" shrinkToFit="1"/>
    </xf>
    <xf numFmtId="178" fontId="21" fillId="0" borderId="59" xfId="2" applyNumberFormat="1" applyFont="1" applyBorder="1" applyAlignment="1">
      <alignment horizontal="right" vertical="center" shrinkToFit="1"/>
    </xf>
    <xf numFmtId="178" fontId="21" fillId="0" borderId="114" xfId="2" applyNumberFormat="1" applyFont="1" applyBorder="1" applyAlignment="1">
      <alignment horizontal="right" vertical="center" shrinkToFit="1"/>
    </xf>
    <xf numFmtId="178" fontId="21" fillId="0" borderId="115" xfId="2" applyNumberFormat="1" applyFont="1" applyBorder="1" applyAlignment="1">
      <alignment horizontal="right" vertical="center" shrinkToFit="1"/>
    </xf>
    <xf numFmtId="0" fontId="21" fillId="0" borderId="8" xfId="2" applyFont="1" applyBorder="1" applyAlignment="1">
      <alignment horizontal="center" vertical="center"/>
    </xf>
    <xf numFmtId="0" fontId="21" fillId="0" borderId="9" xfId="2" applyFont="1" applyBorder="1" applyAlignment="1">
      <alignment horizontal="center" vertical="center"/>
    </xf>
    <xf numFmtId="0" fontId="21" fillId="0" borderId="23" xfId="2" applyFont="1" applyBorder="1" applyAlignment="1">
      <alignment horizontal="center" vertical="center"/>
    </xf>
    <xf numFmtId="0" fontId="21" fillId="0" borderId="13" xfId="2" applyFont="1" applyBorder="1" applyAlignment="1">
      <alignment horizontal="center" vertical="center"/>
    </xf>
    <xf numFmtId="0" fontId="21" fillId="0" borderId="0" xfId="2" applyFont="1" applyAlignment="1">
      <alignment horizontal="center" vertical="center"/>
    </xf>
    <xf numFmtId="0" fontId="21" fillId="0" borderId="25" xfId="2" applyFont="1" applyBorder="1" applyAlignment="1">
      <alignment horizontal="center" vertical="center"/>
    </xf>
    <xf numFmtId="0" fontId="21" fillId="0" borderId="97" xfId="2" applyFont="1" applyBorder="1" applyAlignment="1">
      <alignment horizontal="center" vertical="center"/>
    </xf>
    <xf numFmtId="0" fontId="21" fillId="0" borderId="98" xfId="2" applyFont="1" applyBorder="1" applyAlignment="1">
      <alignment horizontal="center" vertical="center"/>
    </xf>
    <xf numFmtId="0" fontId="21" fillId="0" borderId="99" xfId="2" applyFont="1" applyBorder="1" applyAlignment="1">
      <alignment horizontal="center" vertical="center"/>
    </xf>
    <xf numFmtId="178" fontId="21" fillId="0" borderId="1" xfId="2" applyNumberFormat="1" applyFont="1" applyBorder="1" applyAlignment="1">
      <alignment horizontal="right" vertical="center" shrinkToFit="1"/>
    </xf>
    <xf numFmtId="0" fontId="50" fillId="0" borderId="140" xfId="2" applyFont="1" applyBorder="1" applyAlignment="1">
      <alignment horizontal="center" vertical="center" wrapText="1"/>
    </xf>
    <xf numFmtId="0" fontId="50" fillId="0" borderId="141" xfId="2" applyFont="1" applyBorder="1" applyAlignment="1">
      <alignment horizontal="center" vertical="center" wrapText="1"/>
    </xf>
    <xf numFmtId="0" fontId="50" fillId="0" borderId="218" xfId="2" applyFont="1" applyBorder="1" applyAlignment="1">
      <alignment horizontal="center" vertical="center" wrapText="1"/>
    </xf>
    <xf numFmtId="0" fontId="21" fillId="0" borderId="78" xfId="2" applyFont="1" applyBorder="1" applyAlignment="1">
      <alignment horizontal="center" vertical="center" wrapText="1"/>
    </xf>
    <xf numFmtId="0" fontId="21" fillId="0" borderId="117" xfId="2" applyFont="1" applyBorder="1" applyAlignment="1">
      <alignment horizontal="center" vertical="center" wrapText="1"/>
    </xf>
    <xf numFmtId="0" fontId="21" fillId="0" borderId="63" xfId="2" applyFont="1" applyBorder="1" applyAlignment="1">
      <alignment horizontal="center" vertical="center" wrapText="1"/>
    </xf>
    <xf numFmtId="0" fontId="21" fillId="0" borderId="136" xfId="2" applyFont="1" applyBorder="1" applyAlignment="1">
      <alignment horizontal="center" vertical="center" wrapText="1"/>
    </xf>
    <xf numFmtId="0" fontId="21" fillId="0" borderId="4" xfId="2" applyFont="1" applyBorder="1" applyAlignment="1">
      <alignment horizontal="center" vertical="center" wrapText="1"/>
    </xf>
    <xf numFmtId="0" fontId="132" fillId="0" borderId="29" xfId="2" applyFont="1" applyBorder="1" applyAlignment="1">
      <alignment horizontal="center" vertical="center" wrapText="1"/>
    </xf>
    <xf numFmtId="178" fontId="21" fillId="0" borderId="22" xfId="2" applyNumberFormat="1" applyFont="1" applyBorder="1" applyAlignment="1">
      <alignment horizontal="right" vertical="center" shrinkToFit="1"/>
    </xf>
    <xf numFmtId="178" fontId="21" fillId="0" borderId="12" xfId="2" applyNumberFormat="1" applyFont="1" applyBorder="1" applyAlignment="1">
      <alignment horizontal="right" vertical="center" shrinkToFit="1"/>
    </xf>
    <xf numFmtId="3" fontId="21" fillId="0" borderId="119" xfId="2" applyNumberFormat="1" applyFont="1" applyBorder="1" applyAlignment="1">
      <alignment horizontal="center" vertical="center" shrinkToFit="1"/>
    </xf>
    <xf numFmtId="3" fontId="21" fillId="0" borderId="73" xfId="2" applyNumberFormat="1" applyFont="1" applyBorder="1" applyAlignment="1">
      <alignment horizontal="center" vertical="center" shrinkToFit="1"/>
    </xf>
    <xf numFmtId="3" fontId="21" fillId="0" borderId="120" xfId="2" applyNumberFormat="1" applyFont="1" applyBorder="1" applyAlignment="1">
      <alignment horizontal="center" vertical="center" shrinkToFit="1"/>
    </xf>
    <xf numFmtId="3" fontId="21" fillId="0" borderId="75" xfId="2" applyNumberFormat="1" applyFont="1" applyBorder="1" applyAlignment="1">
      <alignment horizontal="center" vertical="center" shrinkToFit="1"/>
    </xf>
    <xf numFmtId="178" fontId="21" fillId="0" borderId="82" xfId="2" applyNumberFormat="1" applyFont="1" applyBorder="1" applyAlignment="1">
      <alignment horizontal="right" vertical="center" shrinkToFit="1"/>
    </xf>
    <xf numFmtId="178" fontId="21" fillId="0" borderId="2" xfId="2" applyNumberFormat="1" applyFont="1" applyBorder="1" applyAlignment="1">
      <alignment horizontal="right" vertical="center" shrinkToFit="1"/>
    </xf>
    <xf numFmtId="178" fontId="21" fillId="0" borderId="3" xfId="2" applyNumberFormat="1" applyFont="1" applyBorder="1" applyAlignment="1">
      <alignment horizontal="right" vertical="center" shrinkToFit="1"/>
    </xf>
    <xf numFmtId="178" fontId="21" fillId="0" borderId="4" xfId="2" applyNumberFormat="1" applyFont="1" applyBorder="1" applyAlignment="1">
      <alignment horizontal="right" vertical="center" shrinkToFit="1"/>
    </xf>
    <xf numFmtId="178" fontId="21" fillId="0" borderId="6" xfId="2" applyNumberFormat="1" applyFont="1" applyBorder="1" applyAlignment="1">
      <alignment horizontal="right" vertical="center" shrinkToFit="1"/>
    </xf>
    <xf numFmtId="178" fontId="21" fillId="0" borderId="7" xfId="2" applyNumberFormat="1" applyFont="1" applyBorder="1" applyAlignment="1">
      <alignment horizontal="right" vertical="center" shrinkToFit="1"/>
    </xf>
    <xf numFmtId="178" fontId="21" fillId="0" borderId="118" xfId="2" applyNumberFormat="1" applyFont="1" applyBorder="1" applyAlignment="1">
      <alignment horizontal="right" vertical="center" shrinkToFit="1"/>
    </xf>
    <xf numFmtId="178" fontId="21" fillId="0" borderId="77" xfId="2" applyNumberFormat="1" applyFont="1" applyBorder="1" applyAlignment="1">
      <alignment horizontal="right" vertical="center" shrinkToFit="1"/>
    </xf>
    <xf numFmtId="178" fontId="21" fillId="0" borderId="74" xfId="2" applyNumberFormat="1" applyFont="1" applyBorder="1" applyAlignment="1">
      <alignment horizontal="right" vertical="center" shrinkToFit="1"/>
    </xf>
    <xf numFmtId="0" fontId="21" fillId="0" borderId="15" xfId="0" applyFont="1" applyBorder="1" applyAlignment="1">
      <alignment horizontal="center" vertical="center" shrinkToFit="1"/>
    </xf>
    <xf numFmtId="0" fontId="21" fillId="0" borderId="16" xfId="0" applyFont="1" applyBorder="1" applyAlignment="1">
      <alignment horizontal="center" vertical="center" shrinkToFit="1"/>
    </xf>
    <xf numFmtId="0" fontId="21" fillId="0" borderId="93" xfId="0" applyFont="1" applyBorder="1" applyAlignment="1">
      <alignment horizontal="center" vertical="center" shrinkToFit="1"/>
    </xf>
    <xf numFmtId="0" fontId="21" fillId="0" borderId="122" xfId="2" applyFont="1" applyBorder="1" applyAlignment="1">
      <alignment horizontal="left" vertical="top" wrapText="1"/>
    </xf>
    <xf numFmtId="0" fontId="21" fillId="0" borderId="123" xfId="2" applyFont="1" applyBorder="1" applyAlignment="1">
      <alignment horizontal="left" vertical="top" wrapText="1"/>
    </xf>
    <xf numFmtId="0" fontId="21" fillId="0" borderId="44" xfId="2" applyFont="1" applyBorder="1" applyAlignment="1">
      <alignment horizontal="left" vertical="top" wrapText="1"/>
    </xf>
    <xf numFmtId="0" fontId="21" fillId="0" borderId="42" xfId="2" applyFont="1" applyBorder="1" applyAlignment="1">
      <alignment horizontal="left" vertical="top" wrapText="1"/>
    </xf>
    <xf numFmtId="0" fontId="54" fillId="0" borderId="0" xfId="32" applyFont="1" applyProtection="1">
      <alignment vertical="center"/>
      <protection locked="0"/>
    </xf>
    <xf numFmtId="179" fontId="18" fillId="0" borderId="5" xfId="33" applyNumberFormat="1" applyFont="1" applyBorder="1" applyAlignment="1" applyProtection="1">
      <alignment horizontal="left" vertical="center" indent="1" shrinkToFit="1"/>
      <protection locked="0"/>
    </xf>
    <xf numFmtId="179" fontId="18" fillId="0" borderId="7" xfId="33" applyNumberFormat="1" applyFont="1" applyBorder="1" applyAlignment="1" applyProtection="1">
      <alignment horizontal="left" vertical="center" indent="1" shrinkToFit="1"/>
      <protection locked="0"/>
    </xf>
    <xf numFmtId="0" fontId="18" fillId="3" borderId="11" xfId="32" applyFont="1" applyFill="1" applyBorder="1" applyAlignment="1" applyProtection="1">
      <alignment horizontal="center" vertical="center" wrapText="1"/>
      <protection locked="0"/>
    </xf>
    <xf numFmtId="0" fontId="18" fillId="3" borderId="60" xfId="32" applyFont="1" applyFill="1" applyBorder="1" applyAlignment="1" applyProtection="1">
      <alignment horizontal="center" vertical="center" wrapText="1"/>
      <protection locked="0"/>
    </xf>
    <xf numFmtId="0" fontId="18" fillId="3" borderId="62" xfId="32" applyFont="1" applyFill="1" applyBorder="1" applyAlignment="1" applyProtection="1">
      <alignment horizontal="center" vertical="center" wrapText="1"/>
      <protection locked="0"/>
    </xf>
    <xf numFmtId="0" fontId="23" fillId="3" borderId="11" xfId="32" applyFont="1" applyFill="1" applyBorder="1" applyAlignment="1" applyProtection="1">
      <alignment horizontal="center" vertical="center"/>
      <protection locked="0"/>
    </xf>
    <xf numFmtId="0" fontId="23" fillId="3" borderId="60" xfId="32" applyFont="1" applyFill="1" applyBorder="1" applyAlignment="1" applyProtection="1">
      <alignment horizontal="center" vertical="center"/>
      <protection locked="0"/>
    </xf>
    <xf numFmtId="0" fontId="23" fillId="3" borderId="62" xfId="32" applyFont="1" applyFill="1" applyBorder="1" applyAlignment="1" applyProtection="1">
      <alignment horizontal="center" vertical="center"/>
      <protection locked="0"/>
    </xf>
    <xf numFmtId="0" fontId="23" fillId="3" borderId="19" xfId="33" applyNumberFormat="1" applyFont="1" applyFill="1" applyBorder="1" applyAlignment="1" applyProtection="1">
      <alignment horizontal="center" vertical="center" shrinkToFit="1"/>
      <protection locked="0"/>
    </xf>
    <xf numFmtId="0" fontId="23" fillId="3" borderId="53" xfId="33" applyNumberFormat="1" applyFont="1" applyFill="1" applyBorder="1" applyAlignment="1" applyProtection="1">
      <alignment horizontal="center" vertical="center" shrinkToFit="1"/>
      <protection locked="0"/>
    </xf>
    <xf numFmtId="0" fontId="25" fillId="5" borderId="29" xfId="32" applyFont="1" applyFill="1" applyBorder="1" applyAlignment="1" applyProtection="1">
      <alignment horizontal="center" vertical="center" wrapText="1"/>
      <protection locked="0"/>
    </xf>
    <xf numFmtId="0" fontId="25" fillId="5" borderId="34" xfId="32" applyFont="1" applyFill="1" applyBorder="1" applyAlignment="1" applyProtection="1">
      <alignment horizontal="center" vertical="center" wrapText="1"/>
      <protection locked="0"/>
    </xf>
    <xf numFmtId="0" fontId="25" fillId="5" borderId="65" xfId="32" applyFont="1" applyFill="1" applyBorder="1" applyAlignment="1" applyProtection="1">
      <alignment horizontal="center" vertical="center" wrapText="1"/>
      <protection locked="0"/>
    </xf>
    <xf numFmtId="0" fontId="25" fillId="5" borderId="61" xfId="32" applyFont="1" applyFill="1" applyBorder="1" applyAlignment="1" applyProtection="1">
      <alignment horizontal="center" vertical="center" wrapText="1"/>
      <protection locked="0"/>
    </xf>
    <xf numFmtId="0" fontId="25" fillId="5" borderId="60" xfId="32" applyFont="1" applyFill="1" applyBorder="1" applyAlignment="1" applyProtection="1">
      <alignment horizontal="center" vertical="center" wrapText="1"/>
      <protection locked="0"/>
    </xf>
    <xf numFmtId="0" fontId="25" fillId="5" borderId="62" xfId="32" applyFont="1" applyFill="1" applyBorder="1" applyAlignment="1" applyProtection="1">
      <alignment horizontal="center" vertical="center" wrapText="1"/>
      <protection locked="0"/>
    </xf>
    <xf numFmtId="0" fontId="17" fillId="5" borderId="61" xfId="32" applyFont="1" applyFill="1" applyBorder="1" applyAlignment="1" applyProtection="1">
      <alignment horizontal="center" vertical="center" wrapText="1"/>
      <protection locked="0"/>
    </xf>
    <xf numFmtId="0" fontId="17" fillId="5" borderId="60" xfId="32" applyFont="1" applyFill="1" applyBorder="1" applyAlignment="1" applyProtection="1">
      <alignment horizontal="center" vertical="center" wrapText="1"/>
      <protection locked="0"/>
    </xf>
    <xf numFmtId="0" fontId="17" fillId="5" borderId="62" xfId="32" applyFont="1" applyFill="1" applyBorder="1" applyAlignment="1" applyProtection="1">
      <alignment horizontal="center" vertical="center" wrapText="1"/>
      <protection locked="0"/>
    </xf>
    <xf numFmtId="176" fontId="0" fillId="0" borderId="5" xfId="33" applyNumberFormat="1" applyFont="1" applyBorder="1" applyAlignment="1" applyProtection="1">
      <alignment horizontal="left" vertical="center" indent="1" shrinkToFit="1"/>
      <protection locked="0"/>
    </xf>
    <xf numFmtId="176" fontId="0" fillId="0" borderId="6" xfId="33" applyNumberFormat="1" applyFont="1" applyBorder="1" applyAlignment="1" applyProtection="1">
      <alignment horizontal="left" vertical="center" indent="1" shrinkToFit="1"/>
      <protection locked="0"/>
    </xf>
    <xf numFmtId="176" fontId="0" fillId="0" borderId="7" xfId="33" applyNumberFormat="1" applyFont="1" applyBorder="1" applyAlignment="1" applyProtection="1">
      <alignment horizontal="left" vertical="center" indent="1" shrinkToFit="1"/>
      <protection locked="0"/>
    </xf>
    <xf numFmtId="0" fontId="54" fillId="0" borderId="0" xfId="32" applyFont="1" applyAlignment="1" applyProtection="1">
      <alignment vertical="center" shrinkToFit="1"/>
      <protection locked="0"/>
    </xf>
    <xf numFmtId="0" fontId="23" fillId="3" borderId="5" xfId="32" applyFont="1" applyFill="1" applyBorder="1" applyAlignment="1" applyProtection="1">
      <alignment horizontal="center" vertical="center"/>
      <protection locked="0"/>
    </xf>
    <xf numFmtId="0" fontId="23" fillId="3" borderId="6" xfId="32" applyFont="1" applyFill="1" applyBorder="1" applyAlignment="1" applyProtection="1">
      <alignment horizontal="center" vertical="center"/>
      <protection locked="0"/>
    </xf>
    <xf numFmtId="0" fontId="23" fillId="3" borderId="7" xfId="32" applyFont="1" applyFill="1" applyBorder="1" applyAlignment="1" applyProtection="1">
      <alignment horizontal="center" vertical="center"/>
      <protection locked="0"/>
    </xf>
    <xf numFmtId="0" fontId="18" fillId="3" borderId="11" xfId="33" applyNumberFormat="1" applyFont="1" applyFill="1" applyBorder="1" applyAlignment="1" applyProtection="1">
      <alignment horizontal="center" vertical="center" wrapText="1" shrinkToFit="1"/>
      <protection locked="0"/>
    </xf>
    <xf numFmtId="0" fontId="18" fillId="3" borderId="60" xfId="33" applyNumberFormat="1" applyFont="1" applyFill="1" applyBorder="1" applyAlignment="1" applyProtection="1">
      <alignment horizontal="center" vertical="center" wrapText="1" shrinkToFit="1"/>
      <protection locked="0"/>
    </xf>
    <xf numFmtId="0" fontId="18" fillId="3" borderId="62" xfId="33" applyNumberFormat="1" applyFont="1" applyFill="1" applyBorder="1" applyAlignment="1" applyProtection="1">
      <alignment horizontal="center" vertical="center" wrapText="1" shrinkToFit="1"/>
      <protection locked="0"/>
    </xf>
    <xf numFmtId="0" fontId="18" fillId="3" borderId="11" xfId="33" applyNumberFormat="1" applyFont="1" applyFill="1" applyBorder="1" applyAlignment="1" applyProtection="1">
      <alignment horizontal="center" vertical="center" shrinkToFit="1"/>
      <protection locked="0"/>
    </xf>
    <xf numFmtId="0" fontId="18" fillId="3" borderId="60" xfId="33" applyNumberFormat="1" applyFont="1" applyFill="1" applyBorder="1" applyAlignment="1" applyProtection="1">
      <alignment horizontal="center" vertical="center" shrinkToFit="1"/>
      <protection locked="0"/>
    </xf>
    <xf numFmtId="0" fontId="18" fillId="3" borderId="62" xfId="33" applyNumberFormat="1" applyFont="1" applyFill="1" applyBorder="1" applyAlignment="1" applyProtection="1">
      <alignment horizontal="center" vertical="center" shrinkToFit="1"/>
      <protection locked="0"/>
    </xf>
    <xf numFmtId="49" fontId="18" fillId="3" borderId="11" xfId="32" applyNumberFormat="1" applyFont="1" applyFill="1" applyBorder="1" applyAlignment="1" applyProtection="1">
      <alignment horizontal="center" vertical="center" wrapText="1"/>
      <protection locked="0"/>
    </xf>
    <xf numFmtId="49" fontId="18" fillId="3" borderId="60" xfId="32" applyNumberFormat="1" applyFont="1" applyFill="1" applyBorder="1" applyAlignment="1" applyProtection="1">
      <alignment horizontal="center" vertical="center" wrapText="1"/>
      <protection locked="0"/>
    </xf>
    <xf numFmtId="49" fontId="18" fillId="3" borderId="62" xfId="32" applyNumberFormat="1" applyFont="1" applyFill="1" applyBorder="1" applyAlignment="1" applyProtection="1">
      <alignment horizontal="center" vertical="center" wrapText="1"/>
      <protection locked="0"/>
    </xf>
    <xf numFmtId="179" fontId="24" fillId="0" borderId="0" xfId="33" applyNumberFormat="1" applyFont="1" applyBorder="1" applyAlignment="1" applyProtection="1">
      <alignment horizontal="center" vertical="center" shrinkToFit="1"/>
    </xf>
    <xf numFmtId="0" fontId="18" fillId="3" borderId="62" xfId="32" applyFont="1" applyFill="1" applyBorder="1" applyAlignment="1" applyProtection="1">
      <alignment horizontal="center" vertical="center"/>
      <protection locked="0"/>
    </xf>
    <xf numFmtId="0" fontId="17" fillId="5" borderId="81" xfId="32" applyFont="1" applyFill="1" applyBorder="1" applyAlignment="1" applyProtection="1">
      <alignment horizontal="center" vertical="center" wrapText="1"/>
      <protection locked="0"/>
    </xf>
    <xf numFmtId="0" fontId="17" fillId="5" borderId="68" xfId="32" applyFont="1" applyFill="1" applyBorder="1" applyAlignment="1" applyProtection="1">
      <alignment horizontal="center" vertical="center" wrapText="1"/>
      <protection locked="0"/>
    </xf>
    <xf numFmtId="0" fontId="17" fillId="5" borderId="83" xfId="32" applyFont="1" applyFill="1" applyBorder="1" applyAlignment="1" applyProtection="1">
      <alignment horizontal="center" vertical="center" wrapText="1"/>
      <protection locked="0"/>
    </xf>
    <xf numFmtId="0" fontId="23" fillId="3" borderId="26" xfId="32" applyFont="1" applyFill="1" applyBorder="1" applyAlignment="1" applyProtection="1">
      <alignment horizontal="center" vertical="center"/>
      <protection locked="0"/>
    </xf>
    <xf numFmtId="0" fontId="23" fillId="3" borderId="34" xfId="32" applyFont="1" applyFill="1" applyBorder="1" applyAlignment="1" applyProtection="1">
      <alignment horizontal="center" vertical="center"/>
      <protection locked="0"/>
    </xf>
    <xf numFmtId="0" fontId="23" fillId="3" borderId="65" xfId="32" applyFont="1" applyFill="1" applyBorder="1" applyAlignment="1" applyProtection="1">
      <alignment horizontal="center" vertical="center"/>
      <protection locked="0"/>
    </xf>
    <xf numFmtId="0" fontId="24" fillId="3" borderId="61" xfId="33" applyNumberFormat="1" applyFont="1" applyFill="1" applyBorder="1" applyAlignment="1" applyProtection="1">
      <alignment horizontal="center" vertical="center" wrapText="1" shrinkToFit="1"/>
      <protection locked="0"/>
    </xf>
    <xf numFmtId="0" fontId="24" fillId="3" borderId="60" xfId="33" applyNumberFormat="1" applyFont="1" applyFill="1" applyBorder="1" applyAlignment="1" applyProtection="1">
      <alignment horizontal="center" vertical="center" wrapText="1" shrinkToFit="1"/>
      <protection locked="0"/>
    </xf>
    <xf numFmtId="0" fontId="24" fillId="3" borderId="62" xfId="33" applyNumberFormat="1" applyFont="1" applyFill="1" applyBorder="1" applyAlignment="1" applyProtection="1">
      <alignment horizontal="center" vertical="center" wrapText="1" shrinkToFit="1"/>
      <protection locked="0"/>
    </xf>
    <xf numFmtId="0" fontId="23" fillId="3" borderId="78" xfId="32" applyFont="1" applyFill="1" applyBorder="1" applyAlignment="1" applyProtection="1">
      <alignment horizontal="center" vertical="center"/>
      <protection locked="0"/>
    </xf>
    <xf numFmtId="0" fontId="23" fillId="3" borderId="19" xfId="32" applyFont="1" applyFill="1" applyBorder="1" applyAlignment="1" applyProtection="1">
      <alignment horizontal="center" vertical="center"/>
      <protection locked="0"/>
    </xf>
    <xf numFmtId="0" fontId="23" fillId="3" borderId="53" xfId="32" applyFont="1" applyFill="1" applyBorder="1" applyAlignment="1" applyProtection="1">
      <alignment horizontal="center" vertical="center"/>
      <protection locked="0"/>
    </xf>
    <xf numFmtId="0" fontId="24" fillId="3" borderId="81" xfId="33" applyNumberFormat="1" applyFont="1" applyFill="1" applyBorder="1" applyAlignment="1" applyProtection="1">
      <alignment horizontal="center" vertical="center" wrapText="1"/>
      <protection locked="0"/>
    </xf>
    <xf numFmtId="0" fontId="24" fillId="3" borderId="68" xfId="33" applyNumberFormat="1" applyFont="1" applyFill="1" applyBorder="1" applyAlignment="1" applyProtection="1">
      <alignment horizontal="center" vertical="center" wrapText="1"/>
      <protection locked="0"/>
    </xf>
    <xf numFmtId="0" fontId="24" fillId="3" borderId="83" xfId="33" applyNumberFormat="1" applyFont="1" applyFill="1" applyBorder="1" applyAlignment="1" applyProtection="1">
      <alignment horizontal="center" vertical="center" wrapText="1"/>
      <protection locked="0"/>
    </xf>
    <xf numFmtId="0" fontId="26" fillId="5" borderId="48" xfId="32" applyFont="1" applyFill="1" applyBorder="1" applyAlignment="1" applyProtection="1">
      <alignment horizontal="left" vertical="center" shrinkToFit="1"/>
      <protection locked="0"/>
    </xf>
    <xf numFmtId="0" fontId="26" fillId="5" borderId="49" xfId="32" applyFont="1" applyFill="1" applyBorder="1" applyAlignment="1" applyProtection="1">
      <alignment horizontal="left" vertical="center" shrinkToFit="1"/>
      <protection locked="0"/>
    </xf>
    <xf numFmtId="0" fontId="26" fillId="5" borderId="72" xfId="32" applyFont="1" applyFill="1" applyBorder="1" applyAlignment="1" applyProtection="1">
      <alignment horizontal="left" vertical="center" shrinkToFit="1"/>
      <protection locked="0"/>
    </xf>
    <xf numFmtId="0" fontId="18" fillId="3" borderId="11" xfId="33" applyNumberFormat="1" applyFont="1" applyFill="1" applyBorder="1" applyAlignment="1" applyProtection="1">
      <alignment horizontal="center" vertical="center" wrapText="1"/>
      <protection locked="0"/>
    </xf>
    <xf numFmtId="0" fontId="18" fillId="3" borderId="60" xfId="33" applyNumberFormat="1" applyFont="1" applyFill="1" applyBorder="1" applyAlignment="1" applyProtection="1">
      <alignment horizontal="center" vertical="center" wrapText="1"/>
      <protection locked="0"/>
    </xf>
    <xf numFmtId="0" fontId="18" fillId="3" borderId="62" xfId="33" applyNumberFormat="1" applyFont="1" applyFill="1" applyBorder="1" applyAlignment="1" applyProtection="1">
      <alignment horizontal="center" vertical="center" wrapText="1"/>
      <protection locked="0"/>
    </xf>
    <xf numFmtId="0" fontId="33" fillId="0" borderId="0" xfId="34" applyFont="1" applyAlignment="1">
      <alignment vertical="top"/>
    </xf>
    <xf numFmtId="0" fontId="33" fillId="0" borderId="0" xfId="34" applyFont="1" applyAlignment="1">
      <alignment vertical="center" wrapText="1"/>
    </xf>
    <xf numFmtId="0" fontId="23" fillId="3" borderId="18" xfId="33" applyNumberFormat="1" applyFont="1" applyFill="1" applyBorder="1" applyAlignment="1" applyProtection="1">
      <alignment horizontal="center" vertical="center" shrinkToFit="1"/>
      <protection locked="0"/>
    </xf>
    <xf numFmtId="0" fontId="42" fillId="0" borderId="102" xfId="34" applyFont="1" applyBorder="1" applyAlignment="1" applyProtection="1">
      <alignment vertical="top" wrapText="1"/>
      <protection locked="0"/>
    </xf>
    <xf numFmtId="0" fontId="42" fillId="0" borderId="104" xfId="34" applyFont="1" applyBorder="1" applyAlignment="1" applyProtection="1">
      <alignment vertical="top" wrapText="1"/>
      <protection locked="0"/>
    </xf>
    <xf numFmtId="0" fontId="42" fillId="0" borderId="103" xfId="34" applyFont="1" applyBorder="1" applyAlignment="1" applyProtection="1">
      <alignment vertical="top" wrapText="1"/>
      <protection locked="0"/>
    </xf>
    <xf numFmtId="0" fontId="33" fillId="0" borderId="105" xfId="34" applyFont="1" applyBorder="1" applyAlignment="1" applyProtection="1">
      <alignment vertical="center" wrapText="1"/>
      <protection locked="0"/>
    </xf>
    <xf numFmtId="0" fontId="33" fillId="0" borderId="106" xfId="34" applyFont="1" applyBorder="1" applyAlignment="1" applyProtection="1">
      <alignment vertical="center" wrapText="1"/>
      <protection locked="0"/>
    </xf>
    <xf numFmtId="0" fontId="33" fillId="0" borderId="107" xfId="34" applyFont="1" applyBorder="1" applyAlignment="1" applyProtection="1">
      <alignment vertical="center" wrapText="1"/>
      <protection locked="0"/>
    </xf>
    <xf numFmtId="0" fontId="33" fillId="0" borderId="108" xfId="34" applyFont="1" applyBorder="1" applyAlignment="1" applyProtection="1">
      <alignment vertical="center" wrapText="1"/>
      <protection locked="0"/>
    </xf>
    <xf numFmtId="0" fontId="33" fillId="0" borderId="0" xfId="34" applyFont="1" applyAlignment="1" applyProtection="1">
      <alignment vertical="center" wrapText="1"/>
      <protection locked="0"/>
    </xf>
    <xf numFmtId="0" fontId="33" fillId="0" borderId="109" xfId="34" applyFont="1" applyBorder="1" applyAlignment="1" applyProtection="1">
      <alignment vertical="center" wrapText="1"/>
      <protection locked="0"/>
    </xf>
    <xf numFmtId="0" fontId="33" fillId="0" borderId="110" xfId="34" applyFont="1" applyBorder="1" applyAlignment="1" applyProtection="1">
      <alignment vertical="center" wrapText="1"/>
      <protection locked="0"/>
    </xf>
    <xf numFmtId="0" fontId="33" fillId="0" borderId="111" xfId="34" applyFont="1" applyBorder="1" applyAlignment="1" applyProtection="1">
      <alignment vertical="center" wrapText="1"/>
      <protection locked="0"/>
    </xf>
    <xf numFmtId="0" fontId="33" fillId="0" borderId="112" xfId="34" applyFont="1" applyBorder="1" applyAlignment="1" applyProtection="1">
      <alignment vertical="center" wrapText="1"/>
      <protection locked="0"/>
    </xf>
    <xf numFmtId="0" fontId="33" fillId="0" borderId="13" xfId="34" applyFont="1" applyBorder="1" applyAlignment="1" applyProtection="1">
      <alignment vertical="top" wrapText="1"/>
      <protection locked="0"/>
    </xf>
    <xf numFmtId="0" fontId="33" fillId="0" borderId="109" xfId="34" applyFont="1" applyBorder="1" applyAlignment="1" applyProtection="1">
      <alignment vertical="top" wrapText="1"/>
      <protection locked="0"/>
    </xf>
    <xf numFmtId="0" fontId="37" fillId="0" borderId="78" xfId="32" applyFont="1" applyBorder="1" applyAlignment="1" applyProtection="1">
      <alignment horizontal="center" vertical="center"/>
      <protection locked="0"/>
    </xf>
    <xf numFmtId="0" fontId="37" fillId="0" borderId="53" xfId="32" applyFont="1" applyBorder="1" applyAlignment="1" applyProtection="1">
      <alignment horizontal="center" vertical="center"/>
      <protection locked="0"/>
    </xf>
    <xf numFmtId="0" fontId="134" fillId="5" borderId="48" xfId="32" applyFont="1" applyFill="1" applyBorder="1" applyAlignment="1" applyProtection="1">
      <alignment vertical="center" shrinkToFit="1"/>
      <protection locked="0"/>
    </xf>
    <xf numFmtId="0" fontId="134" fillId="5" borderId="49" xfId="32" applyFont="1" applyFill="1" applyBorder="1" applyAlignment="1" applyProtection="1">
      <alignment vertical="center" shrinkToFit="1"/>
      <protection locked="0"/>
    </xf>
    <xf numFmtId="0" fontId="134" fillId="5" borderId="87" xfId="32" applyFont="1" applyFill="1" applyBorder="1" applyAlignment="1" applyProtection="1">
      <alignment vertical="center" shrinkToFit="1"/>
      <protection locked="0"/>
    </xf>
    <xf numFmtId="0" fontId="134" fillId="5" borderId="66" xfId="32" applyFont="1" applyFill="1" applyBorder="1" applyAlignment="1" applyProtection="1">
      <alignment vertical="center" shrinkToFit="1"/>
      <protection locked="0"/>
    </xf>
    <xf numFmtId="0" fontId="33" fillId="0" borderId="108" xfId="34" applyFont="1" applyBorder="1" applyAlignment="1" applyProtection="1">
      <alignment vertical="top" wrapText="1"/>
      <protection locked="0"/>
    </xf>
    <xf numFmtId="0" fontId="33" fillId="0" borderId="0" xfId="34" applyFont="1" applyAlignment="1" applyProtection="1">
      <alignment vertical="top" wrapText="1"/>
      <protection locked="0"/>
    </xf>
    <xf numFmtId="0" fontId="33" fillId="0" borderId="110" xfId="34" applyFont="1" applyBorder="1" applyAlignment="1" applyProtection="1">
      <alignment vertical="top" wrapText="1"/>
      <protection locked="0"/>
    </xf>
    <xf numFmtId="0" fontId="33" fillId="0" borderId="111" xfId="34" applyFont="1" applyBorder="1" applyAlignment="1" applyProtection="1">
      <alignment vertical="top" wrapText="1"/>
      <protection locked="0"/>
    </xf>
    <xf numFmtId="0" fontId="33" fillId="0" borderId="112" xfId="34" applyFont="1" applyBorder="1" applyAlignment="1" applyProtection="1">
      <alignment vertical="top" wrapText="1"/>
      <protection locked="0"/>
    </xf>
    <xf numFmtId="0" fontId="134" fillId="5" borderId="48" xfId="32" applyFont="1" applyFill="1" applyBorder="1" applyAlignment="1" applyProtection="1">
      <alignment horizontal="left" vertical="center" shrinkToFit="1"/>
      <protection locked="0"/>
    </xf>
    <xf numFmtId="0" fontId="134" fillId="5" borderId="49" xfId="32" applyFont="1" applyFill="1" applyBorder="1" applyAlignment="1" applyProtection="1">
      <alignment horizontal="left" vertical="center" shrinkToFit="1"/>
      <protection locked="0"/>
    </xf>
    <xf numFmtId="0" fontId="134" fillId="5" borderId="72" xfId="32" applyFont="1" applyFill="1" applyBorder="1" applyAlignment="1" applyProtection="1">
      <alignment horizontal="left" vertical="center" shrinkToFit="1"/>
      <protection locked="0"/>
    </xf>
    <xf numFmtId="0" fontId="33" fillId="0" borderId="64" xfId="34" applyFont="1" applyBorder="1" applyAlignment="1" applyProtection="1">
      <alignment vertical="center" wrapText="1"/>
      <protection locked="0"/>
    </xf>
    <xf numFmtId="0" fontId="51" fillId="2" borderId="48" xfId="32" applyFont="1" applyFill="1" applyBorder="1" applyAlignment="1" applyProtection="1">
      <alignment horizontal="left" vertical="center" shrinkToFit="1"/>
      <protection locked="0"/>
    </xf>
    <xf numFmtId="0" fontId="51" fillId="2" borderId="49" xfId="32" applyFont="1" applyFill="1" applyBorder="1" applyAlignment="1" applyProtection="1">
      <alignment horizontal="left" vertical="center" shrinkToFit="1"/>
      <protection locked="0"/>
    </xf>
    <xf numFmtId="0" fontId="51" fillId="2" borderId="72" xfId="32" applyFont="1" applyFill="1" applyBorder="1" applyAlignment="1" applyProtection="1">
      <alignment horizontal="left" vertical="center" shrinkToFit="1"/>
      <protection locked="0"/>
    </xf>
    <xf numFmtId="176" fontId="0" fillId="0" borderId="1" xfId="33" applyNumberFormat="1" applyFont="1" applyBorder="1" applyAlignment="1" applyProtection="1">
      <alignment horizontal="center" vertical="center" shrinkToFit="1"/>
      <protection locked="0"/>
    </xf>
    <xf numFmtId="179" fontId="18" fillId="0" borderId="5" xfId="33" applyNumberFormat="1" applyFont="1" applyBorder="1" applyAlignment="1" applyProtection="1">
      <alignment horizontal="center" vertical="center" shrinkToFit="1"/>
      <protection locked="0"/>
    </xf>
    <xf numFmtId="179" fontId="18" fillId="0" borderId="7" xfId="33" applyNumberFormat="1" applyFont="1" applyBorder="1" applyAlignment="1" applyProtection="1">
      <alignment horizontal="center" vertical="center" shrinkToFit="1"/>
      <protection locked="0"/>
    </xf>
    <xf numFmtId="38" fontId="35" fillId="0" borderId="0" xfId="33" applyFont="1" applyBorder="1" applyAlignment="1" applyProtection="1">
      <alignment horizontal="left" vertical="center" shrinkToFit="1"/>
      <protection locked="0"/>
    </xf>
    <xf numFmtId="179" fontId="18" fillId="0" borderId="0" xfId="33" applyNumberFormat="1" applyFont="1" applyBorder="1" applyAlignment="1" applyProtection="1">
      <alignment horizontal="center" vertical="center" shrinkToFit="1"/>
      <protection locked="0"/>
    </xf>
    <xf numFmtId="176" fontId="0" fillId="0" borderId="0" xfId="33" applyNumberFormat="1" applyFont="1" applyBorder="1" applyAlignment="1" applyProtection="1">
      <alignment horizontal="left" vertical="center" shrinkToFit="1"/>
      <protection locked="0"/>
    </xf>
    <xf numFmtId="176" fontId="0" fillId="0" borderId="5" xfId="33" applyNumberFormat="1" applyFont="1" applyBorder="1" applyAlignment="1" applyProtection="1">
      <alignment vertical="center" shrinkToFit="1"/>
      <protection locked="0"/>
    </xf>
    <xf numFmtId="176" fontId="0" fillId="0" borderId="6" xfId="33" applyNumberFormat="1" applyFont="1" applyBorder="1" applyAlignment="1" applyProtection="1">
      <alignment vertical="center" shrinkToFit="1"/>
      <protection locked="0"/>
    </xf>
    <xf numFmtId="176" fontId="0" fillId="0" borderId="7" xfId="33" applyNumberFormat="1" applyFont="1" applyBorder="1" applyAlignment="1" applyProtection="1">
      <alignment vertical="center" shrinkToFit="1"/>
      <protection locked="0"/>
    </xf>
    <xf numFmtId="0" fontId="51" fillId="5" borderId="87" xfId="32" applyFont="1" applyFill="1" applyBorder="1" applyAlignment="1" applyProtection="1">
      <alignment vertical="center" shrinkToFit="1"/>
      <protection locked="0"/>
    </xf>
    <xf numFmtId="0" fontId="51" fillId="5" borderId="66" xfId="32" applyFont="1" applyFill="1" applyBorder="1" applyAlignment="1" applyProtection="1">
      <alignment vertical="center" shrinkToFit="1"/>
      <protection locked="0"/>
    </xf>
    <xf numFmtId="0" fontId="51" fillId="5" borderId="48" xfId="32" applyFont="1" applyFill="1" applyBorder="1" applyAlignment="1" applyProtection="1">
      <alignment vertical="center" shrinkToFit="1"/>
      <protection locked="0"/>
    </xf>
    <xf numFmtId="0" fontId="51" fillId="5" borderId="49" xfId="32" applyFont="1" applyFill="1" applyBorder="1" applyAlignment="1" applyProtection="1">
      <alignment vertical="center" shrinkToFit="1"/>
      <protection locked="0"/>
    </xf>
    <xf numFmtId="0" fontId="51" fillId="5" borderId="48" xfId="32" applyFont="1" applyFill="1" applyBorder="1" applyAlignment="1" applyProtection="1">
      <alignment horizontal="left" vertical="center" shrinkToFit="1"/>
      <protection locked="0"/>
    </xf>
    <xf numFmtId="0" fontId="51" fillId="5" borderId="49" xfId="32" applyFont="1" applyFill="1" applyBorder="1" applyAlignment="1" applyProtection="1">
      <alignment horizontal="left" vertical="center" shrinkToFit="1"/>
      <protection locked="0"/>
    </xf>
    <xf numFmtId="0" fontId="51" fillId="5" borderId="72" xfId="32" applyFont="1" applyFill="1" applyBorder="1" applyAlignment="1" applyProtection="1">
      <alignment horizontal="left" vertical="center" shrinkToFit="1"/>
      <protection locked="0"/>
    </xf>
    <xf numFmtId="0" fontId="48" fillId="0" borderId="0" xfId="2" applyFont="1" applyAlignment="1">
      <alignment horizontal="center" vertical="center" wrapText="1"/>
    </xf>
  </cellXfs>
  <cellStyles count="47">
    <cellStyle name="ハイパーリンク" xfId="45" builtinId="8"/>
    <cellStyle name="ハイパーリンク 2" xfId="11" xr:uid="{00000000-0005-0000-0000-000001000000}"/>
    <cellStyle name="ハイパーリンク 3" xfId="39" xr:uid="{BF664B2C-3DA1-4E13-94F0-187CC3A07792}"/>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3" xfId="25" xr:uid="{3B0B025B-F711-4213-9FD7-F3E5E6BECA50}"/>
    <cellStyle name="桁区切り 2 2 3 2" xfId="35" xr:uid="{2DCE0BA2-39B1-49A3-A00F-1F304C7AF495}"/>
    <cellStyle name="桁区切り 2 3" xfId="14" xr:uid="{00000000-0005-0000-0000-000007000000}"/>
    <cellStyle name="桁区切り 2 3 2" xfId="18" xr:uid="{00000000-0005-0000-0000-000008000000}"/>
    <cellStyle name="桁区切り 2 3 3" xfId="27" xr:uid="{E63E4CBF-CBA3-4DF1-8D98-2F489600926C}"/>
    <cellStyle name="桁区切り 2 4" xfId="23" xr:uid="{6D1BA202-033B-4CDE-864E-0B7652FC6FFF}"/>
    <cellStyle name="桁区切り 2 4 2" xfId="33" xr:uid="{FEDCF111-52C9-4F98-A5E7-085175880742}"/>
    <cellStyle name="桁区切り 2 7" xfId="37" xr:uid="{071888A9-51B7-4753-B299-8A5EEC0F5BB4}"/>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桁区切り 7" xfId="29" xr:uid="{CB0700E6-139D-4DD2-AD37-2F1BDEFCE5A5}"/>
    <cellStyle name="標準" xfId="0" builtinId="0"/>
    <cellStyle name="標準 2" xfId="2" xr:uid="{00000000-0005-0000-0000-00000D000000}"/>
    <cellStyle name="標準 2 10" xfId="36" xr:uid="{4F625641-D8AA-4CAA-8B4C-6D1432466089}"/>
    <cellStyle name="標準 2 11 2" xfId="46" xr:uid="{9F709723-8B67-4F64-9895-072F2A00C3E2}"/>
    <cellStyle name="標準 2 2" xfId="7" xr:uid="{00000000-0005-0000-0000-00000E000000}"/>
    <cellStyle name="標準 2 2 2" xfId="26" xr:uid="{D832C6B6-E5E3-48FA-85E1-1CE58207543C}"/>
    <cellStyle name="標準 2 2 2 2" xfId="38" xr:uid="{7E3E8225-6ED8-4808-B5B9-14ABC47880F4}"/>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555751A3-7714-4458-8B8A-06EB1F72F25C}"/>
    <cellStyle name="標準 3 2 2 2 2 2" xfId="34" xr:uid="{3D854457-7E2A-4186-A1C7-6EC445D8581C}"/>
    <cellStyle name="標準 3 2 2 2 2 2 2" xfId="44" xr:uid="{C2A7DCF0-141B-498B-B7E7-D8C40B71F79B}"/>
    <cellStyle name="標準 3 2 3" xfId="22" xr:uid="{5A4D83B6-D020-4EB8-8367-99902DC0FBF0}"/>
    <cellStyle name="標準 3 2 3 2" xfId="32" xr:uid="{1EC34967-FA34-4DD0-8366-07BC761422F5}"/>
    <cellStyle name="標準 3 3" xfId="42" xr:uid="{B7FFD0D6-C706-4613-B94E-3E6F2A7140C5}"/>
    <cellStyle name="標準 4" xfId="9" xr:uid="{00000000-0005-0000-0000-000013000000}"/>
    <cellStyle name="標準 5" xfId="16" xr:uid="{00000000-0005-0000-0000-000014000000}"/>
    <cellStyle name="標準 5 2" xfId="31" xr:uid="{0864F501-7709-4343-ABE9-48B79534DA1B}"/>
    <cellStyle name="標準 5 2 2" xfId="43" xr:uid="{0F5C9F21-74AE-4E53-A704-FB13B3F82114}"/>
    <cellStyle name="標準 6" xfId="20" xr:uid="{106F17F8-96B7-4C03-9495-E2B6CEF304FD}"/>
    <cellStyle name="標準 6 10" xfId="41" xr:uid="{FF7FDD9D-A287-40BA-9C13-2FCF65C83DBC}"/>
    <cellStyle name="標準 6 2" xfId="40" xr:uid="{217924E0-B286-4130-8318-BA24A7F5FE6A}"/>
    <cellStyle name="標準 7" xfId="28" xr:uid="{EF4409F1-7418-4535-8C87-80B52016A365}"/>
    <cellStyle name="標準 8" xfId="30" xr:uid="{94F59B9F-D073-4BD9-BD2B-5FA01CBBF795}"/>
  </cellStyles>
  <dxfs count="20">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7" tint="0.79998168889431442"/>
        </patternFill>
      </fill>
    </dxf>
    <dxf>
      <font>
        <strike val="0"/>
      </font>
      <fill>
        <patternFill>
          <bgColor theme="7" tint="0.79998168889431442"/>
        </patternFill>
      </fill>
    </dxf>
  </dxfs>
  <tableStyles count="0" defaultTableStyle="TableStyleMedium2" defaultPivotStyle="PivotStyleLight16"/>
  <colors>
    <mruColors>
      <color rgb="FFFFFFCC"/>
      <color rgb="FFCCFFFF"/>
      <color rgb="FFFFCCFF"/>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47</xdr:col>
      <xdr:colOff>11206</xdr:colOff>
      <xdr:row>16</xdr:row>
      <xdr:rowOff>153707</xdr:rowOff>
    </xdr:from>
    <xdr:to>
      <xdr:col>51</xdr:col>
      <xdr:colOff>89647</xdr:colOff>
      <xdr:row>16</xdr:row>
      <xdr:rowOff>153707</xdr:rowOff>
    </xdr:to>
    <xdr:cxnSp macro="">
      <xdr:nvCxnSpPr>
        <xdr:cNvPr id="2" name="直線矢印コネクタ 1">
          <a:extLst>
            <a:ext uri="{FF2B5EF4-FFF2-40B4-BE49-F238E27FC236}">
              <a16:creationId xmlns:a16="http://schemas.microsoft.com/office/drawing/2014/main" id="{702859FF-2616-4F00-8CA6-2EFF7A63BA0D}"/>
            </a:ext>
          </a:extLst>
        </xdr:cNvPr>
        <xdr:cNvCxnSpPr/>
      </xdr:nvCxnSpPr>
      <xdr:spPr>
        <a:xfrm>
          <a:off x="22393686" y="4725707"/>
          <a:ext cx="1632921"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17</xdr:row>
      <xdr:rowOff>163233</xdr:rowOff>
    </xdr:from>
    <xdr:to>
      <xdr:col>64</xdr:col>
      <xdr:colOff>370417</xdr:colOff>
      <xdr:row>17</xdr:row>
      <xdr:rowOff>163233</xdr:rowOff>
    </xdr:to>
    <xdr:cxnSp macro="">
      <xdr:nvCxnSpPr>
        <xdr:cNvPr id="3" name="直線矢印コネクタ 2">
          <a:extLst>
            <a:ext uri="{FF2B5EF4-FFF2-40B4-BE49-F238E27FC236}">
              <a16:creationId xmlns:a16="http://schemas.microsoft.com/office/drawing/2014/main" id="{AE7D291C-A915-4BDA-B329-B268A1FF2521}"/>
            </a:ext>
          </a:extLst>
        </xdr:cNvPr>
        <xdr:cNvCxnSpPr/>
      </xdr:nvCxnSpPr>
      <xdr:spPr>
        <a:xfrm>
          <a:off x="25003647" y="5042573"/>
          <a:ext cx="435071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7144</xdr:colOff>
      <xdr:row>22</xdr:row>
      <xdr:rowOff>181878</xdr:rowOff>
    </xdr:from>
    <xdr:to>
      <xdr:col>57</xdr:col>
      <xdr:colOff>290286</xdr:colOff>
      <xdr:row>22</xdr:row>
      <xdr:rowOff>181878</xdr:rowOff>
    </xdr:to>
    <xdr:cxnSp macro="">
      <xdr:nvCxnSpPr>
        <xdr:cNvPr id="4" name="直線矢印コネクタ 3">
          <a:extLst>
            <a:ext uri="{FF2B5EF4-FFF2-40B4-BE49-F238E27FC236}">
              <a16:creationId xmlns:a16="http://schemas.microsoft.com/office/drawing/2014/main" id="{F512A00F-43D8-45EB-83D1-77549A36CCAF}"/>
            </a:ext>
          </a:extLst>
        </xdr:cNvPr>
        <xdr:cNvCxnSpPr/>
      </xdr:nvCxnSpPr>
      <xdr:spPr>
        <a:xfrm>
          <a:off x="25171287" y="7366449"/>
          <a:ext cx="145335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18142</xdr:colOff>
      <xdr:row>23</xdr:row>
      <xdr:rowOff>163868</xdr:rowOff>
    </xdr:from>
    <xdr:to>
      <xdr:col>62</xdr:col>
      <xdr:colOff>18143</xdr:colOff>
      <xdr:row>23</xdr:row>
      <xdr:rowOff>163868</xdr:rowOff>
    </xdr:to>
    <xdr:cxnSp macro="">
      <xdr:nvCxnSpPr>
        <xdr:cNvPr id="5" name="直線矢印コネクタ 4">
          <a:extLst>
            <a:ext uri="{FF2B5EF4-FFF2-40B4-BE49-F238E27FC236}">
              <a16:creationId xmlns:a16="http://schemas.microsoft.com/office/drawing/2014/main" id="{1652A491-2617-44B9-96F7-CBBB7D026114}"/>
            </a:ext>
          </a:extLst>
        </xdr:cNvPr>
        <xdr:cNvCxnSpPr/>
      </xdr:nvCxnSpPr>
      <xdr:spPr>
        <a:xfrm>
          <a:off x="26742571" y="7675011"/>
          <a:ext cx="156028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168548</xdr:colOff>
      <xdr:row>18</xdr:row>
      <xdr:rowOff>247830</xdr:rowOff>
    </xdr:from>
    <xdr:to>
      <xdr:col>54</xdr:col>
      <xdr:colOff>146533</xdr:colOff>
      <xdr:row>19</xdr:row>
      <xdr:rowOff>232591</xdr:rowOff>
    </xdr:to>
    <xdr:sp macro="" textlink="">
      <xdr:nvSpPr>
        <xdr:cNvPr id="7" name="吹き出し: 角を丸めた四角形 6">
          <a:extLst>
            <a:ext uri="{FF2B5EF4-FFF2-40B4-BE49-F238E27FC236}">
              <a16:creationId xmlns:a16="http://schemas.microsoft.com/office/drawing/2014/main" id="{FE6531E3-AB47-48D2-A665-570FFF9C2A1D}"/>
            </a:ext>
          </a:extLst>
        </xdr:cNvPr>
        <xdr:cNvSpPr/>
      </xdr:nvSpPr>
      <xdr:spPr>
        <a:xfrm>
          <a:off x="20997818" y="5433240"/>
          <a:ext cx="4247725" cy="287021"/>
        </a:xfrm>
        <a:prstGeom prst="wedgeRoundRectCallout">
          <a:avLst>
            <a:gd name="adj1" fmla="val 34915"/>
            <a:gd name="adj2" fmla="val -13421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交付決定日以降に契約してください。</a:t>
          </a:r>
          <a:endParaRPr kumimoji="1" lang="en-US" altLang="ja-JP" sz="1100" b="1">
            <a:solidFill>
              <a:srgbClr val="FF0000"/>
            </a:solidFill>
          </a:endParaRPr>
        </a:p>
        <a:p>
          <a:pPr algn="l"/>
          <a:r>
            <a:rPr kumimoji="1" lang="ja-JP" altLang="en-US" sz="1100" b="1">
              <a:solidFill>
                <a:srgbClr val="FF0000"/>
              </a:solidFill>
            </a:rPr>
            <a:t>交付決定日以前に発注した場合は、補助対象経費となりません。</a:t>
          </a:r>
        </a:p>
      </xdr:txBody>
    </xdr:sp>
    <xdr:clientData/>
  </xdr:twoCellAnchor>
  <xdr:twoCellAnchor>
    <xdr:from>
      <xdr:col>68</xdr:col>
      <xdr:colOff>259480</xdr:colOff>
      <xdr:row>16</xdr:row>
      <xdr:rowOff>232834</xdr:rowOff>
    </xdr:from>
    <xdr:to>
      <xdr:col>75</xdr:col>
      <xdr:colOff>285750</xdr:colOff>
      <xdr:row>18</xdr:row>
      <xdr:rowOff>43640</xdr:rowOff>
    </xdr:to>
    <xdr:sp macro="" textlink="">
      <xdr:nvSpPr>
        <xdr:cNvPr id="8" name="吹き出し: 角を丸めた四角形 7">
          <a:extLst>
            <a:ext uri="{FF2B5EF4-FFF2-40B4-BE49-F238E27FC236}">
              <a16:creationId xmlns:a16="http://schemas.microsoft.com/office/drawing/2014/main" id="{45BB33D5-C997-45E8-8CD5-A11AAE0B7588}"/>
            </a:ext>
          </a:extLst>
        </xdr:cNvPr>
        <xdr:cNvSpPr/>
      </xdr:nvSpPr>
      <xdr:spPr>
        <a:xfrm>
          <a:off x="30799170" y="4806104"/>
          <a:ext cx="2751690" cy="420406"/>
        </a:xfrm>
        <a:prstGeom prst="wedgeRoundRectCallout">
          <a:avLst>
            <a:gd name="adj1" fmla="val -37880"/>
            <a:gd name="adj2" fmla="val 14217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rPr>
            <a:t>1</a:t>
          </a:r>
          <a:r>
            <a:rPr kumimoji="1" lang="ja-JP" altLang="en-US" sz="1100" b="1">
              <a:solidFill>
                <a:srgbClr val="FF0000"/>
              </a:solidFill>
            </a:rPr>
            <a:t>月末までに支払完了が必要です</a:t>
          </a:r>
        </a:p>
      </xdr:txBody>
    </xdr:sp>
    <xdr:clientData/>
  </xdr:twoCellAnchor>
  <xdr:twoCellAnchor>
    <xdr:from>
      <xdr:col>66</xdr:col>
      <xdr:colOff>276971</xdr:colOff>
      <xdr:row>9</xdr:row>
      <xdr:rowOff>42335</xdr:rowOff>
    </xdr:from>
    <xdr:to>
      <xdr:col>74</xdr:col>
      <xdr:colOff>338666</xdr:colOff>
      <xdr:row>11</xdr:row>
      <xdr:rowOff>123266</xdr:rowOff>
    </xdr:to>
    <xdr:sp macro="" textlink="">
      <xdr:nvSpPr>
        <xdr:cNvPr id="9" name="吹き出し: 角を丸めた四角形 8">
          <a:extLst>
            <a:ext uri="{FF2B5EF4-FFF2-40B4-BE49-F238E27FC236}">
              <a16:creationId xmlns:a16="http://schemas.microsoft.com/office/drawing/2014/main" id="{2E2A7C1F-1CC8-4CB7-BDF4-BB08793CBEAA}"/>
            </a:ext>
          </a:extLst>
        </xdr:cNvPr>
        <xdr:cNvSpPr/>
      </xdr:nvSpPr>
      <xdr:spPr>
        <a:xfrm>
          <a:off x="30043231" y="2482005"/>
          <a:ext cx="3166845" cy="690531"/>
        </a:xfrm>
        <a:prstGeom prst="wedgeRoundRectCallout">
          <a:avLst>
            <a:gd name="adj1" fmla="val 21157"/>
            <a:gd name="adj2" fmla="val 15278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事業完了から</a:t>
          </a:r>
          <a:r>
            <a:rPr kumimoji="1" lang="en-US" altLang="ja-JP" sz="1100" b="1">
              <a:solidFill>
                <a:srgbClr val="FF0000"/>
              </a:solidFill>
            </a:rPr>
            <a:t>30</a:t>
          </a:r>
          <a:r>
            <a:rPr kumimoji="1" lang="ja-JP" altLang="en-US" sz="1100" b="1">
              <a:solidFill>
                <a:srgbClr val="FF0000"/>
              </a:solidFill>
            </a:rPr>
            <a:t>日以内もしくは</a:t>
          </a:r>
          <a:r>
            <a:rPr kumimoji="1" lang="en-US" altLang="ja-JP" sz="1100" b="1">
              <a:solidFill>
                <a:srgbClr val="FF0000"/>
              </a:solidFill>
            </a:rPr>
            <a:t>2</a:t>
          </a:r>
          <a:r>
            <a:rPr kumimoji="1" lang="ja-JP" altLang="en-US" sz="1100" b="1">
              <a:solidFill>
                <a:srgbClr val="FF0000"/>
              </a:solidFill>
            </a:rPr>
            <a:t>月</a:t>
          </a:r>
          <a:r>
            <a:rPr kumimoji="1" lang="en-US" altLang="ja-JP" sz="1100" b="1">
              <a:solidFill>
                <a:srgbClr val="FF0000"/>
              </a:solidFill>
            </a:rPr>
            <a:t>10</a:t>
          </a:r>
          <a:r>
            <a:rPr kumimoji="1" lang="ja-JP" altLang="en-US" sz="1100" b="1">
              <a:solidFill>
                <a:srgbClr val="FF0000"/>
              </a:solidFill>
            </a:rPr>
            <a:t>日の</a:t>
          </a:r>
          <a:endParaRPr kumimoji="1" lang="en-US" altLang="ja-JP" sz="1100" b="1">
            <a:solidFill>
              <a:srgbClr val="FF0000"/>
            </a:solidFill>
          </a:endParaRPr>
        </a:p>
        <a:p>
          <a:pPr algn="l"/>
          <a:r>
            <a:rPr kumimoji="1" lang="ja-JP" altLang="en-US" sz="1100" b="1">
              <a:solidFill>
                <a:srgbClr val="FF0000"/>
              </a:solidFill>
            </a:rPr>
            <a:t>いずれか早い日までに提出が必要です。</a:t>
          </a:r>
        </a:p>
      </xdr:txBody>
    </xdr:sp>
    <xdr:clientData/>
  </xdr:twoCellAnchor>
  <xdr:twoCellAnchor>
    <xdr:from>
      <xdr:col>62</xdr:col>
      <xdr:colOff>0</xdr:colOff>
      <xdr:row>12</xdr:row>
      <xdr:rowOff>0</xdr:rowOff>
    </xdr:from>
    <xdr:to>
      <xdr:col>68</xdr:col>
      <xdr:colOff>193674</xdr:colOff>
      <xdr:row>13</xdr:row>
      <xdr:rowOff>317500</xdr:rowOff>
    </xdr:to>
    <xdr:sp macro="" textlink="">
      <xdr:nvSpPr>
        <xdr:cNvPr id="10" name="吹き出し: 角を丸めた四角形 9">
          <a:extLst>
            <a:ext uri="{FF2B5EF4-FFF2-40B4-BE49-F238E27FC236}">
              <a16:creationId xmlns:a16="http://schemas.microsoft.com/office/drawing/2014/main" id="{908F0393-F161-4626-8AEC-2CC270CEA405}"/>
            </a:ext>
          </a:extLst>
        </xdr:cNvPr>
        <xdr:cNvSpPr/>
      </xdr:nvSpPr>
      <xdr:spPr>
        <a:xfrm>
          <a:off x="28209240" y="3352800"/>
          <a:ext cx="2525394" cy="609600"/>
        </a:xfrm>
        <a:prstGeom prst="wedgeRoundRectCallout">
          <a:avLst>
            <a:gd name="adj1" fmla="val 70713"/>
            <a:gd name="adj2" fmla="val -16449"/>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支払完了が事業完了日です。</a:t>
          </a:r>
          <a:endParaRPr kumimoji="1" lang="en-US" altLang="ja-JP" sz="1100" b="1">
            <a:solidFill>
              <a:srgbClr val="FF0000"/>
            </a:solidFill>
          </a:endParaRPr>
        </a:p>
        <a:p>
          <a:pPr algn="l"/>
          <a:r>
            <a:rPr kumimoji="1" lang="ja-JP" altLang="en-US" sz="1100" b="1">
              <a:solidFill>
                <a:srgbClr val="FF0000"/>
              </a:solidFill>
            </a:rPr>
            <a:t>事業完了期日は１月末日です</a:t>
          </a:r>
          <a:endParaRPr kumimoji="1" lang="en-US" altLang="ja-JP" sz="1100" b="1">
            <a:solidFill>
              <a:srgbClr val="FF0000"/>
            </a:solidFill>
          </a:endParaRPr>
        </a:p>
      </xdr:txBody>
    </xdr:sp>
    <xdr:clientData/>
  </xdr:twoCellAnchor>
  <xdr:twoCellAnchor>
    <xdr:from>
      <xdr:col>64</xdr:col>
      <xdr:colOff>207525</xdr:colOff>
      <xdr:row>20</xdr:row>
      <xdr:rowOff>214931</xdr:rowOff>
    </xdr:from>
    <xdr:to>
      <xdr:col>76</xdr:col>
      <xdr:colOff>83155</xdr:colOff>
      <xdr:row>22</xdr:row>
      <xdr:rowOff>247650</xdr:rowOff>
    </xdr:to>
    <xdr:sp macro="" textlink="">
      <xdr:nvSpPr>
        <xdr:cNvPr id="11" name="吹き出し: 角を丸めた四角形 10">
          <a:extLst>
            <a:ext uri="{FF2B5EF4-FFF2-40B4-BE49-F238E27FC236}">
              <a16:creationId xmlns:a16="http://schemas.microsoft.com/office/drawing/2014/main" id="{C7D0402C-F232-485F-9ED7-957C69DD7DE9}"/>
            </a:ext>
          </a:extLst>
        </xdr:cNvPr>
        <xdr:cNvSpPr/>
      </xdr:nvSpPr>
      <xdr:spPr>
        <a:xfrm>
          <a:off x="29197815" y="6003591"/>
          <a:ext cx="4536530" cy="648669"/>
        </a:xfrm>
        <a:prstGeom prst="wedgeRoundRectCallout">
          <a:avLst>
            <a:gd name="adj1" fmla="val -28841"/>
            <a:gd name="adj2" fmla="val -11625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検収後、速やかに請求書を入手し支払ういを行ってください。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請求書の日付は、検収日以降である必要があります。</a:t>
          </a:r>
        </a:p>
      </xdr:txBody>
    </xdr:sp>
    <xdr:clientData/>
  </xdr:twoCellAnchor>
  <xdr:twoCellAnchor>
    <xdr:from>
      <xdr:col>56</xdr:col>
      <xdr:colOff>15687</xdr:colOff>
      <xdr:row>15</xdr:row>
      <xdr:rowOff>161864</xdr:rowOff>
    </xdr:from>
    <xdr:to>
      <xdr:col>66</xdr:col>
      <xdr:colOff>105833</xdr:colOff>
      <xdr:row>17</xdr:row>
      <xdr:rowOff>19423</xdr:rowOff>
    </xdr:to>
    <xdr:sp macro="" textlink="">
      <xdr:nvSpPr>
        <xdr:cNvPr id="12" name="吹き出し: 角を丸めた四角形 11">
          <a:extLst>
            <a:ext uri="{FF2B5EF4-FFF2-40B4-BE49-F238E27FC236}">
              <a16:creationId xmlns:a16="http://schemas.microsoft.com/office/drawing/2014/main" id="{D73FF557-7C4D-4AAC-B8FB-A78302B3F3D7}"/>
            </a:ext>
          </a:extLst>
        </xdr:cNvPr>
        <xdr:cNvSpPr/>
      </xdr:nvSpPr>
      <xdr:spPr>
        <a:xfrm>
          <a:off x="25895747" y="4430334"/>
          <a:ext cx="3972536" cy="469699"/>
        </a:xfrm>
        <a:prstGeom prst="wedgeRoundRectCallout">
          <a:avLst>
            <a:gd name="adj1" fmla="val -23122"/>
            <a:gd name="adj2" fmla="val 73374"/>
            <a:gd name="adj3" fmla="val 16667"/>
          </a:avLst>
        </a:prstGeom>
        <a:solidFill>
          <a:srgbClr val="FFFFCC"/>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chemeClr val="tx1"/>
              </a:solidFill>
            </a:rPr>
            <a:t>矢印は</a:t>
          </a:r>
          <a:r>
            <a:rPr kumimoji="1" lang="en-US" altLang="ja-JP" sz="1600" b="1">
              <a:solidFill>
                <a:schemeClr val="tx1"/>
              </a:solidFill>
            </a:rPr>
            <a:t>2.25pt</a:t>
          </a:r>
          <a:r>
            <a:rPr kumimoji="1" lang="ja-JP" altLang="en-US" sz="1600" b="1">
              <a:solidFill>
                <a:schemeClr val="tx1"/>
              </a:solidFill>
            </a:rPr>
            <a:t>で黒色としてください</a:t>
          </a:r>
        </a:p>
      </xdr:txBody>
    </xdr:sp>
    <xdr:clientData/>
  </xdr:twoCellAnchor>
  <xdr:twoCellAnchor>
    <xdr:from>
      <xdr:col>41</xdr:col>
      <xdr:colOff>381002</xdr:colOff>
      <xdr:row>16</xdr:row>
      <xdr:rowOff>317502</xdr:rowOff>
    </xdr:from>
    <xdr:to>
      <xdr:col>49</xdr:col>
      <xdr:colOff>285751</xdr:colOff>
      <xdr:row>18</xdr:row>
      <xdr:rowOff>179916</xdr:rowOff>
    </xdr:to>
    <xdr:sp macro="" textlink="">
      <xdr:nvSpPr>
        <xdr:cNvPr id="13" name="吹き出し: 角を丸めた四角形 12">
          <a:extLst>
            <a:ext uri="{FF2B5EF4-FFF2-40B4-BE49-F238E27FC236}">
              <a16:creationId xmlns:a16="http://schemas.microsoft.com/office/drawing/2014/main" id="{4CC0E13B-9437-4FC5-A03E-37B73376D01D}"/>
            </a:ext>
          </a:extLst>
        </xdr:cNvPr>
        <xdr:cNvSpPr/>
      </xdr:nvSpPr>
      <xdr:spPr>
        <a:xfrm>
          <a:off x="20429222" y="4876802"/>
          <a:ext cx="3017519" cy="482174"/>
        </a:xfrm>
        <a:prstGeom prst="wedgeRoundRectCallout">
          <a:avLst>
            <a:gd name="adj1" fmla="val 20668"/>
            <a:gd name="adj2" fmla="val -70694"/>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業者選定は交付決定前に行って構いません。</a:t>
          </a:r>
        </a:p>
      </xdr:txBody>
    </xdr:sp>
    <xdr:clientData/>
  </xdr:twoCellAnchor>
  <xdr:twoCellAnchor>
    <xdr:from>
      <xdr:col>51</xdr:col>
      <xdr:colOff>127908</xdr:colOff>
      <xdr:row>18</xdr:row>
      <xdr:rowOff>204541</xdr:rowOff>
    </xdr:from>
    <xdr:to>
      <xdr:col>58</xdr:col>
      <xdr:colOff>194370</xdr:colOff>
      <xdr:row>21</xdr:row>
      <xdr:rowOff>135889</xdr:rowOff>
    </xdr:to>
    <xdr:sp macro="" textlink="">
      <xdr:nvSpPr>
        <xdr:cNvPr id="14" name="吹き出し: 角を丸めた四角形 13">
          <a:extLst>
            <a:ext uri="{FF2B5EF4-FFF2-40B4-BE49-F238E27FC236}">
              <a16:creationId xmlns:a16="http://schemas.microsoft.com/office/drawing/2014/main" id="{B407F7A7-9F34-4A62-97E9-3ED62B2EC179}"/>
            </a:ext>
          </a:extLst>
        </xdr:cNvPr>
        <xdr:cNvSpPr/>
      </xdr:nvSpPr>
      <xdr:spPr>
        <a:xfrm>
          <a:off x="24064868" y="5388681"/>
          <a:ext cx="2785532" cy="847018"/>
        </a:xfrm>
        <a:prstGeom prst="wedgeRoundRectCallout">
          <a:avLst>
            <a:gd name="adj1" fmla="val 49943"/>
            <a:gd name="adj2" fmla="val -88344"/>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発注は交付決定日以降です</a:t>
          </a:r>
        </a:p>
      </xdr:txBody>
    </xdr:sp>
    <xdr:clientData/>
  </xdr:twoCellAnchor>
  <xdr:twoCellAnchor>
    <xdr:from>
      <xdr:col>55</xdr:col>
      <xdr:colOff>13758</xdr:colOff>
      <xdr:row>4</xdr:row>
      <xdr:rowOff>61383</xdr:rowOff>
    </xdr:from>
    <xdr:to>
      <xdr:col>70</xdr:col>
      <xdr:colOff>295275</xdr:colOff>
      <xdr:row>6</xdr:row>
      <xdr:rowOff>209550</xdr:rowOff>
    </xdr:to>
    <xdr:sp macro="" textlink="">
      <xdr:nvSpPr>
        <xdr:cNvPr id="15" name="吹き出し: 角を丸めた四角形 14">
          <a:extLst>
            <a:ext uri="{FF2B5EF4-FFF2-40B4-BE49-F238E27FC236}">
              <a16:creationId xmlns:a16="http://schemas.microsoft.com/office/drawing/2014/main" id="{24EB49E7-E02B-4DDB-8E86-57F2D844EC8D}"/>
            </a:ext>
          </a:extLst>
        </xdr:cNvPr>
        <xdr:cNvSpPr/>
      </xdr:nvSpPr>
      <xdr:spPr>
        <a:xfrm>
          <a:off x="25505198" y="1278043"/>
          <a:ext cx="6107007" cy="459317"/>
        </a:xfrm>
        <a:prstGeom prst="wedgeRoundRectCallout">
          <a:avLst>
            <a:gd name="adj1" fmla="val -50196"/>
            <a:gd name="adj2" fmla="val -943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0070C0"/>
              </a:solidFill>
            </a:rPr>
            <a:t>事業者名・事業名を記載ください。識別番号は応募時は未定ですので、記載不要です。</a:t>
          </a:r>
        </a:p>
      </xdr:txBody>
    </xdr:sp>
    <xdr:clientData/>
  </xdr:twoCellAnchor>
  <xdr:twoCellAnchor>
    <xdr:from>
      <xdr:col>48</xdr:col>
      <xdr:colOff>9108</xdr:colOff>
      <xdr:row>2</xdr:row>
      <xdr:rowOff>146190</xdr:rowOff>
    </xdr:from>
    <xdr:to>
      <xdr:col>49</xdr:col>
      <xdr:colOff>12700</xdr:colOff>
      <xdr:row>2</xdr:row>
      <xdr:rowOff>146190</xdr:rowOff>
    </xdr:to>
    <xdr:cxnSp macro="">
      <xdr:nvCxnSpPr>
        <xdr:cNvPr id="16" name="直線矢印コネクタ 15">
          <a:extLst>
            <a:ext uri="{FF2B5EF4-FFF2-40B4-BE49-F238E27FC236}">
              <a16:creationId xmlns:a16="http://schemas.microsoft.com/office/drawing/2014/main" id="{C54E59BB-BF84-4D81-B1B7-D865187E6B5C}"/>
            </a:ext>
          </a:extLst>
        </xdr:cNvPr>
        <xdr:cNvCxnSpPr/>
      </xdr:nvCxnSpPr>
      <xdr:spPr>
        <a:xfrm>
          <a:off x="22778938" y="754520"/>
          <a:ext cx="39348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336550</xdr:colOff>
      <xdr:row>2</xdr:row>
      <xdr:rowOff>142380</xdr:rowOff>
    </xdr:from>
    <xdr:to>
      <xdr:col>10</xdr:col>
      <xdr:colOff>196850</xdr:colOff>
      <xdr:row>2</xdr:row>
      <xdr:rowOff>142380</xdr:rowOff>
    </xdr:to>
    <xdr:cxnSp macro="">
      <xdr:nvCxnSpPr>
        <xdr:cNvPr id="17" name="直線矢印コネクタ 16">
          <a:extLst>
            <a:ext uri="{FF2B5EF4-FFF2-40B4-BE49-F238E27FC236}">
              <a16:creationId xmlns:a16="http://schemas.microsoft.com/office/drawing/2014/main" id="{29A16636-5C14-4569-BBFA-7BAA87CD1B48}"/>
            </a:ext>
          </a:extLst>
        </xdr:cNvPr>
        <xdr:cNvCxnSpPr/>
      </xdr:nvCxnSpPr>
      <xdr:spPr>
        <a:xfrm>
          <a:off x="5890260" y="749440"/>
          <a:ext cx="251460"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62</xdr:col>
      <xdr:colOff>12701</xdr:colOff>
      <xdr:row>25</xdr:row>
      <xdr:rowOff>141824</xdr:rowOff>
    </xdr:from>
    <xdr:to>
      <xdr:col>65</xdr:col>
      <xdr:colOff>34792</xdr:colOff>
      <xdr:row>25</xdr:row>
      <xdr:rowOff>141824</xdr:rowOff>
    </xdr:to>
    <xdr:cxnSp macro="">
      <xdr:nvCxnSpPr>
        <xdr:cNvPr id="18" name="直線矢印コネクタ 17">
          <a:extLst>
            <a:ext uri="{FF2B5EF4-FFF2-40B4-BE49-F238E27FC236}">
              <a16:creationId xmlns:a16="http://schemas.microsoft.com/office/drawing/2014/main" id="{09431413-6CF4-4DFA-8C25-AFB33F09C8F1}"/>
            </a:ext>
          </a:extLst>
        </xdr:cNvPr>
        <xdr:cNvCxnSpPr/>
      </xdr:nvCxnSpPr>
      <xdr:spPr>
        <a:xfrm>
          <a:off x="28297415" y="8306110"/>
          <a:ext cx="119230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2162810</xdr:colOff>
      <xdr:row>33</xdr:row>
      <xdr:rowOff>101056</xdr:rowOff>
    </xdr:from>
    <xdr:to>
      <xdr:col>74</xdr:col>
      <xdr:colOff>245654</xdr:colOff>
      <xdr:row>35</xdr:row>
      <xdr:rowOff>304800</xdr:rowOff>
    </xdr:to>
    <xdr:sp macro="" textlink="">
      <xdr:nvSpPr>
        <xdr:cNvPr id="23" name="正方形/長方形 22">
          <a:extLst>
            <a:ext uri="{FF2B5EF4-FFF2-40B4-BE49-F238E27FC236}">
              <a16:creationId xmlns:a16="http://schemas.microsoft.com/office/drawing/2014/main" id="{1D8A2552-63D0-4520-B5AD-599396DFC7FD}"/>
            </a:ext>
          </a:extLst>
        </xdr:cNvPr>
        <xdr:cNvSpPr/>
      </xdr:nvSpPr>
      <xdr:spPr>
        <a:xfrm>
          <a:off x="20161250" y="11165296"/>
          <a:ext cx="13490484" cy="874304"/>
        </a:xfrm>
        <a:prstGeom prst="rect">
          <a:avLst/>
        </a:prstGeom>
        <a:solidFill>
          <a:schemeClr val="bg1"/>
        </a:solid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rPr>
            <a:t>事業の共通項目は、</a:t>
          </a:r>
          <a:r>
            <a:rPr kumimoji="1" lang="en-US" altLang="ja-JP" sz="1800">
              <a:solidFill>
                <a:srgbClr val="FF0000"/>
              </a:solidFill>
            </a:rPr>
            <a:t>1.</a:t>
          </a:r>
          <a:r>
            <a:rPr kumimoji="1" lang="ja-JP" altLang="en-US" sz="1800">
              <a:solidFill>
                <a:srgbClr val="FF0000"/>
              </a:solidFill>
            </a:rPr>
            <a:t>、</a:t>
          </a:r>
          <a:r>
            <a:rPr kumimoji="1" lang="en-US" altLang="ja-JP" sz="1800">
              <a:solidFill>
                <a:srgbClr val="FF0000"/>
              </a:solidFill>
            </a:rPr>
            <a:t>2.</a:t>
          </a:r>
          <a:r>
            <a:rPr kumimoji="1" lang="ja-JP" altLang="en-US" sz="1800">
              <a:solidFill>
                <a:srgbClr val="FF0000"/>
              </a:solidFill>
            </a:rPr>
            <a:t>へ記載し、事業の対象施設毎に関わる項目は</a:t>
          </a:r>
          <a:r>
            <a:rPr kumimoji="1" lang="en-US" altLang="ja-JP" sz="1800">
              <a:solidFill>
                <a:srgbClr val="FF0000"/>
              </a:solidFill>
            </a:rPr>
            <a:t>3.</a:t>
          </a:r>
          <a:r>
            <a:rPr kumimoji="1" lang="ja-JP" altLang="en-US" sz="1800">
              <a:solidFill>
                <a:srgbClr val="FF0000"/>
              </a:solidFill>
            </a:rPr>
            <a:t>へ記載してください。</a:t>
          </a:r>
          <a:endParaRPr kumimoji="1" lang="en-US" altLang="ja-JP" sz="1800">
            <a:solidFill>
              <a:srgbClr val="FF0000"/>
            </a:solidFill>
          </a:endParaRPr>
        </a:p>
        <a:p>
          <a:pPr algn="ctr"/>
          <a:r>
            <a:rPr kumimoji="1" lang="ja-JP" altLang="en-US" sz="1800">
              <a:solidFill>
                <a:srgbClr val="FF0000"/>
              </a:solidFill>
            </a:rPr>
            <a:t>必要に応じて行削除・挿入をしてください。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381001</xdr:colOff>
      <xdr:row>2</xdr:row>
      <xdr:rowOff>152400</xdr:rowOff>
    </xdr:from>
    <xdr:to>
      <xdr:col>10</xdr:col>
      <xdr:colOff>457201</xdr:colOff>
      <xdr:row>6</xdr:row>
      <xdr:rowOff>64044</xdr:rowOff>
    </xdr:to>
    <xdr:grpSp>
      <xdr:nvGrpSpPr>
        <xdr:cNvPr id="2" name="グループ化 1">
          <a:extLst>
            <a:ext uri="{FF2B5EF4-FFF2-40B4-BE49-F238E27FC236}">
              <a16:creationId xmlns:a16="http://schemas.microsoft.com/office/drawing/2014/main" id="{85DED15E-2E30-4B4C-8C5E-3B5E11B982BA}"/>
            </a:ext>
          </a:extLst>
        </xdr:cNvPr>
        <xdr:cNvGrpSpPr/>
      </xdr:nvGrpSpPr>
      <xdr:grpSpPr>
        <a:xfrm>
          <a:off x="7962901" y="685800"/>
          <a:ext cx="3048000" cy="978444"/>
          <a:chOff x="8771592" y="655320"/>
          <a:chExt cx="2983501" cy="826113"/>
        </a:xfrm>
      </xdr:grpSpPr>
      <xdr:sp macro="" textlink="">
        <xdr:nvSpPr>
          <xdr:cNvPr id="3" name="吹き出し: 四角形 2">
            <a:extLst>
              <a:ext uri="{FF2B5EF4-FFF2-40B4-BE49-F238E27FC236}">
                <a16:creationId xmlns:a16="http://schemas.microsoft.com/office/drawing/2014/main" id="{C288BF19-5D31-2F73-FC21-B7BD00195147}"/>
              </a:ext>
            </a:extLst>
          </xdr:cNvPr>
          <xdr:cNvSpPr/>
        </xdr:nvSpPr>
        <xdr:spPr>
          <a:xfrm>
            <a:off x="8782440" y="655320"/>
            <a:ext cx="2972653" cy="826113"/>
          </a:xfrm>
          <a:prstGeom prst="wedgeRectCallout">
            <a:avLst>
              <a:gd name="adj1" fmla="val -31504"/>
              <a:gd name="adj2" fmla="val -68388"/>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記入不要</a:t>
            </a:r>
            <a:endParaRPr kumimoji="1" lang="en-US" altLang="ja-JP" sz="1100">
              <a:solidFill>
                <a:srgbClr val="FF0000"/>
              </a:solidFill>
            </a:endParaRPr>
          </a:p>
          <a:p>
            <a:pPr algn="l"/>
            <a:r>
              <a:rPr kumimoji="1" lang="ja-JP" altLang="en-US" sz="1100">
                <a:solidFill>
                  <a:srgbClr val="FF0000"/>
                </a:solidFill>
              </a:rPr>
              <a:t>「事業年度」、「事業者名」、「事業名」は「はじめに」から自動入力されます</a:t>
            </a:r>
            <a:endParaRPr kumimoji="1" lang="en-US" altLang="ja-JP" sz="1100">
              <a:solidFill>
                <a:srgbClr val="FF0000"/>
              </a:solidFill>
            </a:endParaRPr>
          </a:p>
          <a:p>
            <a:pPr algn="l"/>
            <a:endParaRPr kumimoji="1" lang="ja-JP" altLang="en-US" sz="1100">
              <a:solidFill>
                <a:srgbClr val="FF0000"/>
              </a:solidFill>
            </a:endParaRPr>
          </a:p>
        </xdr:txBody>
      </xdr:sp>
      <xdr:sp macro="" textlink="">
        <xdr:nvSpPr>
          <xdr:cNvPr id="4" name="吹き出し: 四角形 3">
            <a:extLst>
              <a:ext uri="{FF2B5EF4-FFF2-40B4-BE49-F238E27FC236}">
                <a16:creationId xmlns:a16="http://schemas.microsoft.com/office/drawing/2014/main" id="{AB731EAC-BCB5-7DB8-7704-DA75028979AF}"/>
              </a:ext>
            </a:extLst>
          </xdr:cNvPr>
          <xdr:cNvSpPr/>
        </xdr:nvSpPr>
        <xdr:spPr>
          <a:xfrm>
            <a:off x="8771592" y="655320"/>
            <a:ext cx="2972646" cy="824840"/>
          </a:xfrm>
          <a:prstGeom prst="wedgeRectCallout">
            <a:avLst>
              <a:gd name="adj1" fmla="val 21533"/>
              <a:gd name="adj2" fmla="val -70687"/>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grpSp>
    <xdr:clientData/>
  </xdr:twoCellAnchor>
  <xdr:twoCellAnchor>
    <xdr:from>
      <xdr:col>6</xdr:col>
      <xdr:colOff>419101</xdr:colOff>
      <xdr:row>14</xdr:row>
      <xdr:rowOff>54428</xdr:rowOff>
    </xdr:from>
    <xdr:to>
      <xdr:col>17</xdr:col>
      <xdr:colOff>88901</xdr:colOff>
      <xdr:row>82</xdr:row>
      <xdr:rowOff>0</xdr:rowOff>
    </xdr:to>
    <xdr:sp macro="" textlink="">
      <xdr:nvSpPr>
        <xdr:cNvPr id="5" name="正方形/長方形 4">
          <a:extLst>
            <a:ext uri="{FF2B5EF4-FFF2-40B4-BE49-F238E27FC236}">
              <a16:creationId xmlns:a16="http://schemas.microsoft.com/office/drawing/2014/main" id="{3EF3D63B-CD43-45E8-AFDC-0548D8BEC68F}"/>
            </a:ext>
          </a:extLst>
        </xdr:cNvPr>
        <xdr:cNvSpPr/>
      </xdr:nvSpPr>
      <xdr:spPr>
        <a:xfrm>
          <a:off x="7962901" y="3610428"/>
          <a:ext cx="7772400" cy="2815772"/>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2000" b="1">
              <a:solidFill>
                <a:srgbClr val="FF0000"/>
              </a:solidFill>
              <a:latin typeface="+mn-ea"/>
              <a:ea typeface="+mn-ea"/>
            </a:rPr>
            <a:t>※</a:t>
          </a:r>
          <a:r>
            <a:rPr kumimoji="1" lang="ja-JP" altLang="en-US" sz="2000" b="1">
              <a:solidFill>
                <a:srgbClr val="FF0000"/>
              </a:solidFill>
              <a:latin typeface="+mn-ea"/>
              <a:ea typeface="+mn-ea"/>
            </a:rPr>
            <a:t>「補助金交付額に消費税を含む対象事業者」に該当する場合は</a:t>
          </a:r>
          <a:endParaRPr kumimoji="1" lang="en-US" altLang="ja-JP" sz="2000" b="1">
            <a:solidFill>
              <a:srgbClr val="FF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2000" b="1">
              <a:solidFill>
                <a:srgbClr val="FF0000"/>
              </a:solidFill>
              <a:latin typeface="+mn-ea"/>
              <a:ea typeface="+mn-ea"/>
            </a:rPr>
            <a:t>　本シート下部の「事業の対象施設（全体）」の纏めの表にある</a:t>
          </a:r>
          <a:endParaRPr lang="en-US" altLang="ja-JP" sz="2000" b="1" i="0" u="none" strike="noStrike">
            <a:solidFill>
              <a:srgbClr val="FF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2000" b="1" i="0" u="none" strike="noStrike" baseline="0">
              <a:solidFill>
                <a:srgbClr val="FF0000"/>
              </a:solidFill>
              <a:effectLst/>
              <a:latin typeface="+mn-ea"/>
              <a:ea typeface="+mn-ea"/>
              <a:cs typeface="+mn-cs"/>
            </a:rPr>
            <a:t>　消費税欄に消費税額を記載してください。</a:t>
          </a:r>
          <a:endParaRPr lang="en-US" altLang="ja-JP" sz="2000" b="1" i="0" u="none" strike="noStrike" baseline="0">
            <a:solidFill>
              <a:srgbClr val="FF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2000" b="1" i="0" u="none" strike="noStrike" baseline="0">
              <a:solidFill>
                <a:srgbClr val="FF0000"/>
              </a:solidFill>
              <a:effectLst/>
              <a:latin typeface="+mn-ea"/>
              <a:ea typeface="+mn-ea"/>
              <a:cs typeface="+mn-cs"/>
            </a:rPr>
            <a:t>　該当しない場合は、未記載で構いません。</a:t>
          </a:r>
          <a:endParaRPr lang="en-US" altLang="ja-JP" sz="2000" b="1" i="0" u="none" strike="noStrike" baseline="0">
            <a:solidFill>
              <a:srgbClr val="FF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2000" b="1" i="0" u="none" strike="noStrike" baseline="0">
              <a:solidFill>
                <a:srgbClr val="FF0000"/>
              </a:solidFill>
              <a:effectLst/>
              <a:latin typeface="+mn-ea"/>
              <a:ea typeface="+mn-ea"/>
              <a:cs typeface="+mn-cs"/>
            </a:rPr>
            <a:t>※</a:t>
          </a:r>
          <a:r>
            <a:rPr lang="ja-JP" altLang="en-US" sz="2000" b="1" i="0" u="none" strike="noStrike" baseline="0">
              <a:solidFill>
                <a:srgbClr val="FF0000"/>
              </a:solidFill>
              <a:effectLst/>
              <a:latin typeface="+mn-ea"/>
              <a:ea typeface="+mn-ea"/>
              <a:cs typeface="+mn-cs"/>
            </a:rPr>
            <a:t>該当するか否かは、本ファイルの「</a:t>
          </a:r>
          <a:r>
            <a:rPr lang="en-US" altLang="ja-JP" sz="2000" b="1" i="0" u="none" strike="noStrike" baseline="0">
              <a:solidFill>
                <a:srgbClr val="FF0000"/>
              </a:solidFill>
              <a:effectLst/>
              <a:latin typeface="+mn-ea"/>
              <a:ea typeface="+mn-ea"/>
              <a:cs typeface="Arial" panose="020B0604020202020204" pitchFamily="34" charset="0"/>
            </a:rPr>
            <a:t>C0-3</a:t>
          </a:r>
          <a:r>
            <a:rPr lang="ja-JP" altLang="en-US" sz="2000" b="1" i="0" u="none" strike="noStrike" baseline="0">
              <a:solidFill>
                <a:srgbClr val="FF0000"/>
              </a:solidFill>
              <a:effectLst/>
              <a:latin typeface="+mn-ea"/>
              <a:ea typeface="+mn-ea"/>
              <a:cs typeface="Arial" panose="020B0604020202020204" pitchFamily="34" charset="0"/>
            </a:rPr>
            <a:t>消費税仕入税額控除</a:t>
          </a:r>
          <a:endParaRPr lang="en-US" altLang="ja-JP" sz="2000" b="1" i="0" u="none" strike="noStrike" baseline="0">
            <a:solidFill>
              <a:srgbClr val="FF0000"/>
            </a:solidFill>
            <a:effectLst/>
            <a:latin typeface="+mn-ea"/>
            <a:ea typeface="+mn-ea"/>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2000" b="1" i="0" u="none" strike="noStrike" baseline="0">
              <a:solidFill>
                <a:srgbClr val="FF0000"/>
              </a:solidFill>
              <a:effectLst/>
              <a:latin typeface="+mn-ea"/>
              <a:ea typeface="+mn-ea"/>
              <a:cs typeface="Arial" panose="020B0604020202020204" pitchFamily="34" charset="0"/>
            </a:rPr>
            <a:t>　チェックリスト」で判定してください。</a:t>
          </a:r>
          <a:endParaRPr lang="ja-JP" altLang="ja-JP" sz="2000">
            <a:solidFill>
              <a:srgbClr val="FF0000"/>
            </a:solidFill>
            <a:effectLst/>
            <a:latin typeface="+mn-ea"/>
            <a:ea typeface="+mn-ea"/>
            <a:cs typeface="Arial" panose="020B0604020202020204" pitchFamily="34" charset="0"/>
          </a:endParaRPr>
        </a:p>
        <a:p>
          <a:pPr algn="l"/>
          <a:r>
            <a:rPr kumimoji="1" lang="ja-JP" altLang="en-US" sz="2000" b="1">
              <a:solidFill>
                <a:srgbClr val="FF0000"/>
              </a:solidFill>
              <a:latin typeface="+mn-ea"/>
              <a:ea typeface="+mn-ea"/>
            </a:rPr>
            <a:t>　 </a:t>
          </a:r>
        </a:p>
        <a:p>
          <a:pPr algn="l"/>
          <a:endParaRPr kumimoji="1" lang="ja-JP" altLang="en-US" sz="2000" b="1">
            <a:solidFill>
              <a:srgbClr val="FF0000"/>
            </a:solidFill>
            <a:latin typeface="+mn-ea"/>
            <a:ea typeface="+mn-ea"/>
          </a:endParaRPr>
        </a:p>
      </xdr:txBody>
    </xdr:sp>
    <xdr:clientData/>
  </xdr:twoCellAnchor>
  <xdr:twoCellAnchor>
    <xdr:from>
      <xdr:col>1</xdr:col>
      <xdr:colOff>105229</xdr:colOff>
      <xdr:row>10</xdr:row>
      <xdr:rowOff>105228</xdr:rowOff>
    </xdr:from>
    <xdr:to>
      <xdr:col>6</xdr:col>
      <xdr:colOff>355600</xdr:colOff>
      <xdr:row>17</xdr:row>
      <xdr:rowOff>165100</xdr:rowOff>
    </xdr:to>
    <xdr:sp macro="" textlink="">
      <xdr:nvSpPr>
        <xdr:cNvPr id="6" name="正方形/長方形 5">
          <a:extLst>
            <a:ext uri="{FF2B5EF4-FFF2-40B4-BE49-F238E27FC236}">
              <a16:creationId xmlns:a16="http://schemas.microsoft.com/office/drawing/2014/main" id="{930DFA59-98C4-2019-DA05-E5E5466F376A}"/>
            </a:ext>
          </a:extLst>
        </xdr:cNvPr>
        <xdr:cNvSpPr/>
      </xdr:nvSpPr>
      <xdr:spPr>
        <a:xfrm>
          <a:off x="460829" y="2645228"/>
          <a:ext cx="7438571" cy="1837872"/>
        </a:xfrm>
        <a:prstGeom prst="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2000" b="1">
              <a:solidFill>
                <a:srgbClr val="FF0000"/>
              </a:solidFill>
            </a:rPr>
            <a:t>※</a:t>
          </a:r>
          <a:r>
            <a:rPr kumimoji="1" lang="ja-JP" altLang="en-US" sz="2000" b="1">
              <a:solidFill>
                <a:srgbClr val="FF0000"/>
              </a:solidFill>
            </a:rPr>
            <a:t>見積書・請求内訳書等から作成してください。</a:t>
          </a:r>
          <a:endParaRPr kumimoji="1" lang="en-US" altLang="ja-JP" sz="2000" b="1">
            <a:solidFill>
              <a:srgbClr val="FF0000"/>
            </a:solidFill>
          </a:endParaRPr>
        </a:p>
        <a:p>
          <a:pPr algn="l"/>
          <a:r>
            <a:rPr kumimoji="1" lang="en-US" altLang="ja-JP" sz="2000" b="1">
              <a:solidFill>
                <a:srgbClr val="FF0000"/>
              </a:solidFill>
            </a:rPr>
            <a:t>※</a:t>
          </a:r>
          <a:r>
            <a:rPr kumimoji="1" lang="ja-JP" altLang="en-US" sz="2000" b="1">
              <a:solidFill>
                <a:srgbClr val="FF0000"/>
              </a:solidFill>
            </a:rPr>
            <a:t>経費区分集計表は、事業の対象施設毎に作成してください</a:t>
          </a:r>
          <a:endParaRPr kumimoji="1" lang="en-US" altLang="ja-JP" sz="2000" b="1">
            <a:solidFill>
              <a:srgbClr val="FF0000"/>
            </a:solidFill>
          </a:endParaRPr>
        </a:p>
        <a:p>
          <a:pPr algn="l"/>
          <a:r>
            <a:rPr kumimoji="1" lang="en-US" altLang="ja-JP" sz="2000" b="1">
              <a:solidFill>
                <a:srgbClr val="FF0000"/>
              </a:solidFill>
            </a:rPr>
            <a:t>※</a:t>
          </a:r>
          <a:r>
            <a:rPr kumimoji="1" lang="ja-JP" altLang="en-US" sz="2000" b="1">
              <a:solidFill>
                <a:srgbClr val="FF0000"/>
              </a:solidFill>
            </a:rPr>
            <a:t>複数の事業の対象施設がある場合は、記載する表を間違え</a:t>
          </a:r>
          <a:endParaRPr kumimoji="1" lang="en-US" altLang="ja-JP" sz="2000" b="1">
            <a:solidFill>
              <a:srgbClr val="FF0000"/>
            </a:solidFill>
          </a:endParaRPr>
        </a:p>
        <a:p>
          <a:pPr algn="l"/>
          <a:r>
            <a:rPr kumimoji="1" lang="ja-JP" altLang="en-US" sz="2000" b="1">
              <a:solidFill>
                <a:srgbClr val="FF0000"/>
              </a:solidFill>
            </a:rPr>
            <a:t>　ないように、注意して作成してください。</a:t>
          </a:r>
          <a:endParaRPr kumimoji="1" lang="en-US" altLang="ja-JP" sz="2000" b="1">
            <a:solidFill>
              <a:srgbClr val="FF0000"/>
            </a:solidFill>
          </a:endParaRPr>
        </a:p>
        <a:p>
          <a:pPr algn="l"/>
          <a:r>
            <a:rPr kumimoji="1" lang="ja-JP" altLang="en-US" sz="2000" b="1">
              <a:solidFill>
                <a:srgbClr val="FF0000"/>
              </a:solidFill>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9733;&#20877;&#12456;&#12493;&#20027;&#21147;&#21270;/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ueda-kaz\Desktop\temp.xlsx" TargetMode="External"/><Relationship Id="rId1" Type="http://schemas.openxmlformats.org/officeDocument/2006/relationships/externalLinkPath" Target="te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交付額確定通知"/>
      <sheetName val="（非表示）交付決定通知書"/>
      <sheetName val="（非表示）採択通知書"/>
      <sheetName val="（非表示）個票"/>
      <sheetName val="（はじめに）本書類の作成について"/>
      <sheetName val="A-0応募申請書"/>
      <sheetName val="C0-3消費税仕入税額控除チェックリスト"/>
      <sheetName val="B-1実施計画書"/>
      <sheetName val="B-5実施スケジュール"/>
      <sheetName val="B-6導入設備一覧表"/>
      <sheetName val="C0-1経費内訳"/>
      <sheetName val="C0-2経費区分集計表（1年目）"/>
      <sheetName val="C0-2経費区分集計表（2年目）"/>
      <sheetName val="C0-2経費区分集計表（3年目）"/>
      <sheetName val="＜記載例＞C0-2経費区分集計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4">
          <cell r="C54">
            <v>46113</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3F8A-4A9F-448A-BC49-AD934EA68828}">
  <sheetPr>
    <pageSetUpPr fitToPage="1"/>
  </sheetPr>
  <dimension ref="B1:L23"/>
  <sheetViews>
    <sheetView workbookViewId="0"/>
  </sheetViews>
  <sheetFormatPr defaultRowHeight="19.5" x14ac:dyDescent="0.4"/>
  <cols>
    <col min="1" max="1" width="2.625" customWidth="1"/>
    <col min="2" max="8" width="11.625" customWidth="1"/>
    <col min="9" max="9" width="2.625" customWidth="1"/>
    <col min="10" max="10" width="50.625" style="460" customWidth="1"/>
    <col min="11" max="11" width="2.625" customWidth="1"/>
    <col min="12" max="12" width="8.625" style="459"/>
  </cols>
  <sheetData>
    <row r="1" spans="2:12" ht="20.25" thickBot="1" x14ac:dyDescent="0.45">
      <c r="J1" s="455"/>
      <c r="L1"/>
    </row>
    <row r="2" spans="2:12" ht="36" customHeight="1" thickTop="1" thickBot="1" x14ac:dyDescent="0.45">
      <c r="B2" s="581" t="s">
        <v>188</v>
      </c>
      <c r="C2" s="582"/>
      <c r="D2" s="582"/>
      <c r="E2" s="582"/>
      <c r="F2" s="582"/>
      <c r="G2" s="582"/>
      <c r="H2" s="583"/>
      <c r="I2" s="456"/>
      <c r="J2" s="457" t="s">
        <v>189</v>
      </c>
      <c r="L2"/>
    </row>
    <row r="3" spans="2:12" ht="30" customHeight="1" x14ac:dyDescent="0.4">
      <c r="B3" s="584" t="s">
        <v>198</v>
      </c>
      <c r="C3" s="585"/>
      <c r="D3" s="585"/>
      <c r="E3" s="585"/>
      <c r="F3" s="585"/>
      <c r="G3" s="585"/>
      <c r="H3" s="586"/>
      <c r="I3" s="456"/>
      <c r="J3" s="458" t="s">
        <v>190</v>
      </c>
      <c r="L3"/>
    </row>
    <row r="4" spans="2:12" ht="30" customHeight="1" x14ac:dyDescent="0.4">
      <c r="B4" s="584"/>
      <c r="C4" s="585"/>
      <c r="D4" s="585"/>
      <c r="E4" s="585"/>
      <c r="F4" s="585"/>
      <c r="G4" s="585"/>
      <c r="H4" s="586"/>
      <c r="I4" s="456"/>
      <c r="J4" s="512" t="s">
        <v>306</v>
      </c>
      <c r="L4"/>
    </row>
    <row r="5" spans="2:12" ht="30" customHeight="1" x14ac:dyDescent="0.4">
      <c r="B5" s="584"/>
      <c r="C5" s="585"/>
      <c r="D5" s="585"/>
      <c r="E5" s="585"/>
      <c r="F5" s="585"/>
      <c r="G5" s="585"/>
      <c r="H5" s="586"/>
      <c r="I5" s="456"/>
      <c r="J5" s="507" t="s">
        <v>191</v>
      </c>
      <c r="L5"/>
    </row>
    <row r="6" spans="2:12" ht="30" customHeight="1" x14ac:dyDescent="0.4">
      <c r="B6" s="462" t="s">
        <v>196</v>
      </c>
      <c r="C6" s="587"/>
      <c r="D6" s="587"/>
      <c r="E6" s="587"/>
      <c r="F6" s="587"/>
      <c r="G6" s="587"/>
      <c r="H6" s="588"/>
      <c r="I6" s="456"/>
      <c r="J6" s="508" t="s">
        <v>192</v>
      </c>
      <c r="L6"/>
    </row>
    <row r="7" spans="2:12" ht="30" customHeight="1" x14ac:dyDescent="0.4">
      <c r="B7" s="462" t="s">
        <v>197</v>
      </c>
      <c r="C7" s="589"/>
      <c r="D7" s="589"/>
      <c r="E7" s="589"/>
      <c r="F7" s="589"/>
      <c r="G7" s="589"/>
      <c r="H7" s="590"/>
      <c r="I7" s="456"/>
      <c r="J7" s="509" t="s">
        <v>193</v>
      </c>
      <c r="L7"/>
    </row>
    <row r="8" spans="2:12" ht="30" customHeight="1" x14ac:dyDescent="0.4">
      <c r="B8" s="575" t="s">
        <v>307</v>
      </c>
      <c r="C8" s="576"/>
      <c r="D8" s="576"/>
      <c r="E8" s="576"/>
      <c r="F8" s="576"/>
      <c r="G8" s="576"/>
      <c r="H8" s="577"/>
      <c r="I8" s="456"/>
      <c r="J8" s="510" t="s">
        <v>195</v>
      </c>
    </row>
    <row r="9" spans="2:12" ht="30" customHeight="1" thickBot="1" x14ac:dyDescent="0.45">
      <c r="B9" s="575"/>
      <c r="C9" s="576"/>
      <c r="D9" s="576"/>
      <c r="E9" s="576"/>
      <c r="F9" s="576"/>
      <c r="G9" s="576"/>
      <c r="H9" s="577"/>
      <c r="I9" s="456"/>
      <c r="J9" s="565" t="s">
        <v>194</v>
      </c>
      <c r="L9"/>
    </row>
    <row r="10" spans="2:12" ht="30" customHeight="1" thickBot="1" x14ac:dyDescent="0.45">
      <c r="B10" s="578"/>
      <c r="C10" s="579"/>
      <c r="D10" s="579"/>
      <c r="E10" s="579"/>
      <c r="F10" s="579"/>
      <c r="G10" s="579"/>
      <c r="H10" s="580"/>
      <c r="I10" s="456"/>
      <c r="J10" s="511"/>
      <c r="L10"/>
    </row>
    <row r="11" spans="2:12" ht="30" customHeight="1" thickTop="1" x14ac:dyDescent="0.5">
      <c r="B11" s="506"/>
      <c r="C11" s="506"/>
      <c r="D11" s="506"/>
      <c r="E11" s="506"/>
      <c r="F11" s="506"/>
      <c r="G11" s="506"/>
      <c r="H11" s="506"/>
      <c r="I11" s="456"/>
      <c r="J11" s="461"/>
      <c r="L11"/>
    </row>
    <row r="12" spans="2:12" ht="30" customHeight="1" x14ac:dyDescent="0.4">
      <c r="B12" s="506"/>
      <c r="C12" s="506"/>
      <c r="D12" s="506"/>
      <c r="E12" s="506"/>
      <c r="F12" s="506"/>
      <c r="G12" s="506"/>
      <c r="H12" s="506"/>
      <c r="I12" s="456"/>
      <c r="L12"/>
    </row>
    <row r="13" spans="2:12" ht="30" customHeight="1" x14ac:dyDescent="0.4">
      <c r="I13" s="456"/>
    </row>
    <row r="14" spans="2:12" ht="30" customHeight="1" x14ac:dyDescent="0.4"/>
    <row r="15" spans="2:12" ht="30" customHeight="1" x14ac:dyDescent="0.4"/>
    <row r="16" spans="2:12" ht="30" customHeight="1" x14ac:dyDescent="0.4"/>
    <row r="17" spans="12:12" ht="30" customHeight="1" x14ac:dyDescent="0.4">
      <c r="L17"/>
    </row>
    <row r="18" spans="12:12" ht="30" customHeight="1" x14ac:dyDescent="0.4">
      <c r="L18"/>
    </row>
    <row r="19" spans="12:12" ht="30" customHeight="1" x14ac:dyDescent="0.4"/>
    <row r="20" spans="12:12" ht="30" customHeight="1" x14ac:dyDescent="0.4"/>
    <row r="21" spans="12:12" ht="30" customHeight="1" x14ac:dyDescent="0.4"/>
    <row r="22" spans="12:12" ht="30" customHeight="1" x14ac:dyDescent="0.4"/>
    <row r="23" spans="12:12" ht="30" customHeight="1" x14ac:dyDescent="0.4"/>
  </sheetData>
  <dataConsolidate/>
  <mergeCells count="5">
    <mergeCell ref="B8:H10"/>
    <mergeCell ref="B2:H2"/>
    <mergeCell ref="B3:H5"/>
    <mergeCell ref="C6:H6"/>
    <mergeCell ref="C7:H7"/>
  </mergeCells>
  <phoneticPr fontId="13"/>
  <conditionalFormatting sqref="C6:H6">
    <cfRule type="containsBlanks" dxfId="19" priority="2">
      <formula>LEN(TRIM(C6))=0</formula>
    </cfRule>
  </conditionalFormatting>
  <conditionalFormatting sqref="C7:H7">
    <cfRule type="containsBlanks" dxfId="18" priority="1">
      <formula>LEN(TRIM(C7))=0</formula>
    </cfRule>
  </conditionalFormatting>
  <hyperlinks>
    <hyperlink ref="J3" location="'（はじめに）本書類の作成について'!A1" display="（はじめに）本書類の作成について" xr:uid="{6914AD7A-0DDC-4423-A56D-379003A01736}"/>
    <hyperlink ref="J5" location="'C0-3消費税仕入税額控除チェックリスト'!A1" display="C0-3消費税仕入税額控除チェックリスト" xr:uid="{EABBEA9F-717E-4B7D-9805-B1FCD234AFC5}"/>
    <hyperlink ref="J6" location="'B-5実施スケジュール'!A1" display="B-5実施スケジュール" xr:uid="{E0C3ED24-9CDC-4311-8FBB-0C17CFCEA825}"/>
    <hyperlink ref="J7" location="'C0-1経費内訳'!A1" display="C0-1経費内訳" xr:uid="{67BFB494-A6E7-4D55-BAF5-CF91B52AF6EE}"/>
    <hyperlink ref="J8" location="'C0-2経費区分集計表'!A1" display="C0-2経費区分集計表" xr:uid="{FEDF1DAC-031D-4E65-91BD-2EB3A3709883}"/>
    <hyperlink ref="J9" location="'C0-2経費区分集計表（記載例）'!A1" display="＜記載例＞C0-2経費区分集計表" xr:uid="{EADFCD38-629E-4C5A-90B7-DE442E106B84}"/>
    <hyperlink ref="J4" location="提出書類チェックリスト!A1" display="提出書類チェックリスト" xr:uid="{041BCD66-5A92-4CA1-ABF2-0182E9FDAED6}"/>
  </hyperlinks>
  <printOptions horizontalCentered="1" verticalCentered="1"/>
  <pageMargins left="0.70866141732283472" right="0.70866141732283472" top="0.74803149606299213" bottom="0.74803149606299213" header="0.31496062992125984" footer="0.31496062992125984"/>
  <pageSetup paperSize="9" scale="88"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EF9E3-ABF0-4AB9-A8C5-BC59D8DE7A6D}">
  <sheetPr>
    <tabColor theme="7" tint="0.79998168889431442"/>
    <pageSetUpPr fitToPage="1"/>
  </sheetPr>
  <dimension ref="A1:H68"/>
  <sheetViews>
    <sheetView zoomScale="70" zoomScaleNormal="70" workbookViewId="0"/>
  </sheetViews>
  <sheetFormatPr defaultColWidth="8.25" defaultRowHeight="21.75" customHeight="1" x14ac:dyDescent="0.4"/>
  <cols>
    <col min="1" max="1" width="4.375" style="487" customWidth="1"/>
    <col min="2" max="2" width="9.75" style="487" customWidth="1"/>
    <col min="3" max="3" width="28.125" style="487" customWidth="1"/>
    <col min="4" max="4" width="81.25" style="487" customWidth="1"/>
    <col min="5" max="5" width="11.625" style="487" customWidth="1"/>
    <col min="6" max="7" width="12.625" style="487" customWidth="1"/>
    <col min="8" max="8" width="10.625" style="505" customWidth="1"/>
    <col min="9" max="16384" width="8.25" style="487"/>
  </cols>
  <sheetData>
    <row r="1" spans="1:8" ht="30" customHeight="1" x14ac:dyDescent="0.4">
      <c r="A1" s="85" t="s">
        <v>21</v>
      </c>
    </row>
    <row r="2" spans="1:8" ht="90" customHeight="1" thickBot="1" x14ac:dyDescent="0.45">
      <c r="B2" s="612" t="s">
        <v>235</v>
      </c>
      <c r="C2" s="613"/>
      <c r="D2" s="613"/>
      <c r="E2" s="613"/>
      <c r="F2" s="613"/>
      <c r="G2" s="613"/>
      <c r="H2" s="613"/>
    </row>
    <row r="3" spans="1:8" ht="30" customHeight="1" x14ac:dyDescent="0.4">
      <c r="A3" s="488"/>
      <c r="B3" s="614" t="s">
        <v>236</v>
      </c>
      <c r="C3" s="615"/>
      <c r="D3" s="621">
        <f>'（はじめに）本書類の作成について'!C6</f>
        <v>0</v>
      </c>
      <c r="E3" s="622"/>
      <c r="F3" s="489" t="s">
        <v>237</v>
      </c>
      <c r="G3" s="597"/>
      <c r="H3" s="598"/>
    </row>
    <row r="4" spans="1:8" ht="30" customHeight="1" thickBot="1" x14ac:dyDescent="0.45">
      <c r="A4" s="488"/>
      <c r="B4" s="616" t="s">
        <v>238</v>
      </c>
      <c r="C4" s="617"/>
      <c r="D4" s="618">
        <f>'（はじめに）本書類の作成について'!C7</f>
        <v>0</v>
      </c>
      <c r="E4" s="618"/>
      <c r="F4" s="618"/>
      <c r="G4" s="619"/>
      <c r="H4" s="620"/>
    </row>
    <row r="5" spans="1:8" ht="21.95" customHeight="1" x14ac:dyDescent="0.4">
      <c r="A5" s="488"/>
      <c r="B5" s="607" t="s">
        <v>331</v>
      </c>
      <c r="C5" s="607"/>
      <c r="D5" s="607"/>
      <c r="E5" s="607"/>
      <c r="F5" s="607"/>
      <c r="G5" s="607"/>
      <c r="H5" s="607"/>
    </row>
    <row r="6" spans="1:8" ht="21.95" customHeight="1" x14ac:dyDescent="0.4">
      <c r="A6" s="488"/>
      <c r="B6" s="607" t="s">
        <v>332</v>
      </c>
      <c r="C6" s="607"/>
      <c r="D6" s="607"/>
      <c r="E6" s="607"/>
      <c r="F6" s="607"/>
      <c r="G6" s="607"/>
      <c r="H6" s="607"/>
    </row>
    <row r="7" spans="1:8" ht="20.100000000000001" customHeight="1" x14ac:dyDescent="0.4">
      <c r="A7" s="490"/>
      <c r="B7" s="599" t="s">
        <v>364</v>
      </c>
      <c r="C7" s="600"/>
      <c r="D7" s="600"/>
      <c r="E7" s="600"/>
      <c r="F7" s="600"/>
      <c r="G7" s="600"/>
      <c r="H7" s="600"/>
    </row>
    <row r="8" spans="1:8" ht="20.100000000000001" customHeight="1" thickBot="1" x14ac:dyDescent="0.45">
      <c r="A8" s="490"/>
      <c r="B8" s="599" t="s">
        <v>363</v>
      </c>
      <c r="C8" s="600"/>
      <c r="D8" s="600"/>
      <c r="E8" s="600"/>
      <c r="F8" s="600"/>
      <c r="G8" s="600"/>
      <c r="H8" s="600"/>
    </row>
    <row r="9" spans="1:8" ht="20.100000000000001" customHeight="1" x14ac:dyDescent="0.4">
      <c r="A9" s="490"/>
      <c r="B9" s="630" t="s">
        <v>362</v>
      </c>
      <c r="C9" s="632" t="s">
        <v>239</v>
      </c>
      <c r="D9" s="633"/>
      <c r="E9" s="626" t="s">
        <v>240</v>
      </c>
      <c r="F9" s="610" t="s">
        <v>359</v>
      </c>
      <c r="G9" s="610" t="s">
        <v>360</v>
      </c>
      <c r="H9" s="628" t="s">
        <v>361</v>
      </c>
    </row>
    <row r="10" spans="1:8" ht="30" customHeight="1" thickBot="1" x14ac:dyDescent="0.45">
      <c r="B10" s="631"/>
      <c r="C10" s="634"/>
      <c r="D10" s="635"/>
      <c r="E10" s="627"/>
      <c r="F10" s="611"/>
      <c r="G10" s="611"/>
      <c r="H10" s="629"/>
    </row>
    <row r="11" spans="1:8" ht="30" customHeight="1" x14ac:dyDescent="0.4">
      <c r="B11" s="492" t="s">
        <v>244</v>
      </c>
      <c r="C11" s="513" t="s">
        <v>245</v>
      </c>
      <c r="D11" s="567" t="s">
        <v>328</v>
      </c>
      <c r="E11" s="491" t="s">
        <v>242</v>
      </c>
      <c r="F11" s="548" t="s">
        <v>242</v>
      </c>
      <c r="G11" s="548" t="s">
        <v>242</v>
      </c>
      <c r="H11" s="554"/>
    </row>
    <row r="12" spans="1:8" ht="30" customHeight="1" x14ac:dyDescent="0.4">
      <c r="B12" s="492" t="s">
        <v>247</v>
      </c>
      <c r="C12" s="513" t="s">
        <v>248</v>
      </c>
      <c r="D12" s="568" t="s">
        <v>328</v>
      </c>
      <c r="E12" s="491" t="s">
        <v>242</v>
      </c>
      <c r="F12" s="548" t="s">
        <v>242</v>
      </c>
      <c r="G12" s="548" t="s">
        <v>242</v>
      </c>
      <c r="H12" s="554"/>
    </row>
    <row r="13" spans="1:8" ht="30" customHeight="1" x14ac:dyDescent="0.4">
      <c r="B13" s="521" t="s">
        <v>247</v>
      </c>
      <c r="C13" s="522" t="s">
        <v>308</v>
      </c>
      <c r="D13" s="523" t="s">
        <v>334</v>
      </c>
      <c r="E13" s="524" t="s">
        <v>242</v>
      </c>
      <c r="F13" s="548" t="s">
        <v>242</v>
      </c>
      <c r="G13" s="548" t="s">
        <v>242</v>
      </c>
      <c r="H13" s="554"/>
    </row>
    <row r="14" spans="1:8" ht="30" customHeight="1" x14ac:dyDescent="0.4">
      <c r="B14" s="525" t="s">
        <v>309</v>
      </c>
      <c r="C14" s="526" t="s">
        <v>310</v>
      </c>
      <c r="D14" s="623" t="s">
        <v>335</v>
      </c>
      <c r="E14" s="527" t="s">
        <v>255</v>
      </c>
      <c r="F14" s="549" t="s">
        <v>242</v>
      </c>
      <c r="G14" s="549"/>
      <c r="H14" s="555" t="s">
        <v>249</v>
      </c>
    </row>
    <row r="15" spans="1:8" ht="30" customHeight="1" x14ac:dyDescent="0.4">
      <c r="B15" s="528" t="s">
        <v>311</v>
      </c>
      <c r="C15" s="529" t="s">
        <v>312</v>
      </c>
      <c r="D15" s="624"/>
      <c r="E15" s="530" t="s">
        <v>255</v>
      </c>
      <c r="F15" s="550" t="s">
        <v>242</v>
      </c>
      <c r="G15" s="550"/>
      <c r="H15" s="556" t="s">
        <v>249</v>
      </c>
    </row>
    <row r="16" spans="1:8" ht="30" customHeight="1" x14ac:dyDescent="0.4">
      <c r="B16" s="531" t="s">
        <v>313</v>
      </c>
      <c r="C16" s="532" t="s">
        <v>314</v>
      </c>
      <c r="D16" s="625" t="s">
        <v>336</v>
      </c>
      <c r="E16" s="533" t="s">
        <v>255</v>
      </c>
      <c r="F16" s="551" t="s">
        <v>242</v>
      </c>
      <c r="G16" s="551"/>
      <c r="H16" s="557" t="s">
        <v>249</v>
      </c>
    </row>
    <row r="17" spans="2:8" ht="30" customHeight="1" x14ac:dyDescent="0.4">
      <c r="B17" s="528" t="s">
        <v>315</v>
      </c>
      <c r="C17" s="529" t="s">
        <v>316</v>
      </c>
      <c r="D17" s="624"/>
      <c r="E17" s="530" t="s">
        <v>255</v>
      </c>
      <c r="F17" s="550" t="s">
        <v>242</v>
      </c>
      <c r="G17" s="550"/>
      <c r="H17" s="556" t="s">
        <v>249</v>
      </c>
    </row>
    <row r="18" spans="2:8" ht="30" customHeight="1" x14ac:dyDescent="0.4">
      <c r="B18" s="521" t="s">
        <v>317</v>
      </c>
      <c r="C18" s="522" t="s">
        <v>318</v>
      </c>
      <c r="D18" s="534" t="s">
        <v>337</v>
      </c>
      <c r="E18" s="535" t="s">
        <v>255</v>
      </c>
      <c r="F18" s="548" t="s">
        <v>242</v>
      </c>
      <c r="G18" s="548"/>
      <c r="H18" s="554" t="s">
        <v>249</v>
      </c>
    </row>
    <row r="19" spans="2:8" ht="30" customHeight="1" x14ac:dyDescent="0.4">
      <c r="B19" s="492" t="s">
        <v>250</v>
      </c>
      <c r="C19" s="493" t="s">
        <v>251</v>
      </c>
      <c r="D19" s="569" t="s">
        <v>246</v>
      </c>
      <c r="E19" s="491" t="s">
        <v>242</v>
      </c>
      <c r="F19" s="492" t="s">
        <v>242</v>
      </c>
      <c r="G19" s="492" t="s">
        <v>242</v>
      </c>
      <c r="H19" s="554"/>
    </row>
    <row r="20" spans="2:8" ht="30" customHeight="1" x14ac:dyDescent="0.4">
      <c r="B20" s="521" t="s">
        <v>250</v>
      </c>
      <c r="C20" s="545" t="s">
        <v>357</v>
      </c>
      <c r="D20" s="570" t="s">
        <v>334</v>
      </c>
      <c r="E20" s="535" t="s">
        <v>242</v>
      </c>
      <c r="F20" s="548" t="s">
        <v>242</v>
      </c>
      <c r="G20" s="548" t="s">
        <v>242</v>
      </c>
      <c r="H20" s="554"/>
    </row>
    <row r="21" spans="2:8" ht="30" customHeight="1" x14ac:dyDescent="0.4">
      <c r="B21" s="494" t="s">
        <v>252</v>
      </c>
      <c r="C21" s="495" t="s">
        <v>253</v>
      </c>
      <c r="D21" s="604" t="s">
        <v>254</v>
      </c>
      <c r="E21" s="496" t="s">
        <v>270</v>
      </c>
      <c r="F21" s="549"/>
      <c r="G21" s="549" t="s">
        <v>242</v>
      </c>
      <c r="H21" s="558"/>
    </row>
    <row r="22" spans="2:8" ht="30" customHeight="1" x14ac:dyDescent="0.4">
      <c r="B22" s="497" t="s">
        <v>256</v>
      </c>
      <c r="C22" s="498" t="s">
        <v>257</v>
      </c>
      <c r="D22" s="605"/>
      <c r="E22" s="499" t="s">
        <v>270</v>
      </c>
      <c r="F22" s="516"/>
      <c r="G22" s="516" t="s">
        <v>242</v>
      </c>
      <c r="H22" s="559"/>
    </row>
    <row r="23" spans="2:8" ht="30" customHeight="1" x14ac:dyDescent="0.4">
      <c r="B23" s="500" t="s">
        <v>259</v>
      </c>
      <c r="C23" s="501" t="s">
        <v>260</v>
      </c>
      <c r="D23" s="606"/>
      <c r="E23" s="502" t="s">
        <v>270</v>
      </c>
      <c r="F23" s="550"/>
      <c r="G23" s="550" t="s">
        <v>242</v>
      </c>
      <c r="H23" s="560"/>
    </row>
    <row r="24" spans="2:8" ht="30" customHeight="1" x14ac:dyDescent="0.4">
      <c r="B24" s="494" t="s">
        <v>261</v>
      </c>
      <c r="C24" s="495" t="s">
        <v>262</v>
      </c>
      <c r="D24" s="604" t="s">
        <v>263</v>
      </c>
      <c r="E24" s="496" t="s">
        <v>270</v>
      </c>
      <c r="F24" s="549"/>
      <c r="G24" s="549" t="s">
        <v>242</v>
      </c>
      <c r="H24" s="558"/>
    </row>
    <row r="25" spans="2:8" ht="30" customHeight="1" x14ac:dyDescent="0.4">
      <c r="B25" s="497" t="s">
        <v>264</v>
      </c>
      <c r="C25" s="498" t="s">
        <v>265</v>
      </c>
      <c r="D25" s="605"/>
      <c r="E25" s="499" t="s">
        <v>270</v>
      </c>
      <c r="F25" s="516"/>
      <c r="G25" s="516" t="s">
        <v>242</v>
      </c>
      <c r="H25" s="559"/>
    </row>
    <row r="26" spans="2:8" ht="30" customHeight="1" x14ac:dyDescent="0.4">
      <c r="B26" s="500" t="s">
        <v>266</v>
      </c>
      <c r="C26" s="501" t="s">
        <v>267</v>
      </c>
      <c r="D26" s="606"/>
      <c r="E26" s="502" t="s">
        <v>270</v>
      </c>
      <c r="F26" s="550"/>
      <c r="G26" s="550" t="s">
        <v>242</v>
      </c>
      <c r="H26" s="560"/>
    </row>
    <row r="27" spans="2:8" ht="30" customHeight="1" x14ac:dyDescent="0.4">
      <c r="B27" s="492" t="s">
        <v>268</v>
      </c>
      <c r="C27" s="566" t="s">
        <v>269</v>
      </c>
      <c r="D27" s="571"/>
      <c r="E27" s="503" t="s">
        <v>270</v>
      </c>
      <c r="F27" s="548"/>
      <c r="G27" s="548" t="s">
        <v>242</v>
      </c>
      <c r="H27" s="561"/>
    </row>
    <row r="28" spans="2:8" ht="30" customHeight="1" x14ac:dyDescent="0.4">
      <c r="B28" s="520" t="s">
        <v>329</v>
      </c>
      <c r="C28" s="519" t="s">
        <v>327</v>
      </c>
      <c r="D28" s="641" t="s">
        <v>367</v>
      </c>
      <c r="E28" s="601" t="s">
        <v>241</v>
      </c>
      <c r="F28" s="591"/>
      <c r="G28" s="591"/>
      <c r="H28" s="594" t="s">
        <v>243</v>
      </c>
    </row>
    <row r="29" spans="2:8" ht="30" customHeight="1" x14ac:dyDescent="0.4">
      <c r="B29" s="514" t="s">
        <v>271</v>
      </c>
      <c r="C29" s="515" t="s">
        <v>272</v>
      </c>
      <c r="D29" s="642"/>
      <c r="E29" s="602"/>
      <c r="F29" s="592"/>
      <c r="G29" s="592"/>
      <c r="H29" s="595"/>
    </row>
    <row r="30" spans="2:8" ht="30" customHeight="1" x14ac:dyDescent="0.4">
      <c r="B30" s="497" t="s">
        <v>273</v>
      </c>
      <c r="C30" s="546" t="s">
        <v>358</v>
      </c>
      <c r="D30" s="642"/>
      <c r="E30" s="602"/>
      <c r="F30" s="592"/>
      <c r="G30" s="592"/>
      <c r="H30" s="595"/>
    </row>
    <row r="31" spans="2:8" ht="30" customHeight="1" x14ac:dyDescent="0.4">
      <c r="B31" s="516" t="s">
        <v>274</v>
      </c>
      <c r="C31" s="517" t="s">
        <v>275</v>
      </c>
      <c r="D31" s="642"/>
      <c r="E31" s="602"/>
      <c r="F31" s="592"/>
      <c r="G31" s="592"/>
      <c r="H31" s="595"/>
    </row>
    <row r="32" spans="2:8" ht="30" customHeight="1" x14ac:dyDescent="0.4">
      <c r="B32" s="500" t="s">
        <v>276</v>
      </c>
      <c r="C32" s="518" t="s">
        <v>277</v>
      </c>
      <c r="D32" s="643"/>
      <c r="E32" s="603"/>
      <c r="F32" s="593"/>
      <c r="G32" s="593"/>
      <c r="H32" s="596"/>
    </row>
    <row r="33" spans="2:8" ht="39.950000000000003" customHeight="1" x14ac:dyDescent="0.4">
      <c r="B33" s="521" t="s">
        <v>319</v>
      </c>
      <c r="C33" s="541" t="s">
        <v>338</v>
      </c>
      <c r="D33" s="572"/>
      <c r="E33" s="524" t="s">
        <v>241</v>
      </c>
      <c r="F33" s="548" t="s">
        <v>242</v>
      </c>
      <c r="G33" s="548"/>
      <c r="H33" s="561" t="s">
        <v>243</v>
      </c>
    </row>
    <row r="34" spans="2:8" ht="39.950000000000003" customHeight="1" x14ac:dyDescent="0.4">
      <c r="B34" s="521" t="s">
        <v>320</v>
      </c>
      <c r="C34" s="639" t="s">
        <v>339</v>
      </c>
      <c r="D34" s="640"/>
      <c r="E34" s="524" t="s">
        <v>255</v>
      </c>
      <c r="F34" s="548" t="s">
        <v>242</v>
      </c>
      <c r="G34" s="548"/>
      <c r="H34" s="561"/>
    </row>
    <row r="35" spans="2:8" ht="39.950000000000003" customHeight="1" x14ac:dyDescent="0.4">
      <c r="B35" s="521" t="s">
        <v>278</v>
      </c>
      <c r="C35" s="573" t="s">
        <v>365</v>
      </c>
      <c r="D35" s="574" t="s">
        <v>366</v>
      </c>
      <c r="E35" s="524" t="s">
        <v>255</v>
      </c>
      <c r="F35" s="548"/>
      <c r="G35" s="548"/>
      <c r="H35" s="561"/>
    </row>
    <row r="36" spans="2:8" ht="30" customHeight="1" x14ac:dyDescent="0.4">
      <c r="B36" s="521" t="s">
        <v>321</v>
      </c>
      <c r="C36" s="639" t="s">
        <v>340</v>
      </c>
      <c r="D36" s="640"/>
      <c r="E36" s="524" t="s">
        <v>255</v>
      </c>
      <c r="F36" s="548" t="s">
        <v>242</v>
      </c>
      <c r="G36" s="548"/>
      <c r="H36" s="561"/>
    </row>
    <row r="37" spans="2:8" ht="30" customHeight="1" x14ac:dyDescent="0.4">
      <c r="B37" s="521" t="s">
        <v>322</v>
      </c>
      <c r="C37" s="639" t="s">
        <v>341</v>
      </c>
      <c r="D37" s="640"/>
      <c r="E37" s="524" t="s">
        <v>255</v>
      </c>
      <c r="F37" s="548" t="s">
        <v>242</v>
      </c>
      <c r="G37" s="548"/>
      <c r="H37" s="561"/>
    </row>
    <row r="38" spans="2:8" ht="30" customHeight="1" x14ac:dyDescent="0.4">
      <c r="B38" s="521" t="s">
        <v>323</v>
      </c>
      <c r="C38" s="639" t="s">
        <v>339</v>
      </c>
      <c r="D38" s="640"/>
      <c r="E38" s="524" t="s">
        <v>255</v>
      </c>
      <c r="F38" s="548" t="s">
        <v>242</v>
      </c>
      <c r="G38" s="548"/>
      <c r="H38" s="561"/>
    </row>
    <row r="39" spans="2:8" ht="30" customHeight="1" x14ac:dyDescent="0.4">
      <c r="B39" s="521" t="s">
        <v>324</v>
      </c>
      <c r="C39" s="644" t="s">
        <v>325</v>
      </c>
      <c r="D39" s="640"/>
      <c r="E39" s="524" t="s">
        <v>255</v>
      </c>
      <c r="F39" s="548" t="s">
        <v>242</v>
      </c>
      <c r="G39" s="548"/>
      <c r="H39" s="561"/>
    </row>
    <row r="40" spans="2:8" ht="30" customHeight="1" x14ac:dyDescent="0.4">
      <c r="B40" s="521" t="s">
        <v>326</v>
      </c>
      <c r="C40" s="639" t="s">
        <v>342</v>
      </c>
      <c r="D40" s="640"/>
      <c r="E40" s="524" t="s">
        <v>255</v>
      </c>
      <c r="F40" s="548" t="s">
        <v>242</v>
      </c>
      <c r="G40" s="548"/>
      <c r="H40" s="561"/>
    </row>
    <row r="41" spans="2:8" ht="39.950000000000003" customHeight="1" x14ac:dyDescent="0.4">
      <c r="B41" s="492" t="s">
        <v>279</v>
      </c>
      <c r="C41" s="504" t="s">
        <v>280</v>
      </c>
      <c r="D41" s="568" t="s">
        <v>281</v>
      </c>
      <c r="E41" s="491" t="s">
        <v>282</v>
      </c>
      <c r="F41" s="552"/>
      <c r="G41" s="552" t="s">
        <v>242</v>
      </c>
      <c r="H41" s="562"/>
    </row>
    <row r="42" spans="2:8" ht="30" customHeight="1" x14ac:dyDescent="0.4">
      <c r="B42" s="494" t="s">
        <v>283</v>
      </c>
      <c r="C42" s="495" t="s">
        <v>284</v>
      </c>
      <c r="D42" s="604" t="s">
        <v>285</v>
      </c>
      <c r="E42" s="496" t="s">
        <v>270</v>
      </c>
      <c r="F42" s="549"/>
      <c r="G42" s="549" t="s">
        <v>242</v>
      </c>
      <c r="H42" s="558"/>
    </row>
    <row r="43" spans="2:8" ht="30" customHeight="1" x14ac:dyDescent="0.4">
      <c r="B43" s="497" t="s">
        <v>286</v>
      </c>
      <c r="C43" s="498" t="s">
        <v>287</v>
      </c>
      <c r="D43" s="605"/>
      <c r="E43" s="499" t="s">
        <v>270</v>
      </c>
      <c r="F43" s="516"/>
      <c r="G43" s="516" t="s">
        <v>242</v>
      </c>
      <c r="H43" s="559"/>
    </row>
    <row r="44" spans="2:8" ht="30" customHeight="1" x14ac:dyDescent="0.4">
      <c r="B44" s="500" t="s">
        <v>288</v>
      </c>
      <c r="C44" s="501" t="s">
        <v>289</v>
      </c>
      <c r="D44" s="606"/>
      <c r="E44" s="502" t="s">
        <v>270</v>
      </c>
      <c r="F44" s="550"/>
      <c r="G44" s="550" t="s">
        <v>242</v>
      </c>
      <c r="H44" s="560"/>
    </row>
    <row r="45" spans="2:8" ht="30" customHeight="1" x14ac:dyDescent="0.4">
      <c r="B45" s="494" t="s">
        <v>290</v>
      </c>
      <c r="C45" s="495" t="s">
        <v>291</v>
      </c>
      <c r="D45" s="604" t="s">
        <v>333</v>
      </c>
      <c r="E45" s="496" t="s">
        <v>270</v>
      </c>
      <c r="F45" s="549"/>
      <c r="G45" s="549" t="s">
        <v>242</v>
      </c>
      <c r="H45" s="558"/>
    </row>
    <row r="46" spans="2:8" ht="30" customHeight="1" x14ac:dyDescent="0.4">
      <c r="B46" s="497" t="s">
        <v>292</v>
      </c>
      <c r="C46" s="498" t="s">
        <v>293</v>
      </c>
      <c r="D46" s="605"/>
      <c r="E46" s="499" t="s">
        <v>270</v>
      </c>
      <c r="F46" s="516"/>
      <c r="G46" s="516" t="s">
        <v>242</v>
      </c>
      <c r="H46" s="559"/>
    </row>
    <row r="47" spans="2:8" ht="30" customHeight="1" x14ac:dyDescent="0.4">
      <c r="B47" s="500" t="s">
        <v>294</v>
      </c>
      <c r="C47" s="501" t="s">
        <v>295</v>
      </c>
      <c r="D47" s="606"/>
      <c r="E47" s="502" t="s">
        <v>270</v>
      </c>
      <c r="F47" s="550"/>
      <c r="G47" s="550" t="s">
        <v>242</v>
      </c>
      <c r="H47" s="560"/>
    </row>
    <row r="48" spans="2:8" ht="30" customHeight="1" x14ac:dyDescent="0.4">
      <c r="B48" s="492" t="s">
        <v>296</v>
      </c>
      <c r="C48" s="608" t="s">
        <v>297</v>
      </c>
      <c r="D48" s="609"/>
      <c r="E48" s="491" t="s">
        <v>258</v>
      </c>
      <c r="F48" s="552"/>
      <c r="G48" s="552" t="s">
        <v>242</v>
      </c>
      <c r="H48" s="562"/>
    </row>
    <row r="49" spans="2:8" ht="30" customHeight="1" x14ac:dyDescent="0.4">
      <c r="B49" s="492" t="s">
        <v>298</v>
      </c>
      <c r="C49" s="645" t="s">
        <v>299</v>
      </c>
      <c r="D49" s="646"/>
      <c r="E49" s="491" t="s">
        <v>258</v>
      </c>
      <c r="F49" s="552"/>
      <c r="G49" s="552" t="s">
        <v>242</v>
      </c>
      <c r="H49" s="562"/>
    </row>
    <row r="50" spans="2:8" ht="30" customHeight="1" x14ac:dyDescent="0.4">
      <c r="B50" s="492" t="s">
        <v>300</v>
      </c>
      <c r="C50" s="647" t="s">
        <v>301</v>
      </c>
      <c r="D50" s="648"/>
      <c r="E50" s="491" t="s">
        <v>258</v>
      </c>
      <c r="F50" s="552"/>
      <c r="G50" s="552" t="s">
        <v>242</v>
      </c>
      <c r="H50" s="562"/>
    </row>
    <row r="51" spans="2:8" ht="30" customHeight="1" x14ac:dyDescent="0.4">
      <c r="B51" s="492" t="s">
        <v>302</v>
      </c>
      <c r="C51" s="645" t="s">
        <v>303</v>
      </c>
      <c r="D51" s="646"/>
      <c r="E51" s="491" t="s">
        <v>258</v>
      </c>
      <c r="F51" s="552"/>
      <c r="G51" s="552" t="s">
        <v>242</v>
      </c>
      <c r="H51" s="562"/>
    </row>
    <row r="52" spans="2:8" ht="30" customHeight="1" x14ac:dyDescent="0.4">
      <c r="B52" s="548" t="s">
        <v>304</v>
      </c>
      <c r="C52" s="649" t="s">
        <v>305</v>
      </c>
      <c r="D52" s="646"/>
      <c r="E52" s="503" t="s">
        <v>258</v>
      </c>
      <c r="F52" s="552"/>
      <c r="G52" s="552" t="s">
        <v>242</v>
      </c>
      <c r="H52" s="562" t="s">
        <v>243</v>
      </c>
    </row>
    <row r="53" spans="2:8" ht="30" customHeight="1" x14ac:dyDescent="0.4">
      <c r="B53" s="531" t="s">
        <v>343</v>
      </c>
      <c r="C53" s="547" t="s">
        <v>344</v>
      </c>
      <c r="D53" s="650" t="s">
        <v>345</v>
      </c>
      <c r="E53" s="533" t="s">
        <v>330</v>
      </c>
      <c r="F53" s="551" t="s">
        <v>242</v>
      </c>
      <c r="G53" s="551"/>
      <c r="H53" s="563"/>
    </row>
    <row r="54" spans="2:8" ht="30" customHeight="1" x14ac:dyDescent="0.4">
      <c r="B54" s="537" t="s">
        <v>346</v>
      </c>
      <c r="C54" s="538" t="s">
        <v>347</v>
      </c>
      <c r="D54" s="637"/>
      <c r="E54" s="539" t="s">
        <v>330</v>
      </c>
      <c r="F54" s="516" t="s">
        <v>242</v>
      </c>
      <c r="G54" s="516"/>
      <c r="H54" s="559"/>
    </row>
    <row r="55" spans="2:8" ht="30" customHeight="1" x14ac:dyDescent="0.4">
      <c r="B55" s="528" t="s">
        <v>348</v>
      </c>
      <c r="C55" s="540" t="s">
        <v>349</v>
      </c>
      <c r="D55" s="651"/>
      <c r="E55" s="530" t="s">
        <v>330</v>
      </c>
      <c r="F55" s="550" t="s">
        <v>242</v>
      </c>
      <c r="G55" s="550"/>
      <c r="H55" s="560"/>
    </row>
    <row r="56" spans="2:8" ht="30" customHeight="1" x14ac:dyDescent="0.4">
      <c r="B56" s="525" t="s">
        <v>350</v>
      </c>
      <c r="C56" s="536" t="s">
        <v>351</v>
      </c>
      <c r="D56" s="636" t="s">
        <v>352</v>
      </c>
      <c r="E56" s="527" t="s">
        <v>330</v>
      </c>
      <c r="F56" s="549" t="s">
        <v>242</v>
      </c>
      <c r="G56" s="549"/>
      <c r="H56" s="558"/>
    </row>
    <row r="57" spans="2:8" ht="30" customHeight="1" x14ac:dyDescent="0.4">
      <c r="B57" s="537" t="s">
        <v>353</v>
      </c>
      <c r="C57" s="538" t="s">
        <v>354</v>
      </c>
      <c r="D57" s="637"/>
      <c r="E57" s="539" t="s">
        <v>330</v>
      </c>
      <c r="F57" s="516" t="s">
        <v>242</v>
      </c>
      <c r="G57" s="516"/>
      <c r="H57" s="559"/>
    </row>
    <row r="58" spans="2:8" ht="30" customHeight="1" thickBot="1" x14ac:dyDescent="0.45">
      <c r="B58" s="542" t="s">
        <v>355</v>
      </c>
      <c r="C58" s="543" t="s">
        <v>356</v>
      </c>
      <c r="D58" s="638"/>
      <c r="E58" s="544" t="s">
        <v>330</v>
      </c>
      <c r="F58" s="553" t="s">
        <v>242</v>
      </c>
      <c r="G58" s="553"/>
      <c r="H58" s="564"/>
    </row>
    <row r="59" spans="2:8" ht="30" customHeight="1" x14ac:dyDescent="0.4"/>
    <row r="60" spans="2:8" ht="30" customHeight="1" x14ac:dyDescent="0.4"/>
    <row r="61" spans="2:8" ht="30" customHeight="1" x14ac:dyDescent="0.4"/>
    <row r="62" spans="2:8" ht="30" customHeight="1" x14ac:dyDescent="0.4"/>
    <row r="63" spans="2:8" ht="30" customHeight="1" x14ac:dyDescent="0.4"/>
    <row r="64" spans="2:8" ht="30" customHeight="1" x14ac:dyDescent="0.4"/>
    <row r="65" ht="30" customHeight="1" x14ac:dyDescent="0.4"/>
    <row r="66" ht="30" customHeight="1" x14ac:dyDescent="0.4"/>
    <row r="67" ht="30" customHeight="1" x14ac:dyDescent="0.4"/>
    <row r="68" ht="30" customHeight="1" x14ac:dyDescent="0.4"/>
  </sheetData>
  <mergeCells count="40">
    <mergeCell ref="D56:D58"/>
    <mergeCell ref="C36:D36"/>
    <mergeCell ref="C37:D37"/>
    <mergeCell ref="D28:D32"/>
    <mergeCell ref="F28:F32"/>
    <mergeCell ref="C38:D38"/>
    <mergeCell ref="C39:D39"/>
    <mergeCell ref="C40:D40"/>
    <mergeCell ref="D42:D44"/>
    <mergeCell ref="D45:D47"/>
    <mergeCell ref="C34:D34"/>
    <mergeCell ref="C49:D49"/>
    <mergeCell ref="C50:D50"/>
    <mergeCell ref="C51:D51"/>
    <mergeCell ref="C52:D52"/>
    <mergeCell ref="D53:D55"/>
    <mergeCell ref="C48:D48"/>
    <mergeCell ref="B7:H7"/>
    <mergeCell ref="G9:G10"/>
    <mergeCell ref="B2:H2"/>
    <mergeCell ref="B3:C3"/>
    <mergeCell ref="B4:C4"/>
    <mergeCell ref="D4:H4"/>
    <mergeCell ref="D3:E3"/>
    <mergeCell ref="D14:D15"/>
    <mergeCell ref="D16:D17"/>
    <mergeCell ref="D24:D26"/>
    <mergeCell ref="E9:E10"/>
    <mergeCell ref="F9:F10"/>
    <mergeCell ref="H9:H10"/>
    <mergeCell ref="B9:B10"/>
    <mergeCell ref="C9:D10"/>
    <mergeCell ref="G28:G32"/>
    <mergeCell ref="H28:H32"/>
    <mergeCell ref="G3:H3"/>
    <mergeCell ref="B8:H8"/>
    <mergeCell ref="E28:E32"/>
    <mergeCell ref="D21:D23"/>
    <mergeCell ref="B5:H5"/>
    <mergeCell ref="B6:H6"/>
  </mergeCells>
  <phoneticPr fontId="13"/>
  <conditionalFormatting sqref="D3 D4:G4">
    <cfRule type="expression" dxfId="17" priority="5">
      <formula>D3=""</formula>
    </cfRule>
  </conditionalFormatting>
  <conditionalFormatting sqref="F3:G3">
    <cfRule type="containsBlanks" dxfId="16" priority="4">
      <formula>LEN(TRIM(F3))=0</formula>
    </cfRule>
  </conditionalFormatting>
  <conditionalFormatting sqref="F11:G28">
    <cfRule type="expression" dxfId="15" priority="1">
      <formula>F11=""</formula>
    </cfRule>
  </conditionalFormatting>
  <conditionalFormatting sqref="F33:G58">
    <cfRule type="expression" dxfId="14" priority="2">
      <formula>F33=""</formula>
    </cfRule>
  </conditionalFormatting>
  <dataValidations count="1">
    <dataValidation type="list" allowBlank="1" showInputMessage="1" showErrorMessage="1" sqref="F11:G28 F33:G58" xr:uid="{7419C4D8-8683-4F57-AE77-C776EAEC5D40}">
      <formula1>"〇,―"</formula1>
    </dataValidation>
  </dataValidations>
  <hyperlinks>
    <hyperlink ref="A1" location="'（はじめに）本書類の作成について'!A1" display="◎" xr:uid="{55563A83-814E-4B31-BABD-661D2F9D133E}"/>
  </hyperlinks>
  <pageMargins left="0.78740157480314965" right="0.39370078740157483" top="0.19685039370078741" bottom="0.19685039370078741" header="0" footer="0"/>
  <pageSetup paperSize="9" scale="4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19A38-9591-4651-BB7C-4D992BED80FB}">
  <sheetPr>
    <tabColor rgb="FFFFCCFF"/>
    <pageSetUpPr fitToPage="1"/>
  </sheetPr>
  <dimension ref="A1:O240"/>
  <sheetViews>
    <sheetView workbookViewId="0"/>
  </sheetViews>
  <sheetFormatPr defaultColWidth="8.625" defaultRowHeight="18" x14ac:dyDescent="0.2"/>
  <cols>
    <col min="1" max="1" width="2.625" style="179" customWidth="1"/>
    <col min="2" max="2" width="3.625" style="169" customWidth="1"/>
    <col min="3" max="3" width="2.625" style="173" customWidth="1"/>
    <col min="4" max="4" width="66.625" style="169" customWidth="1"/>
    <col min="5" max="10" width="2.625" style="171" customWidth="1"/>
    <col min="11" max="11" width="2.625" style="179" customWidth="1"/>
    <col min="12" max="12" width="66.625" style="177" customWidth="1"/>
    <col min="13" max="16384" width="8.625" style="169"/>
  </cols>
  <sheetData>
    <row r="1" spans="1:12" ht="14.1" customHeight="1" x14ac:dyDescent="0.2">
      <c r="A1" s="167" t="s">
        <v>21</v>
      </c>
      <c r="B1" s="699" t="s">
        <v>62</v>
      </c>
      <c r="C1" s="699"/>
      <c r="D1" s="699"/>
      <c r="E1" s="699"/>
      <c r="F1" s="699"/>
      <c r="G1" s="699"/>
      <c r="H1" s="699"/>
      <c r="I1" s="699"/>
      <c r="J1" s="699"/>
      <c r="K1" s="168"/>
      <c r="L1" s="712" t="s">
        <v>183</v>
      </c>
    </row>
    <row r="2" spans="1:12" ht="14.1" customHeight="1" x14ac:dyDescent="0.2">
      <c r="A2" s="167"/>
      <c r="B2" s="298"/>
      <c r="C2" s="298"/>
      <c r="D2" s="298"/>
      <c r="E2" s="298"/>
      <c r="F2" s="298"/>
      <c r="G2" s="298"/>
      <c r="H2" s="298"/>
      <c r="I2" s="298"/>
      <c r="J2" s="298"/>
      <c r="K2" s="168"/>
      <c r="L2" s="713"/>
    </row>
    <row r="3" spans="1:12" ht="14.1" customHeight="1" x14ac:dyDescent="0.2">
      <c r="A3" s="170"/>
      <c r="B3" s="700" t="str">
        <f>"事業者名： "&amp;'（はじめに）本書類の作成について'!C6</f>
        <v xml:space="preserve">事業者名： </v>
      </c>
      <c r="C3" s="700"/>
      <c r="D3" s="700"/>
      <c r="E3" s="700"/>
      <c r="F3" s="700"/>
      <c r="G3" s="700"/>
      <c r="H3" s="700"/>
      <c r="I3" s="700"/>
      <c r="J3" s="700"/>
      <c r="K3" s="172"/>
      <c r="L3" s="713"/>
    </row>
    <row r="4" spans="1:12" ht="14.1" customHeight="1" x14ac:dyDescent="0.2">
      <c r="A4" s="170"/>
      <c r="B4" s="700" t="str">
        <f>"事業名　： "&amp;'（はじめに）本書類の作成について'!C7</f>
        <v xml:space="preserve">事業名　： </v>
      </c>
      <c r="C4" s="700"/>
      <c r="D4" s="700"/>
      <c r="E4" s="700"/>
      <c r="F4" s="700"/>
      <c r="G4" s="700"/>
      <c r="H4" s="700"/>
      <c r="I4" s="700"/>
      <c r="J4" s="700"/>
      <c r="K4" s="172"/>
      <c r="L4" s="713"/>
    </row>
    <row r="5" spans="1:12" ht="14.1" customHeight="1" x14ac:dyDescent="0.2">
      <c r="A5" s="170"/>
      <c r="K5" s="174"/>
      <c r="L5" s="713"/>
    </row>
    <row r="6" spans="1:12" ht="14.1" customHeight="1" thickBot="1" x14ac:dyDescent="0.25">
      <c r="A6" s="170"/>
      <c r="B6" s="701" t="s">
        <v>63</v>
      </c>
      <c r="C6" s="667"/>
      <c r="D6" s="667"/>
      <c r="E6" s="667"/>
      <c r="F6" s="667"/>
      <c r="G6" s="667"/>
      <c r="H6" s="667"/>
      <c r="I6" s="667"/>
      <c r="J6" s="667"/>
      <c r="K6" s="174"/>
      <c r="L6" s="714"/>
    </row>
    <row r="7" spans="1:12" ht="14.1" customHeight="1" thickBot="1" x14ac:dyDescent="0.25">
      <c r="A7" s="178"/>
      <c r="B7" s="701"/>
      <c r="C7" s="667"/>
      <c r="D7" s="667"/>
      <c r="E7" s="667"/>
      <c r="F7" s="667"/>
      <c r="G7" s="667"/>
      <c r="H7" s="667"/>
      <c r="I7" s="667"/>
      <c r="J7" s="667"/>
      <c r="K7" s="174"/>
    </row>
    <row r="8" spans="1:12" ht="14.1" customHeight="1" x14ac:dyDescent="0.2">
      <c r="A8" s="178"/>
      <c r="B8" s="667"/>
      <c r="C8" s="667"/>
      <c r="D8" s="667"/>
      <c r="E8" s="667"/>
      <c r="F8" s="667"/>
      <c r="G8" s="667"/>
      <c r="H8" s="667"/>
      <c r="I8" s="667"/>
      <c r="J8" s="667"/>
      <c r="L8" s="702" t="s">
        <v>64</v>
      </c>
    </row>
    <row r="9" spans="1:12" ht="14.1" customHeight="1" x14ac:dyDescent="0.2">
      <c r="A9" s="180"/>
      <c r="B9" s="176"/>
      <c r="C9" s="181"/>
      <c r="D9" s="176"/>
      <c r="E9" s="176"/>
      <c r="K9" s="168"/>
      <c r="L9" s="703"/>
    </row>
    <row r="10" spans="1:12" s="173" customFormat="1" ht="14.1" customHeight="1" x14ac:dyDescent="0.15">
      <c r="A10" s="180"/>
      <c r="B10" s="705" t="s">
        <v>65</v>
      </c>
      <c r="C10" s="705"/>
      <c r="D10" s="705"/>
      <c r="E10" s="706" t="str">
        <f>IF(OR(COUNTIF(E16:J16,"✓")&lt;&gt;1,L23=""),"",IF(OR(F16="✓", H28="〇",H32="〇",H36="〇",H40="〇"),"該当している","該当していない"))</f>
        <v/>
      </c>
      <c r="F10" s="707"/>
      <c r="G10" s="707"/>
      <c r="H10" s="707"/>
      <c r="I10" s="707"/>
      <c r="J10" s="708"/>
      <c r="K10" s="3"/>
      <c r="L10" s="703"/>
    </row>
    <row r="11" spans="1:12" s="173" customFormat="1" ht="14.1" customHeight="1" thickBot="1" x14ac:dyDescent="0.2">
      <c r="A11" s="178"/>
      <c r="B11" s="705"/>
      <c r="C11" s="705"/>
      <c r="D11" s="705"/>
      <c r="E11" s="709"/>
      <c r="F11" s="710"/>
      <c r="G11" s="710"/>
      <c r="H11" s="710"/>
      <c r="I11" s="710"/>
      <c r="J11" s="711"/>
      <c r="K11" s="3"/>
      <c r="L11" s="704"/>
    </row>
    <row r="12" spans="1:12" s="173" customFormat="1" ht="14.1" customHeight="1" x14ac:dyDescent="0.15">
      <c r="A12" s="180"/>
      <c r="B12" s="182"/>
      <c r="C12" s="182"/>
      <c r="D12" s="182"/>
      <c r="E12" s="182"/>
      <c r="F12" s="182"/>
      <c r="G12" s="182"/>
      <c r="H12" s="182"/>
      <c r="I12" s="182"/>
      <c r="J12" s="182"/>
      <c r="K12" s="3"/>
      <c r="L12" s="183"/>
    </row>
    <row r="13" spans="1:12" ht="14.1" customHeight="1" thickBot="1" x14ac:dyDescent="0.25">
      <c r="A13" s="180"/>
      <c r="K13" s="168"/>
      <c r="L13" s="175"/>
    </row>
    <row r="14" spans="1:12" ht="8.1" customHeight="1" x14ac:dyDescent="0.2">
      <c r="A14" s="180"/>
      <c r="B14" s="184"/>
      <c r="C14" s="185"/>
      <c r="D14" s="186"/>
      <c r="E14" s="187"/>
      <c r="F14" s="188"/>
      <c r="G14" s="189"/>
      <c r="H14" s="187"/>
      <c r="I14" s="188"/>
      <c r="J14" s="190"/>
      <c r="K14" s="3"/>
      <c r="L14" s="687" t="str">
        <f>IF(AND(F16="✓",I16&lt;&gt;"✓"),"チェックはこれで終了です",IF(AND(F16&lt;&gt;"✓",I16="✓"),"2.についてもチェックを行ってください",""))</f>
        <v/>
      </c>
    </row>
    <row r="15" spans="1:12" ht="14.1" customHeight="1" x14ac:dyDescent="0.2">
      <c r="A15" s="178"/>
      <c r="B15" s="690">
        <v>1</v>
      </c>
      <c r="C15" s="691" t="s">
        <v>66</v>
      </c>
      <c r="D15" s="692"/>
      <c r="E15" s="192"/>
      <c r="F15" s="171" t="s">
        <v>67</v>
      </c>
      <c r="G15" s="193"/>
      <c r="H15" s="192"/>
      <c r="I15" s="171" t="s">
        <v>68</v>
      </c>
      <c r="J15" s="194"/>
      <c r="K15" s="3"/>
      <c r="L15" s="688"/>
    </row>
    <row r="16" spans="1:12" ht="14.1" customHeight="1" thickBot="1" x14ac:dyDescent="0.25">
      <c r="A16" s="178"/>
      <c r="B16" s="690"/>
      <c r="C16" s="655"/>
      <c r="D16" s="692"/>
      <c r="E16" s="192"/>
      <c r="F16" s="196"/>
      <c r="G16" s="197"/>
      <c r="H16" s="192"/>
      <c r="I16" s="196"/>
      <c r="J16" s="198"/>
      <c r="K16" s="3"/>
      <c r="L16" s="689"/>
    </row>
    <row r="17" spans="1:15" ht="8.1" customHeight="1" thickBot="1" x14ac:dyDescent="0.25">
      <c r="A17" s="178"/>
      <c r="B17" s="199"/>
      <c r="C17" s="200"/>
      <c r="D17" s="201"/>
      <c r="E17" s="202"/>
      <c r="F17" s="203"/>
      <c r="G17" s="204"/>
      <c r="H17" s="202"/>
      <c r="I17" s="203"/>
      <c r="J17" s="205"/>
      <c r="K17" s="206"/>
      <c r="L17" s="207"/>
    </row>
    <row r="18" spans="1:15" ht="14.1" customHeight="1" x14ac:dyDescent="0.2">
      <c r="A18" s="178"/>
      <c r="B18" s="693" t="s">
        <v>69</v>
      </c>
      <c r="C18" s="667"/>
      <c r="D18" s="667"/>
      <c r="E18" s="667"/>
      <c r="F18" s="667"/>
      <c r="G18" s="667"/>
      <c r="H18" s="667"/>
      <c r="I18" s="667"/>
      <c r="J18" s="667"/>
      <c r="K18" s="206"/>
      <c r="L18" s="675" t="s">
        <v>70</v>
      </c>
    </row>
    <row r="19" spans="1:15" ht="14.1" customHeight="1" x14ac:dyDescent="0.2">
      <c r="A19" s="178"/>
      <c r="B19" s="693"/>
      <c r="C19" s="667"/>
      <c r="D19" s="667"/>
      <c r="E19" s="667"/>
      <c r="F19" s="667"/>
      <c r="G19" s="667"/>
      <c r="H19" s="667"/>
      <c r="I19" s="667"/>
      <c r="J19" s="667"/>
      <c r="K19" s="206"/>
      <c r="L19" s="676"/>
    </row>
    <row r="20" spans="1:15" ht="14.1" customHeight="1" x14ac:dyDescent="0.2">
      <c r="A20" s="178"/>
      <c r="B20" s="667"/>
      <c r="C20" s="667"/>
      <c r="D20" s="667"/>
      <c r="E20" s="667"/>
      <c r="F20" s="667"/>
      <c r="G20" s="667"/>
      <c r="H20" s="667"/>
      <c r="I20" s="667"/>
      <c r="J20" s="667"/>
      <c r="K20" s="206"/>
      <c r="L20" s="676"/>
    </row>
    <row r="21" spans="1:15" ht="14.1" customHeight="1" thickBot="1" x14ac:dyDescent="0.25">
      <c r="A21" s="178"/>
      <c r="B21" s="195"/>
      <c r="C21" s="195"/>
      <c r="D21" s="195"/>
      <c r="E21" s="195"/>
      <c r="F21" s="195"/>
      <c r="G21" s="195"/>
      <c r="H21" s="195"/>
      <c r="I21" s="195"/>
      <c r="J21" s="195"/>
      <c r="K21" s="206"/>
      <c r="L21" s="677"/>
      <c r="O21" s="208"/>
    </row>
    <row r="22" spans="1:15" ht="14.1" customHeight="1" thickBot="1" x14ac:dyDescent="0.25">
      <c r="A22" s="178"/>
      <c r="B22" s="209" t="s">
        <v>71</v>
      </c>
      <c r="C22" s="210"/>
      <c r="D22" s="211"/>
    </row>
    <row r="23" spans="1:15" ht="8.1" customHeight="1" x14ac:dyDescent="0.2">
      <c r="A23" s="178"/>
      <c r="B23" s="184"/>
      <c r="C23" s="212"/>
      <c r="D23" s="212"/>
      <c r="E23" s="213"/>
      <c r="F23" s="212"/>
      <c r="G23" s="214"/>
      <c r="H23" s="213"/>
      <c r="I23" s="212"/>
      <c r="J23" s="215"/>
      <c r="L23" s="687" t="str">
        <f>IF(AND(F16="✓",I16&lt;&gt;"✓"),"以降のチェックは不要です",IF(AND(F16&lt;&gt;"✓",I16="✓",F25&lt;&gt;"✓",I25="✓"),"チェックはこれで終了です",IF(AND(F16&lt;&gt;"✓",I16="✓",F25="✓",I25&lt;&gt;"✓"),"3.～6.の該当項目がチェック対象です","")))</f>
        <v/>
      </c>
    </row>
    <row r="24" spans="1:15" ht="14.1" customHeight="1" x14ac:dyDescent="0.2">
      <c r="A24" s="178"/>
      <c r="B24" s="690">
        <v>2</v>
      </c>
      <c r="C24" s="670" t="s">
        <v>72</v>
      </c>
      <c r="D24" s="670"/>
      <c r="E24" s="192"/>
      <c r="F24" s="171" t="s">
        <v>67</v>
      </c>
      <c r="G24" s="193"/>
      <c r="H24" s="192"/>
      <c r="I24" s="171" t="s">
        <v>68</v>
      </c>
      <c r="J24" s="194"/>
      <c r="L24" s="688"/>
    </row>
    <row r="25" spans="1:15" ht="14.1" customHeight="1" thickBot="1" x14ac:dyDescent="0.25">
      <c r="A25" s="178"/>
      <c r="B25" s="690"/>
      <c r="C25" s="670"/>
      <c r="D25" s="670"/>
      <c r="E25" s="192"/>
      <c r="F25" s="196" t="s">
        <v>73</v>
      </c>
      <c r="G25" s="197"/>
      <c r="H25" s="192"/>
      <c r="I25" s="196"/>
      <c r="J25" s="198"/>
      <c r="L25" s="689"/>
    </row>
    <row r="26" spans="1:15" ht="8.1" customHeight="1" thickBot="1" x14ac:dyDescent="0.25">
      <c r="A26" s="178"/>
      <c r="B26" s="690"/>
      <c r="C26" s="216"/>
      <c r="D26" s="216"/>
      <c r="E26" s="217"/>
      <c r="F26" s="218"/>
      <c r="G26" s="219"/>
      <c r="H26" s="217"/>
      <c r="I26" s="218"/>
      <c r="J26" s="220"/>
    </row>
    <row r="27" spans="1:15" ht="8.1" customHeight="1" x14ac:dyDescent="0.2">
      <c r="A27" s="178"/>
      <c r="B27" s="690"/>
      <c r="C27" s="221"/>
      <c r="D27" s="222"/>
      <c r="E27" s="223"/>
      <c r="F27" s="224"/>
      <c r="G27" s="224"/>
      <c r="H27" s="224"/>
      <c r="I27" s="224"/>
      <c r="J27" s="225"/>
      <c r="L27" s="652" t="s">
        <v>74</v>
      </c>
    </row>
    <row r="28" spans="1:15" ht="14.1" customHeight="1" x14ac:dyDescent="0.2">
      <c r="A28" s="170"/>
      <c r="B28" s="690"/>
      <c r="C28" s="694" t="s">
        <v>75</v>
      </c>
      <c r="D28" s="695" t="s">
        <v>76</v>
      </c>
      <c r="E28" s="192"/>
      <c r="F28" s="673" t="s">
        <v>77</v>
      </c>
      <c r="G28" s="673"/>
      <c r="H28" s="674" t="str">
        <f>IF(AND(F25="✓",I25&lt;&gt;"✓",COUNTIF(F67:F83,"✓")=4,COUNTIF(I67:I83,"✓")=0),"〇","―")</f>
        <v>―</v>
      </c>
      <c r="I28" s="674"/>
      <c r="J28" s="194"/>
      <c r="L28" s="653"/>
    </row>
    <row r="29" spans="1:15" ht="14.1" customHeight="1" x14ac:dyDescent="0.2">
      <c r="A29" s="227"/>
      <c r="B29" s="228"/>
      <c r="C29" s="694"/>
      <c r="D29" s="661"/>
      <c r="E29" s="192"/>
      <c r="F29" s="673"/>
      <c r="G29" s="673"/>
      <c r="H29" s="674"/>
      <c r="I29" s="674"/>
      <c r="J29" s="198"/>
      <c r="K29" s="206"/>
      <c r="L29" s="653"/>
    </row>
    <row r="30" spans="1:15" ht="8.1" customHeight="1" x14ac:dyDescent="0.2">
      <c r="A30" s="227"/>
      <c r="B30" s="228"/>
      <c r="C30" s="229"/>
      <c r="D30" s="230"/>
      <c r="E30" s="217"/>
      <c r="F30" s="218"/>
      <c r="G30" s="218"/>
      <c r="H30" s="218"/>
      <c r="I30" s="218"/>
      <c r="J30" s="220"/>
      <c r="K30" s="206"/>
      <c r="L30" s="653"/>
    </row>
    <row r="31" spans="1:15" ht="8.1" customHeight="1" x14ac:dyDescent="0.2">
      <c r="A31" s="227"/>
      <c r="B31" s="228"/>
      <c r="C31" s="221"/>
      <c r="D31" s="231"/>
      <c r="E31" s="223"/>
      <c r="F31" s="224"/>
      <c r="G31" s="224"/>
      <c r="H31" s="224"/>
      <c r="I31" s="224"/>
      <c r="J31" s="225"/>
      <c r="K31" s="232"/>
      <c r="L31" s="653"/>
    </row>
    <row r="32" spans="1:15" ht="14.1" customHeight="1" x14ac:dyDescent="0.2">
      <c r="A32" s="227"/>
      <c r="B32" s="228"/>
      <c r="C32" s="671" t="s">
        <v>78</v>
      </c>
      <c r="D32" s="696" t="s">
        <v>79</v>
      </c>
      <c r="E32" s="192"/>
      <c r="F32" s="673" t="s">
        <v>77</v>
      </c>
      <c r="G32" s="673"/>
      <c r="H32" s="674" t="str">
        <f>IF(AND(F25="✓",I25&lt;&gt;"✓",COUNTIF(F90:F106,"✓")=4,COUNTIF(I90:I106,"✓")=0),"〇","―")</f>
        <v>―</v>
      </c>
      <c r="I32" s="674"/>
      <c r="J32" s="194"/>
      <c r="K32" s="233"/>
      <c r="L32" s="653"/>
    </row>
    <row r="33" spans="1:12" ht="14.1" customHeight="1" x14ac:dyDescent="0.2">
      <c r="A33" s="227"/>
      <c r="B33" s="228"/>
      <c r="C33" s="671"/>
      <c r="D33" s="696"/>
      <c r="E33" s="192"/>
      <c r="F33" s="673"/>
      <c r="G33" s="673"/>
      <c r="H33" s="674"/>
      <c r="I33" s="674"/>
      <c r="J33" s="198"/>
      <c r="K33" s="233"/>
      <c r="L33" s="653"/>
    </row>
    <row r="34" spans="1:12" ht="8.1" customHeight="1" x14ac:dyDescent="0.2">
      <c r="A34" s="227"/>
      <c r="B34" s="228"/>
      <c r="C34" s="229"/>
      <c r="D34" s="234"/>
      <c r="E34" s="217"/>
      <c r="F34" s="218"/>
      <c r="G34" s="218"/>
      <c r="H34" s="218"/>
      <c r="I34" s="218"/>
      <c r="J34" s="220"/>
      <c r="K34" s="233"/>
      <c r="L34" s="653"/>
    </row>
    <row r="35" spans="1:12" ht="8.1" customHeight="1" x14ac:dyDescent="0.2">
      <c r="A35" s="227"/>
      <c r="B35" s="228"/>
      <c r="C35" s="221"/>
      <c r="D35" s="231"/>
      <c r="E35" s="223"/>
      <c r="F35" s="224"/>
      <c r="G35" s="224"/>
      <c r="H35" s="224"/>
      <c r="I35" s="224"/>
      <c r="J35" s="225"/>
      <c r="K35" s="233"/>
      <c r="L35" s="653"/>
    </row>
    <row r="36" spans="1:12" ht="14.1" customHeight="1" x14ac:dyDescent="0.2">
      <c r="A36" s="227"/>
      <c r="B36" s="228"/>
      <c r="C36" s="671" t="s">
        <v>80</v>
      </c>
      <c r="D36" s="697" t="s">
        <v>81</v>
      </c>
      <c r="E36" s="192"/>
      <c r="F36" s="673" t="s">
        <v>77</v>
      </c>
      <c r="G36" s="673"/>
      <c r="H36" s="674" t="str">
        <f>IF(AND(F25="✓",I25&lt;&gt;"✓",COUNTIF(F114:F121,"✓")=4,COUNTIF(I114:I121,"✓")=0),"〇","―")</f>
        <v>―</v>
      </c>
      <c r="I36" s="674"/>
      <c r="J36" s="194"/>
      <c r="K36" s="233"/>
      <c r="L36" s="653"/>
    </row>
    <row r="37" spans="1:12" ht="14.1" customHeight="1" x14ac:dyDescent="0.2">
      <c r="A37" s="227"/>
      <c r="B37" s="228"/>
      <c r="C37" s="671"/>
      <c r="D37" s="698"/>
      <c r="E37" s="192"/>
      <c r="F37" s="673"/>
      <c r="G37" s="673"/>
      <c r="H37" s="674"/>
      <c r="I37" s="674"/>
      <c r="J37" s="198"/>
      <c r="K37" s="233"/>
      <c r="L37" s="653"/>
    </row>
    <row r="38" spans="1:12" ht="8.1" customHeight="1" x14ac:dyDescent="0.2">
      <c r="A38" s="227"/>
      <c r="B38" s="228"/>
      <c r="C38" s="229"/>
      <c r="D38" s="234"/>
      <c r="E38" s="217"/>
      <c r="F38" s="218"/>
      <c r="G38" s="218"/>
      <c r="H38" s="218"/>
      <c r="I38" s="218"/>
      <c r="J38" s="220"/>
      <c r="K38" s="233"/>
      <c r="L38" s="653"/>
    </row>
    <row r="39" spans="1:12" ht="8.1" customHeight="1" x14ac:dyDescent="0.2">
      <c r="A39" s="227"/>
      <c r="B39" s="228"/>
      <c r="C39" s="221"/>
      <c r="D39" s="231"/>
      <c r="E39" s="223"/>
      <c r="F39" s="224"/>
      <c r="G39" s="224"/>
      <c r="H39" s="224"/>
      <c r="I39" s="224"/>
      <c r="J39" s="225"/>
      <c r="K39" s="233"/>
      <c r="L39" s="653"/>
    </row>
    <row r="40" spans="1:12" ht="14.1" customHeight="1" x14ac:dyDescent="0.2">
      <c r="A40" s="227"/>
      <c r="B40" s="228"/>
      <c r="C40" s="671" t="s">
        <v>82</v>
      </c>
      <c r="D40" s="672" t="s">
        <v>83</v>
      </c>
      <c r="E40" s="192"/>
      <c r="F40" s="673" t="s">
        <v>77</v>
      </c>
      <c r="G40" s="673"/>
      <c r="H40" s="674" t="str">
        <f>IF(AND(F25="✓",I25&lt;&gt;"✓",F131="✓",J131&lt;&gt;"✓"),"〇","―")</f>
        <v>―</v>
      </c>
      <c r="I40" s="674"/>
      <c r="J40" s="194"/>
      <c r="K40" s="233"/>
      <c r="L40" s="653"/>
    </row>
    <row r="41" spans="1:12" ht="14.1" customHeight="1" x14ac:dyDescent="0.2">
      <c r="A41" s="227"/>
      <c r="B41" s="228"/>
      <c r="C41" s="671"/>
      <c r="D41" s="662"/>
      <c r="E41" s="192"/>
      <c r="F41" s="673"/>
      <c r="G41" s="673"/>
      <c r="H41" s="674"/>
      <c r="I41" s="674"/>
      <c r="J41" s="198"/>
      <c r="K41" s="233"/>
      <c r="L41" s="653"/>
    </row>
    <row r="42" spans="1:12" ht="8.1" customHeight="1" thickBot="1" x14ac:dyDescent="0.25">
      <c r="A42" s="227"/>
      <c r="B42" s="199"/>
      <c r="C42" s="235"/>
      <c r="D42" s="236"/>
      <c r="E42" s="202"/>
      <c r="F42" s="203"/>
      <c r="G42" s="203"/>
      <c r="H42" s="203"/>
      <c r="I42" s="203"/>
      <c r="J42" s="205"/>
      <c r="K42" s="233"/>
      <c r="L42" s="654"/>
    </row>
    <row r="43" spans="1:12" ht="14.1" customHeight="1" x14ac:dyDescent="0.2">
      <c r="A43" s="227"/>
      <c r="B43" s="665" t="s">
        <v>84</v>
      </c>
      <c r="C43" s="666"/>
      <c r="D43" s="666"/>
      <c r="E43" s="667"/>
      <c r="F43" s="667"/>
      <c r="G43" s="667"/>
      <c r="H43" s="667"/>
      <c r="I43" s="667"/>
      <c r="J43" s="667"/>
      <c r="K43" s="233"/>
    </row>
    <row r="44" spans="1:12" ht="14.1" customHeight="1" x14ac:dyDescent="0.2">
      <c r="A44" s="227"/>
      <c r="B44" s="667"/>
      <c r="C44" s="667"/>
      <c r="D44" s="667"/>
      <c r="E44" s="667"/>
      <c r="F44" s="667"/>
      <c r="G44" s="667"/>
      <c r="H44" s="667"/>
      <c r="I44" s="667"/>
      <c r="J44" s="667"/>
      <c r="K44" s="233"/>
    </row>
    <row r="45" spans="1:12" ht="14.1" customHeight="1" x14ac:dyDescent="0.2">
      <c r="A45" s="178"/>
      <c r="B45" s="667"/>
      <c r="C45" s="667"/>
      <c r="D45" s="667"/>
      <c r="E45" s="667"/>
      <c r="F45" s="667"/>
      <c r="G45" s="667"/>
      <c r="H45" s="667"/>
      <c r="I45" s="667"/>
      <c r="J45" s="667"/>
      <c r="K45" s="233"/>
    </row>
    <row r="46" spans="1:12" ht="14.1" customHeight="1" x14ac:dyDescent="0.2">
      <c r="A46" s="178"/>
      <c r="B46" s="667"/>
      <c r="C46" s="667"/>
      <c r="D46" s="667"/>
      <c r="E46" s="667"/>
      <c r="F46" s="667"/>
      <c r="G46" s="667"/>
      <c r="H46" s="667"/>
      <c r="I46" s="667"/>
      <c r="J46" s="667"/>
      <c r="K46" s="233"/>
    </row>
    <row r="47" spans="1:12" ht="14.1" customHeight="1" x14ac:dyDescent="0.2">
      <c r="A47" s="178"/>
      <c r="B47" s="667"/>
      <c r="C47" s="667"/>
      <c r="D47" s="667"/>
      <c r="E47" s="667"/>
      <c r="F47" s="667"/>
      <c r="G47" s="667"/>
      <c r="H47" s="667"/>
      <c r="I47" s="667"/>
      <c r="J47" s="667"/>
      <c r="K47" s="233"/>
      <c r="L47" s="207"/>
    </row>
    <row r="48" spans="1:12" ht="14.1" customHeight="1" thickBot="1" x14ac:dyDescent="0.25">
      <c r="A48" s="178"/>
      <c r="B48" s="176"/>
      <c r="C48" s="176"/>
      <c r="D48" s="176"/>
      <c r="E48" s="176"/>
      <c r="F48" s="176"/>
      <c r="G48" s="176"/>
      <c r="H48" s="176"/>
      <c r="I48" s="176"/>
      <c r="J48" s="176"/>
      <c r="K48" s="233"/>
      <c r="L48" s="207"/>
    </row>
    <row r="49" spans="1:12" ht="14.1" customHeight="1" x14ac:dyDescent="0.2">
      <c r="A49" s="178"/>
      <c r="B49" s="176"/>
      <c r="C49" s="668" t="s">
        <v>85</v>
      </c>
      <c r="D49" s="668"/>
      <c r="E49" s="668"/>
      <c r="F49" s="668"/>
      <c r="G49" s="668"/>
      <c r="H49" s="668"/>
      <c r="I49" s="668"/>
      <c r="J49" s="176"/>
      <c r="K49" s="233"/>
      <c r="L49" s="675" t="s">
        <v>86</v>
      </c>
    </row>
    <row r="50" spans="1:12" ht="14.1" customHeight="1" x14ac:dyDescent="0.2">
      <c r="A50" s="178"/>
      <c r="B50" s="176"/>
      <c r="C50" s="678"/>
      <c r="D50" s="679"/>
      <c r="E50" s="679"/>
      <c r="F50" s="679"/>
      <c r="G50" s="679"/>
      <c r="H50" s="679"/>
      <c r="I50" s="680"/>
      <c r="J50" s="176"/>
      <c r="K50" s="233"/>
      <c r="L50" s="676"/>
    </row>
    <row r="51" spans="1:12" ht="14.1" customHeight="1" x14ac:dyDescent="0.2">
      <c r="A51" s="178"/>
      <c r="B51" s="176"/>
      <c r="C51" s="681"/>
      <c r="D51" s="682"/>
      <c r="E51" s="682"/>
      <c r="F51" s="682"/>
      <c r="G51" s="682"/>
      <c r="H51" s="682"/>
      <c r="I51" s="683"/>
      <c r="J51" s="176"/>
      <c r="K51" s="233"/>
      <c r="L51" s="676"/>
    </row>
    <row r="52" spans="1:12" ht="14.1" customHeight="1" x14ac:dyDescent="0.2">
      <c r="A52" s="178"/>
      <c r="B52" s="176"/>
      <c r="C52" s="681"/>
      <c r="D52" s="682"/>
      <c r="E52" s="682"/>
      <c r="F52" s="682"/>
      <c r="G52" s="682"/>
      <c r="H52" s="682"/>
      <c r="I52" s="683"/>
      <c r="J52" s="176"/>
      <c r="K52" s="233"/>
      <c r="L52" s="676"/>
    </row>
    <row r="53" spans="1:12" ht="14.1" customHeight="1" x14ac:dyDescent="0.2">
      <c r="A53" s="178"/>
      <c r="B53" s="176"/>
      <c r="C53" s="681"/>
      <c r="D53" s="682"/>
      <c r="E53" s="682"/>
      <c r="F53" s="682"/>
      <c r="G53" s="682"/>
      <c r="H53" s="682"/>
      <c r="I53" s="683"/>
      <c r="J53" s="176"/>
      <c r="K53" s="233"/>
      <c r="L53" s="676"/>
    </row>
    <row r="54" spans="1:12" ht="14.1" customHeight="1" x14ac:dyDescent="0.2">
      <c r="A54" s="178"/>
      <c r="B54" s="176"/>
      <c r="C54" s="681"/>
      <c r="D54" s="682"/>
      <c r="E54" s="682"/>
      <c r="F54" s="682"/>
      <c r="G54" s="682"/>
      <c r="H54" s="682"/>
      <c r="I54" s="683"/>
      <c r="J54" s="176"/>
      <c r="K54" s="233"/>
      <c r="L54" s="676"/>
    </row>
    <row r="55" spans="1:12" ht="14.1" customHeight="1" x14ac:dyDescent="0.2">
      <c r="A55" s="178"/>
      <c r="B55" s="176"/>
      <c r="C55" s="681"/>
      <c r="D55" s="682"/>
      <c r="E55" s="682"/>
      <c r="F55" s="682"/>
      <c r="G55" s="682"/>
      <c r="H55" s="682"/>
      <c r="I55" s="683"/>
      <c r="J55" s="176"/>
      <c r="K55" s="233"/>
      <c r="L55" s="676"/>
    </row>
    <row r="56" spans="1:12" ht="14.1" customHeight="1" x14ac:dyDescent="0.2">
      <c r="A56" s="178"/>
      <c r="B56" s="176"/>
      <c r="C56" s="681"/>
      <c r="D56" s="682"/>
      <c r="E56" s="682"/>
      <c r="F56" s="682"/>
      <c r="G56" s="682"/>
      <c r="H56" s="682"/>
      <c r="I56" s="683"/>
      <c r="J56" s="176"/>
      <c r="K56" s="233"/>
      <c r="L56" s="676"/>
    </row>
    <row r="57" spans="1:12" ht="14.1" customHeight="1" x14ac:dyDescent="0.2">
      <c r="A57" s="178"/>
      <c r="B57" s="176"/>
      <c r="C57" s="681"/>
      <c r="D57" s="682"/>
      <c r="E57" s="682"/>
      <c r="F57" s="682"/>
      <c r="G57" s="682"/>
      <c r="H57" s="682"/>
      <c r="I57" s="683"/>
      <c r="J57" s="176"/>
      <c r="K57" s="233"/>
      <c r="L57" s="676"/>
    </row>
    <row r="58" spans="1:12" ht="14.1" customHeight="1" x14ac:dyDescent="0.2">
      <c r="A58" s="178"/>
      <c r="B58" s="176"/>
      <c r="C58" s="681"/>
      <c r="D58" s="682"/>
      <c r="E58" s="682"/>
      <c r="F58" s="682"/>
      <c r="G58" s="682"/>
      <c r="H58" s="682"/>
      <c r="I58" s="683"/>
      <c r="J58" s="176"/>
      <c r="K58" s="233"/>
      <c r="L58" s="676"/>
    </row>
    <row r="59" spans="1:12" ht="14.1" customHeight="1" x14ac:dyDescent="0.2">
      <c r="A59" s="178"/>
      <c r="B59" s="176"/>
      <c r="C59" s="681"/>
      <c r="D59" s="682"/>
      <c r="E59" s="682"/>
      <c r="F59" s="682"/>
      <c r="G59" s="682"/>
      <c r="H59" s="682"/>
      <c r="I59" s="683"/>
      <c r="J59" s="176"/>
      <c r="K59" s="233"/>
      <c r="L59" s="676"/>
    </row>
    <row r="60" spans="1:12" ht="14.1" customHeight="1" thickBot="1" x14ac:dyDescent="0.25">
      <c r="A60" s="178"/>
      <c r="B60" s="176"/>
      <c r="C60" s="684"/>
      <c r="D60" s="685"/>
      <c r="E60" s="685"/>
      <c r="F60" s="685"/>
      <c r="G60" s="685"/>
      <c r="H60" s="685"/>
      <c r="I60" s="686"/>
      <c r="J60" s="176"/>
      <c r="K60" s="233"/>
      <c r="L60" s="677"/>
    </row>
    <row r="61" spans="1:12" ht="14.1" customHeight="1" x14ac:dyDescent="0.2">
      <c r="A61" s="178"/>
      <c r="B61" s="176"/>
      <c r="C61" s="176"/>
      <c r="D61" s="176"/>
      <c r="E61" s="176"/>
      <c r="F61" s="176"/>
      <c r="G61" s="176"/>
      <c r="H61" s="176"/>
      <c r="I61" s="176"/>
      <c r="J61" s="176"/>
      <c r="K61" s="233"/>
      <c r="L61" s="207"/>
    </row>
    <row r="62" spans="1:12" s="209" customFormat="1" ht="14.1" customHeight="1" thickBot="1" x14ac:dyDescent="0.25">
      <c r="A62" s="178"/>
      <c r="B62" s="237" t="s">
        <v>87</v>
      </c>
      <c r="C62" s="238"/>
      <c r="D62" s="239"/>
      <c r="E62" s="240"/>
      <c r="F62" s="240"/>
      <c r="G62" s="240"/>
      <c r="H62" s="240"/>
      <c r="I62" s="240"/>
      <c r="J62" s="240"/>
      <c r="K62" s="241"/>
      <c r="L62" s="177"/>
    </row>
    <row r="63" spans="1:12" ht="6" customHeight="1" x14ac:dyDescent="0.2">
      <c r="A63" s="170"/>
      <c r="B63" s="184"/>
      <c r="C63" s="242"/>
      <c r="D63" s="243"/>
      <c r="E63" s="188"/>
      <c r="F63" s="188"/>
      <c r="G63" s="188"/>
      <c r="H63" s="188"/>
      <c r="I63" s="188"/>
      <c r="J63" s="190"/>
      <c r="K63" s="244"/>
      <c r="L63" s="226"/>
    </row>
    <row r="64" spans="1:12" ht="14.1" customHeight="1" x14ac:dyDescent="0.2">
      <c r="A64" s="170"/>
      <c r="B64" s="191">
        <v>3</v>
      </c>
      <c r="C64" s="663" t="s">
        <v>88</v>
      </c>
      <c r="D64" s="663"/>
      <c r="E64" s="663"/>
      <c r="F64" s="663"/>
      <c r="G64" s="663"/>
      <c r="H64" s="663"/>
      <c r="I64" s="663"/>
      <c r="J64" s="669"/>
      <c r="L64" s="653" t="s">
        <v>89</v>
      </c>
    </row>
    <row r="65" spans="1:12" ht="14.1" customHeight="1" x14ac:dyDescent="0.2">
      <c r="A65" s="170"/>
      <c r="B65" s="245"/>
      <c r="C65" s="663"/>
      <c r="D65" s="663"/>
      <c r="E65" s="663"/>
      <c r="F65" s="663"/>
      <c r="G65" s="663"/>
      <c r="H65" s="663"/>
      <c r="I65" s="663"/>
      <c r="J65" s="669"/>
      <c r="L65" s="653"/>
    </row>
    <row r="66" spans="1:12" ht="6" customHeight="1" x14ac:dyDescent="0.2">
      <c r="A66" s="170"/>
      <c r="B66" s="246"/>
      <c r="C66" s="247"/>
      <c r="D66" s="248"/>
      <c r="E66" s="218"/>
      <c r="F66" s="218"/>
      <c r="G66" s="218"/>
      <c r="H66" s="218"/>
      <c r="I66" s="218"/>
      <c r="J66" s="220"/>
      <c r="L66" s="653"/>
    </row>
    <row r="67" spans="1:12" ht="6" customHeight="1" x14ac:dyDescent="0.2">
      <c r="A67" s="178"/>
      <c r="B67" s="249"/>
      <c r="C67" s="250"/>
      <c r="D67" s="251"/>
      <c r="E67" s="223"/>
      <c r="F67" s="224"/>
      <c r="G67" s="252"/>
      <c r="H67" s="223"/>
      <c r="I67" s="224"/>
      <c r="J67" s="225"/>
      <c r="L67" s="653"/>
    </row>
    <row r="68" spans="1:12" ht="14.1" customHeight="1" x14ac:dyDescent="0.2">
      <c r="A68" s="178"/>
      <c r="B68" s="657" t="s">
        <v>75</v>
      </c>
      <c r="C68" s="661" t="s">
        <v>90</v>
      </c>
      <c r="D68" s="662"/>
      <c r="E68" s="192"/>
      <c r="F68" s="171" t="s">
        <v>67</v>
      </c>
      <c r="G68" s="193"/>
      <c r="H68" s="192"/>
      <c r="I68" s="171" t="s">
        <v>68</v>
      </c>
      <c r="J68" s="194"/>
      <c r="L68" s="653"/>
    </row>
    <row r="69" spans="1:12" ht="14.1" customHeight="1" x14ac:dyDescent="0.2">
      <c r="A69" s="180"/>
      <c r="B69" s="657"/>
      <c r="C69" s="661"/>
      <c r="D69" s="662"/>
      <c r="E69" s="192"/>
      <c r="F69" s="196" t="s">
        <v>73</v>
      </c>
      <c r="G69" s="197"/>
      <c r="H69" s="192"/>
      <c r="I69" s="196" t="s">
        <v>73</v>
      </c>
      <c r="J69" s="198"/>
      <c r="L69" s="653"/>
    </row>
    <row r="70" spans="1:12" ht="6" customHeight="1" x14ac:dyDescent="0.2">
      <c r="A70" s="180"/>
      <c r="B70" s="253"/>
      <c r="C70" s="254"/>
      <c r="D70" s="248"/>
      <c r="E70" s="217"/>
      <c r="F70" s="218"/>
      <c r="G70" s="219"/>
      <c r="H70" s="217"/>
      <c r="I70" s="218"/>
      <c r="J70" s="220"/>
      <c r="L70" s="653"/>
    </row>
    <row r="71" spans="1:12" ht="6" customHeight="1" x14ac:dyDescent="0.2">
      <c r="A71" s="178"/>
      <c r="B71" s="255"/>
      <c r="C71" s="250"/>
      <c r="D71" s="251"/>
      <c r="E71" s="223"/>
      <c r="F71" s="224"/>
      <c r="G71" s="252"/>
      <c r="H71" s="223"/>
      <c r="I71" s="224"/>
      <c r="J71" s="225"/>
      <c r="L71" s="653"/>
    </row>
    <row r="72" spans="1:12" ht="14.1" customHeight="1" x14ac:dyDescent="0.2">
      <c r="A72" s="180"/>
      <c r="B72" s="660" t="s">
        <v>78</v>
      </c>
      <c r="C72" s="670" t="s">
        <v>91</v>
      </c>
      <c r="D72" s="664"/>
      <c r="E72" s="192"/>
      <c r="F72" s="171" t="s">
        <v>67</v>
      </c>
      <c r="G72" s="193"/>
      <c r="H72" s="192"/>
      <c r="I72" s="171" t="s">
        <v>68</v>
      </c>
      <c r="J72" s="194"/>
      <c r="L72" s="653"/>
    </row>
    <row r="73" spans="1:12" ht="14.1" customHeight="1" x14ac:dyDescent="0.2">
      <c r="A73" s="180"/>
      <c r="B73" s="660"/>
      <c r="C73" s="663"/>
      <c r="D73" s="664"/>
      <c r="E73" s="192"/>
      <c r="F73" s="196" t="s">
        <v>73</v>
      </c>
      <c r="G73" s="197"/>
      <c r="H73" s="192"/>
      <c r="I73" s="196" t="s">
        <v>73</v>
      </c>
      <c r="J73" s="198"/>
      <c r="L73" s="653"/>
    </row>
    <row r="74" spans="1:12" ht="6" customHeight="1" x14ac:dyDescent="0.2">
      <c r="A74" s="180"/>
      <c r="B74" s="253"/>
      <c r="C74" s="254"/>
      <c r="D74" s="248"/>
      <c r="E74" s="217"/>
      <c r="F74" s="218"/>
      <c r="G74" s="219"/>
      <c r="H74" s="217"/>
      <c r="I74" s="218"/>
      <c r="J74" s="220"/>
      <c r="L74" s="653"/>
    </row>
    <row r="75" spans="1:12" ht="6" customHeight="1" x14ac:dyDescent="0.2">
      <c r="A75" s="178"/>
      <c r="B75" s="255"/>
      <c r="C75" s="250"/>
      <c r="D75" s="251"/>
      <c r="E75" s="223"/>
      <c r="F75" s="224"/>
      <c r="G75" s="252"/>
      <c r="H75" s="223"/>
      <c r="I75" s="224"/>
      <c r="J75" s="225"/>
      <c r="L75" s="653"/>
    </row>
    <row r="76" spans="1:12" ht="14.1" customHeight="1" x14ac:dyDescent="0.2">
      <c r="A76" s="178"/>
      <c r="B76" s="660" t="s">
        <v>80</v>
      </c>
      <c r="C76" s="661" t="s">
        <v>92</v>
      </c>
      <c r="D76" s="662"/>
      <c r="E76" s="192"/>
      <c r="F76" s="171" t="s">
        <v>67</v>
      </c>
      <c r="G76" s="193"/>
      <c r="H76" s="192"/>
      <c r="I76" s="171" t="s">
        <v>68</v>
      </c>
      <c r="J76" s="194"/>
      <c r="L76" s="653"/>
    </row>
    <row r="77" spans="1:12" ht="14.1" customHeight="1" x14ac:dyDescent="0.2">
      <c r="A77" s="178"/>
      <c r="B77" s="660"/>
      <c r="C77" s="661"/>
      <c r="D77" s="662"/>
      <c r="E77" s="192"/>
      <c r="F77" s="196" t="s">
        <v>73</v>
      </c>
      <c r="G77" s="197"/>
      <c r="H77" s="192"/>
      <c r="I77" s="196" t="s">
        <v>73</v>
      </c>
      <c r="J77" s="198"/>
      <c r="L77" s="653"/>
    </row>
    <row r="78" spans="1:12" ht="14.1" customHeight="1" x14ac:dyDescent="0.2">
      <c r="A78" s="178"/>
      <c r="B78" s="256"/>
      <c r="C78" s="661"/>
      <c r="D78" s="662"/>
      <c r="E78" s="192"/>
      <c r="G78" s="197"/>
      <c r="H78" s="192"/>
      <c r="J78" s="198"/>
      <c r="L78" s="653"/>
    </row>
    <row r="79" spans="1:12" ht="6" customHeight="1" x14ac:dyDescent="0.2">
      <c r="A79" s="178"/>
      <c r="B79" s="253"/>
      <c r="C79" s="254"/>
      <c r="D79" s="248"/>
      <c r="E79" s="217"/>
      <c r="F79" s="218"/>
      <c r="G79" s="219"/>
      <c r="H79" s="217"/>
      <c r="I79" s="218"/>
      <c r="J79" s="220"/>
      <c r="L79" s="653"/>
    </row>
    <row r="80" spans="1:12" ht="6" customHeight="1" x14ac:dyDescent="0.2">
      <c r="A80" s="178"/>
      <c r="B80" s="255"/>
      <c r="C80" s="250"/>
      <c r="D80" s="251"/>
      <c r="E80" s="223"/>
      <c r="F80" s="224"/>
      <c r="G80" s="252"/>
      <c r="H80" s="223"/>
      <c r="I80" s="224"/>
      <c r="J80" s="225"/>
      <c r="L80" s="653"/>
    </row>
    <row r="81" spans="1:12" ht="14.1" customHeight="1" x14ac:dyDescent="0.2">
      <c r="A81" s="178"/>
      <c r="B81" s="660" t="s">
        <v>82</v>
      </c>
      <c r="C81" s="661" t="s">
        <v>93</v>
      </c>
      <c r="D81" s="662"/>
      <c r="E81" s="192"/>
      <c r="F81" s="171" t="s">
        <v>67</v>
      </c>
      <c r="G81" s="193"/>
      <c r="H81" s="192"/>
      <c r="I81" s="171" t="s">
        <v>68</v>
      </c>
      <c r="J81" s="194"/>
      <c r="L81" s="653"/>
    </row>
    <row r="82" spans="1:12" ht="14.1" customHeight="1" x14ac:dyDescent="0.2">
      <c r="A82" s="178"/>
      <c r="B82" s="660"/>
      <c r="C82" s="661"/>
      <c r="D82" s="662"/>
      <c r="E82" s="192"/>
      <c r="F82" s="196" t="s">
        <v>73</v>
      </c>
      <c r="G82" s="197"/>
      <c r="H82" s="192"/>
      <c r="I82" s="196"/>
      <c r="J82" s="198"/>
      <c r="L82" s="653"/>
    </row>
    <row r="83" spans="1:12" ht="6" customHeight="1" thickBot="1" x14ac:dyDescent="0.25">
      <c r="A83" s="178"/>
      <c r="B83" s="257"/>
      <c r="C83" s="258"/>
      <c r="D83" s="259"/>
      <c r="E83" s="202"/>
      <c r="F83" s="203"/>
      <c r="G83" s="204"/>
      <c r="H83" s="202"/>
      <c r="I83" s="203"/>
      <c r="J83" s="205"/>
      <c r="L83" s="654"/>
    </row>
    <row r="84" spans="1:12" ht="14.1" customHeight="1" x14ac:dyDescent="0.2">
      <c r="A84" s="178"/>
      <c r="B84" s="169" t="s">
        <v>94</v>
      </c>
      <c r="C84" s="260"/>
      <c r="D84" s="261"/>
      <c r="L84" s="262"/>
    </row>
    <row r="85" spans="1:12" ht="14.1" customHeight="1" x14ac:dyDescent="0.2">
      <c r="A85" s="178"/>
      <c r="C85" s="260"/>
      <c r="D85" s="261"/>
      <c r="K85" s="263"/>
      <c r="L85" s="264"/>
    </row>
    <row r="86" spans="1:12" s="209" customFormat="1" ht="14.1" customHeight="1" thickBot="1" x14ac:dyDescent="0.25">
      <c r="A86" s="178"/>
      <c r="B86" s="237" t="s">
        <v>95</v>
      </c>
      <c r="C86" s="238"/>
      <c r="D86" s="239"/>
      <c r="E86" s="240"/>
      <c r="F86" s="240"/>
      <c r="G86" s="240"/>
      <c r="H86" s="240"/>
      <c r="I86" s="240"/>
      <c r="J86" s="240"/>
      <c r="K86" s="265"/>
      <c r="L86" s="177"/>
    </row>
    <row r="87" spans="1:12" ht="6" customHeight="1" x14ac:dyDescent="0.2">
      <c r="A87" s="178"/>
      <c r="B87" s="184"/>
      <c r="C87" s="242"/>
      <c r="D87" s="243"/>
      <c r="E87" s="188"/>
      <c r="F87" s="188"/>
      <c r="G87" s="188"/>
      <c r="H87" s="188"/>
      <c r="I87" s="188"/>
      <c r="J87" s="190"/>
      <c r="L87" s="226"/>
    </row>
    <row r="88" spans="1:12" ht="14.1" customHeight="1" x14ac:dyDescent="0.2">
      <c r="A88" s="170"/>
      <c r="B88" s="191">
        <v>4</v>
      </c>
      <c r="C88" s="655" t="s">
        <v>96</v>
      </c>
      <c r="D88" s="655"/>
      <c r="E88" s="655"/>
      <c r="F88" s="655"/>
      <c r="G88" s="655"/>
      <c r="H88" s="655"/>
      <c r="I88" s="655"/>
      <c r="J88" s="656"/>
      <c r="L88" s="653" t="s">
        <v>97</v>
      </c>
    </row>
    <row r="89" spans="1:12" ht="14.1" customHeight="1" x14ac:dyDescent="0.2">
      <c r="A89" s="227"/>
      <c r="B89" s="266"/>
      <c r="C89" s="655"/>
      <c r="D89" s="655"/>
      <c r="E89" s="655"/>
      <c r="F89" s="655"/>
      <c r="G89" s="655"/>
      <c r="H89" s="655"/>
      <c r="I89" s="655"/>
      <c r="J89" s="656"/>
      <c r="L89" s="653"/>
    </row>
    <row r="90" spans="1:12" ht="6" customHeight="1" x14ac:dyDescent="0.2">
      <c r="A90" s="227"/>
      <c r="B90" s="246"/>
      <c r="C90" s="247"/>
      <c r="D90" s="248"/>
      <c r="E90" s="218"/>
      <c r="F90" s="218"/>
      <c r="G90" s="218"/>
      <c r="H90" s="218"/>
      <c r="I90" s="218"/>
      <c r="J90" s="220"/>
      <c r="L90" s="653"/>
    </row>
    <row r="91" spans="1:12" ht="6" customHeight="1" x14ac:dyDescent="0.2">
      <c r="A91" s="227"/>
      <c r="B91" s="249"/>
      <c r="C91" s="250"/>
      <c r="D91" s="251"/>
      <c r="E91" s="223"/>
      <c r="F91" s="224"/>
      <c r="G91" s="252"/>
      <c r="H91" s="223"/>
      <c r="I91" s="224"/>
      <c r="J91" s="225"/>
      <c r="L91" s="653"/>
    </row>
    <row r="92" spans="1:12" ht="14.1" customHeight="1" x14ac:dyDescent="0.2">
      <c r="A92" s="227"/>
      <c r="B92" s="657" t="s">
        <v>75</v>
      </c>
      <c r="C92" s="661" t="s">
        <v>98</v>
      </c>
      <c r="D92" s="662"/>
      <c r="E92" s="192"/>
      <c r="F92" s="171" t="s">
        <v>67</v>
      </c>
      <c r="G92" s="193"/>
      <c r="H92" s="192"/>
      <c r="I92" s="171" t="s">
        <v>68</v>
      </c>
      <c r="J92" s="194"/>
      <c r="L92" s="653"/>
    </row>
    <row r="93" spans="1:12" ht="14.1" customHeight="1" x14ac:dyDescent="0.2">
      <c r="A93" s="227"/>
      <c r="B93" s="657"/>
      <c r="C93" s="661"/>
      <c r="D93" s="662"/>
      <c r="E93" s="192"/>
      <c r="F93" s="196" t="s">
        <v>73</v>
      </c>
      <c r="G93" s="197"/>
      <c r="H93" s="192"/>
      <c r="I93" s="196"/>
      <c r="J93" s="198"/>
      <c r="L93" s="653"/>
    </row>
    <row r="94" spans="1:12" ht="6" customHeight="1" x14ac:dyDescent="0.2">
      <c r="A94" s="227"/>
      <c r="B94" s="253"/>
      <c r="C94" s="254"/>
      <c r="D94" s="248"/>
      <c r="E94" s="217"/>
      <c r="F94" s="218"/>
      <c r="G94" s="219"/>
      <c r="H94" s="217"/>
      <c r="I94" s="218"/>
      <c r="J94" s="220"/>
      <c r="L94" s="653"/>
    </row>
    <row r="95" spans="1:12" ht="6" customHeight="1" x14ac:dyDescent="0.2">
      <c r="A95" s="227"/>
      <c r="B95" s="255"/>
      <c r="C95" s="250"/>
      <c r="D95" s="251"/>
      <c r="E95" s="223"/>
      <c r="F95" s="224"/>
      <c r="G95" s="252"/>
      <c r="H95" s="223"/>
      <c r="I95" s="224"/>
      <c r="J95" s="225"/>
      <c r="L95" s="653"/>
    </row>
    <row r="96" spans="1:12" ht="14.1" customHeight="1" x14ac:dyDescent="0.2">
      <c r="A96" s="227"/>
      <c r="B96" s="660" t="s">
        <v>78</v>
      </c>
      <c r="C96" s="663" t="s">
        <v>99</v>
      </c>
      <c r="D96" s="664"/>
      <c r="E96" s="192"/>
      <c r="F96" s="171" t="s">
        <v>67</v>
      </c>
      <c r="G96" s="193"/>
      <c r="H96" s="192"/>
      <c r="I96" s="171" t="s">
        <v>68</v>
      </c>
      <c r="J96" s="194"/>
      <c r="L96" s="653"/>
    </row>
    <row r="97" spans="1:12" ht="14.1" customHeight="1" x14ac:dyDescent="0.2">
      <c r="A97" s="227"/>
      <c r="B97" s="660"/>
      <c r="C97" s="663"/>
      <c r="D97" s="664"/>
      <c r="E97" s="192"/>
      <c r="F97" s="196"/>
      <c r="G97" s="197"/>
      <c r="H97" s="192"/>
      <c r="I97" s="196" t="s">
        <v>100</v>
      </c>
      <c r="J97" s="198"/>
      <c r="L97" s="653"/>
    </row>
    <row r="98" spans="1:12" ht="6" customHeight="1" x14ac:dyDescent="0.2">
      <c r="A98" s="227"/>
      <c r="B98" s="253"/>
      <c r="C98" s="254"/>
      <c r="D98" s="248"/>
      <c r="E98" s="217"/>
      <c r="F98" s="218"/>
      <c r="G98" s="219"/>
      <c r="H98" s="217"/>
      <c r="I98" s="218"/>
      <c r="J98" s="220"/>
      <c r="L98" s="653"/>
    </row>
    <row r="99" spans="1:12" ht="6" customHeight="1" x14ac:dyDescent="0.2">
      <c r="A99" s="227"/>
      <c r="B99" s="255"/>
      <c r="C99" s="250"/>
      <c r="D99" s="251"/>
      <c r="E99" s="223"/>
      <c r="F99" s="224"/>
      <c r="G99" s="252"/>
      <c r="H99" s="223"/>
      <c r="I99" s="224"/>
      <c r="J99" s="225"/>
      <c r="L99" s="653"/>
    </row>
    <row r="100" spans="1:12" ht="14.1" customHeight="1" x14ac:dyDescent="0.2">
      <c r="A100" s="227"/>
      <c r="B100" s="660" t="s">
        <v>80</v>
      </c>
      <c r="C100" s="661" t="s">
        <v>101</v>
      </c>
      <c r="D100" s="662"/>
      <c r="E100" s="192"/>
      <c r="F100" s="171" t="s">
        <v>67</v>
      </c>
      <c r="G100" s="193"/>
      <c r="H100" s="192"/>
      <c r="I100" s="171" t="s">
        <v>68</v>
      </c>
      <c r="J100" s="194"/>
      <c r="L100" s="653"/>
    </row>
    <row r="101" spans="1:12" ht="14.1" customHeight="1" x14ac:dyDescent="0.2">
      <c r="A101" s="227"/>
      <c r="B101" s="660"/>
      <c r="C101" s="661"/>
      <c r="D101" s="662"/>
      <c r="E101" s="192"/>
      <c r="F101" s="196"/>
      <c r="G101" s="197"/>
      <c r="H101" s="192"/>
      <c r="I101" s="196" t="s">
        <v>100</v>
      </c>
      <c r="J101" s="198"/>
      <c r="L101" s="653"/>
    </row>
    <row r="102" spans="1:12" ht="6" customHeight="1" x14ac:dyDescent="0.2">
      <c r="A102" s="227"/>
      <c r="B102" s="253"/>
      <c r="C102" s="254"/>
      <c r="D102" s="248"/>
      <c r="E102" s="217"/>
      <c r="F102" s="218"/>
      <c r="G102" s="219"/>
      <c r="H102" s="217"/>
      <c r="I102" s="218"/>
      <c r="J102" s="220"/>
      <c r="L102" s="653"/>
    </row>
    <row r="103" spans="1:12" ht="6" customHeight="1" x14ac:dyDescent="0.2">
      <c r="A103" s="227"/>
      <c r="B103" s="255"/>
      <c r="C103" s="250"/>
      <c r="D103" s="251"/>
      <c r="E103" s="223"/>
      <c r="F103" s="224"/>
      <c r="G103" s="252"/>
      <c r="H103" s="223"/>
      <c r="I103" s="224"/>
      <c r="J103" s="225"/>
      <c r="L103" s="653"/>
    </row>
    <row r="104" spans="1:12" ht="14.1" customHeight="1" x14ac:dyDescent="0.2">
      <c r="A104" s="227"/>
      <c r="B104" s="660" t="s">
        <v>82</v>
      </c>
      <c r="C104" s="661" t="s">
        <v>102</v>
      </c>
      <c r="D104" s="662"/>
      <c r="E104" s="192"/>
      <c r="F104" s="171" t="s">
        <v>67</v>
      </c>
      <c r="G104" s="193"/>
      <c r="H104" s="192"/>
      <c r="I104" s="171" t="s">
        <v>68</v>
      </c>
      <c r="J104" s="194"/>
      <c r="L104" s="653"/>
    </row>
    <row r="105" spans="1:12" ht="14.1" customHeight="1" x14ac:dyDescent="0.2">
      <c r="A105" s="178"/>
      <c r="B105" s="660"/>
      <c r="C105" s="661"/>
      <c r="D105" s="662"/>
      <c r="E105" s="192"/>
      <c r="F105" s="196"/>
      <c r="G105" s="197"/>
      <c r="H105" s="192"/>
      <c r="I105" s="196" t="s">
        <v>100</v>
      </c>
      <c r="J105" s="198"/>
      <c r="L105" s="653"/>
    </row>
    <row r="106" spans="1:12" ht="5.0999999999999996" customHeight="1" thickBot="1" x14ac:dyDescent="0.25">
      <c r="A106" s="178"/>
      <c r="B106" s="199"/>
      <c r="C106" s="258"/>
      <c r="D106" s="259"/>
      <c r="E106" s="202"/>
      <c r="F106" s="203"/>
      <c r="G106" s="204"/>
      <c r="H106" s="202"/>
      <c r="I106" s="203"/>
      <c r="J106" s="205"/>
      <c r="L106" s="654"/>
    </row>
    <row r="107" spans="1:12" ht="14.1" customHeight="1" x14ac:dyDescent="0.2">
      <c r="A107" s="178"/>
      <c r="B107" s="267" t="s">
        <v>103</v>
      </c>
      <c r="C107" s="260"/>
      <c r="D107" s="261"/>
    </row>
    <row r="108" spans="1:12" ht="14.1" customHeight="1" x14ac:dyDescent="0.2">
      <c r="A108" s="178"/>
      <c r="C108" s="260"/>
      <c r="D108" s="261"/>
      <c r="K108" s="263"/>
    </row>
    <row r="109" spans="1:12" s="209" customFormat="1" ht="14.1" customHeight="1" thickBot="1" x14ac:dyDescent="0.25">
      <c r="A109" s="178"/>
      <c r="B109" s="237" t="s">
        <v>104</v>
      </c>
      <c r="C109" s="238"/>
      <c r="D109" s="239"/>
      <c r="E109" s="240"/>
      <c r="F109" s="240"/>
      <c r="G109" s="240"/>
      <c r="H109" s="240"/>
      <c r="I109" s="240"/>
      <c r="J109" s="240"/>
      <c r="K109" s="265"/>
      <c r="L109" s="177"/>
    </row>
    <row r="110" spans="1:12" ht="6" customHeight="1" x14ac:dyDescent="0.2">
      <c r="A110" s="178"/>
      <c r="B110" s="184"/>
      <c r="C110" s="242"/>
      <c r="D110" s="243"/>
      <c r="E110" s="188"/>
      <c r="F110" s="188"/>
      <c r="G110" s="188"/>
      <c r="H110" s="188"/>
      <c r="I110" s="188"/>
      <c r="J110" s="190"/>
      <c r="L110" s="652" t="s">
        <v>105</v>
      </c>
    </row>
    <row r="111" spans="1:12" ht="14.1" customHeight="1" x14ac:dyDescent="0.2">
      <c r="A111" s="178"/>
      <c r="B111" s="191">
        <v>5</v>
      </c>
      <c r="C111" s="655" t="s">
        <v>106</v>
      </c>
      <c r="D111" s="655"/>
      <c r="E111" s="655"/>
      <c r="F111" s="655"/>
      <c r="G111" s="655"/>
      <c r="H111" s="655"/>
      <c r="I111" s="655"/>
      <c r="J111" s="656"/>
      <c r="L111" s="653"/>
    </row>
    <row r="112" spans="1:12" ht="14.1" customHeight="1" x14ac:dyDescent="0.2">
      <c r="B112" s="266"/>
      <c r="C112" s="655"/>
      <c r="D112" s="655"/>
      <c r="E112" s="655"/>
      <c r="F112" s="655"/>
      <c r="G112" s="655"/>
      <c r="H112" s="655"/>
      <c r="I112" s="655"/>
      <c r="J112" s="656"/>
      <c r="L112" s="653"/>
    </row>
    <row r="113" spans="1:12" ht="6" customHeight="1" x14ac:dyDescent="0.2">
      <c r="B113" s="246"/>
      <c r="C113" s="247"/>
      <c r="D113" s="248"/>
      <c r="E113" s="218"/>
      <c r="F113" s="218"/>
      <c r="G113" s="218"/>
      <c r="H113" s="218"/>
      <c r="I113" s="218"/>
      <c r="J113" s="220"/>
      <c r="L113" s="653"/>
    </row>
    <row r="114" spans="1:12" ht="6" customHeight="1" x14ac:dyDescent="0.2">
      <c r="B114" s="249"/>
      <c r="C114" s="250"/>
      <c r="D114" s="251"/>
      <c r="E114" s="223"/>
      <c r="F114" s="224"/>
      <c r="G114" s="252"/>
      <c r="H114" s="223"/>
      <c r="I114" s="224"/>
      <c r="J114" s="225"/>
      <c r="L114" s="653"/>
    </row>
    <row r="115" spans="1:12" ht="14.1" customHeight="1" x14ac:dyDescent="0.2">
      <c r="B115" s="657" t="s">
        <v>75</v>
      </c>
      <c r="C115" s="661" t="s">
        <v>107</v>
      </c>
      <c r="D115" s="662"/>
      <c r="E115" s="192"/>
      <c r="F115" s="171" t="s">
        <v>67</v>
      </c>
      <c r="G115" s="193"/>
      <c r="H115" s="192"/>
      <c r="I115" s="171" t="s">
        <v>68</v>
      </c>
      <c r="J115" s="194"/>
      <c r="L115" s="653"/>
    </row>
    <row r="116" spans="1:12" ht="14.1" customHeight="1" x14ac:dyDescent="0.2">
      <c r="B116" s="657"/>
      <c r="C116" s="661"/>
      <c r="D116" s="662"/>
      <c r="E116" s="192"/>
      <c r="F116" s="196" t="s">
        <v>73</v>
      </c>
      <c r="G116" s="197"/>
      <c r="H116" s="192"/>
      <c r="I116" s="196" t="s">
        <v>100</v>
      </c>
      <c r="J116" s="198"/>
      <c r="L116" s="653"/>
    </row>
    <row r="117" spans="1:12" ht="6" customHeight="1" x14ac:dyDescent="0.2">
      <c r="B117" s="253"/>
      <c r="C117" s="254"/>
      <c r="D117" s="248"/>
      <c r="E117" s="217"/>
      <c r="F117" s="218"/>
      <c r="G117" s="219"/>
      <c r="H117" s="217"/>
      <c r="I117" s="218"/>
      <c r="J117" s="220"/>
      <c r="L117" s="653"/>
    </row>
    <row r="118" spans="1:12" ht="6" customHeight="1" x14ac:dyDescent="0.2">
      <c r="B118" s="255"/>
      <c r="C118" s="250"/>
      <c r="D118" s="251"/>
      <c r="E118" s="223"/>
      <c r="F118" s="224"/>
      <c r="G118" s="252"/>
      <c r="H118" s="223"/>
      <c r="I118" s="224"/>
      <c r="J118" s="225"/>
      <c r="L118" s="653"/>
    </row>
    <row r="119" spans="1:12" ht="14.1" customHeight="1" x14ac:dyDescent="0.2">
      <c r="B119" s="660" t="s">
        <v>78</v>
      </c>
      <c r="C119" s="661" t="s">
        <v>108</v>
      </c>
      <c r="D119" s="662"/>
      <c r="E119" s="192"/>
      <c r="F119" s="171" t="s">
        <v>67</v>
      </c>
      <c r="G119" s="193"/>
      <c r="H119" s="192"/>
      <c r="I119" s="171" t="s">
        <v>68</v>
      </c>
      <c r="J119" s="194"/>
      <c r="L119" s="653"/>
    </row>
    <row r="120" spans="1:12" ht="14.1" customHeight="1" x14ac:dyDescent="0.2">
      <c r="A120" s="263"/>
      <c r="B120" s="660"/>
      <c r="C120" s="661"/>
      <c r="D120" s="662"/>
      <c r="E120" s="192"/>
      <c r="F120" s="196" t="s">
        <v>73</v>
      </c>
      <c r="G120" s="197"/>
      <c r="H120" s="192"/>
      <c r="I120" s="196" t="s">
        <v>100</v>
      </c>
      <c r="J120" s="198"/>
      <c r="L120" s="653"/>
    </row>
    <row r="121" spans="1:12" ht="6" customHeight="1" thickBot="1" x14ac:dyDescent="0.25">
      <c r="A121" s="265"/>
      <c r="B121" s="199"/>
      <c r="C121" s="200"/>
      <c r="D121" s="259"/>
      <c r="E121" s="202"/>
      <c r="F121" s="203"/>
      <c r="G121" s="204"/>
      <c r="H121" s="202"/>
      <c r="I121" s="203"/>
      <c r="J121" s="205"/>
      <c r="L121" s="653"/>
    </row>
    <row r="122" spans="1:12" ht="14.1" customHeight="1" thickBot="1" x14ac:dyDescent="0.25">
      <c r="B122" s="267" t="s">
        <v>109</v>
      </c>
      <c r="C122" s="260"/>
      <c r="L122" s="654"/>
    </row>
    <row r="123" spans="1:12" ht="14.1" customHeight="1" x14ac:dyDescent="0.2">
      <c r="C123" s="260"/>
      <c r="K123" s="263"/>
      <c r="L123" s="175"/>
    </row>
    <row r="124" spans="1:12" s="209" customFormat="1" ht="14.1" customHeight="1" thickBot="1" x14ac:dyDescent="0.25">
      <c r="A124" s="179"/>
      <c r="B124" s="237" t="s">
        <v>110</v>
      </c>
      <c r="C124" s="238"/>
      <c r="E124" s="240"/>
      <c r="F124" s="240"/>
      <c r="G124" s="240"/>
      <c r="H124" s="240"/>
      <c r="I124" s="240"/>
      <c r="J124" s="240"/>
      <c r="K124" s="265"/>
      <c r="L124" s="177"/>
    </row>
    <row r="125" spans="1:12" ht="6" customHeight="1" x14ac:dyDescent="0.2">
      <c r="B125" s="184"/>
      <c r="C125" s="268"/>
      <c r="D125" s="268"/>
      <c r="E125" s="188"/>
      <c r="F125" s="188"/>
      <c r="G125" s="188"/>
      <c r="H125" s="188"/>
      <c r="I125" s="188"/>
      <c r="J125" s="190"/>
      <c r="L125" s="652" t="s">
        <v>111</v>
      </c>
    </row>
    <row r="126" spans="1:12" ht="14.1" customHeight="1" x14ac:dyDescent="0.2">
      <c r="B126" s="191">
        <v>6</v>
      </c>
      <c r="C126" s="655" t="s">
        <v>112</v>
      </c>
      <c r="D126" s="655"/>
      <c r="E126" s="655"/>
      <c r="F126" s="655"/>
      <c r="G126" s="655"/>
      <c r="H126" s="655"/>
      <c r="I126" s="655"/>
      <c r="J126" s="656"/>
      <c r="L126" s="653"/>
    </row>
    <row r="127" spans="1:12" ht="14.1" customHeight="1" x14ac:dyDescent="0.2">
      <c r="B127" s="266"/>
      <c r="C127" s="655"/>
      <c r="D127" s="655"/>
      <c r="E127" s="655"/>
      <c r="F127" s="655"/>
      <c r="G127" s="655"/>
      <c r="H127" s="655"/>
      <c r="I127" s="655"/>
      <c r="J127" s="656"/>
      <c r="L127" s="653"/>
    </row>
    <row r="128" spans="1:12" ht="6" customHeight="1" x14ac:dyDescent="0.2">
      <c r="B128" s="246"/>
      <c r="C128" s="269"/>
      <c r="D128" s="269"/>
      <c r="E128" s="218"/>
      <c r="F128" s="218"/>
      <c r="G128" s="218"/>
      <c r="H128" s="218"/>
      <c r="I128" s="218"/>
      <c r="J128" s="220"/>
      <c r="L128" s="653"/>
    </row>
    <row r="129" spans="2:12" ht="6" customHeight="1" x14ac:dyDescent="0.2">
      <c r="B129" s="249"/>
      <c r="C129" s="250"/>
      <c r="D129" s="251"/>
      <c r="E129" s="223"/>
      <c r="F129" s="224"/>
      <c r="G129" s="252"/>
      <c r="H129" s="223"/>
      <c r="I129" s="224"/>
      <c r="J129" s="225"/>
      <c r="L129" s="653"/>
    </row>
    <row r="130" spans="2:12" ht="14.1" customHeight="1" x14ac:dyDescent="0.2">
      <c r="B130" s="657" t="s">
        <v>75</v>
      </c>
      <c r="C130" s="658" t="s">
        <v>113</v>
      </c>
      <c r="D130" s="659"/>
      <c r="E130" s="192"/>
      <c r="F130" s="171" t="s">
        <v>67</v>
      </c>
      <c r="G130" s="193"/>
      <c r="H130" s="192"/>
      <c r="I130" s="171" t="s">
        <v>68</v>
      </c>
      <c r="J130" s="194"/>
      <c r="L130" s="653"/>
    </row>
    <row r="131" spans="2:12" ht="14.1" customHeight="1" x14ac:dyDescent="0.2">
      <c r="B131" s="657"/>
      <c r="C131" s="658"/>
      <c r="D131" s="659"/>
      <c r="E131" s="192"/>
      <c r="F131" s="196" t="s">
        <v>73</v>
      </c>
      <c r="G131" s="197"/>
      <c r="H131" s="192"/>
      <c r="I131" s="196" t="s">
        <v>100</v>
      </c>
      <c r="J131" s="198"/>
      <c r="L131" s="653"/>
    </row>
    <row r="132" spans="2:12" ht="6" customHeight="1" thickBot="1" x14ac:dyDescent="0.25">
      <c r="B132" s="199"/>
      <c r="C132" s="258"/>
      <c r="D132" s="201"/>
      <c r="E132" s="202"/>
      <c r="F132" s="203"/>
      <c r="G132" s="204"/>
      <c r="H132" s="202"/>
      <c r="I132" s="203"/>
      <c r="J132" s="205"/>
      <c r="L132" s="653"/>
    </row>
    <row r="133" spans="2:12" ht="14.1" customHeight="1" x14ac:dyDescent="0.2">
      <c r="B133" s="270" t="s">
        <v>114</v>
      </c>
      <c r="C133" s="242"/>
      <c r="D133" s="186"/>
      <c r="E133" s="188"/>
      <c r="F133" s="188"/>
      <c r="G133" s="188"/>
      <c r="H133" s="188"/>
      <c r="I133" s="188"/>
      <c r="J133" s="188"/>
      <c r="L133" s="653"/>
    </row>
    <row r="134" spans="2:12" ht="14.1" customHeight="1" x14ac:dyDescent="0.2">
      <c r="C134" s="260"/>
      <c r="L134" s="653"/>
    </row>
    <row r="135" spans="2:12" ht="14.1" customHeight="1" x14ac:dyDescent="0.2">
      <c r="C135" s="260"/>
      <c r="L135" s="653"/>
    </row>
    <row r="136" spans="2:12" ht="14.1" customHeight="1" thickBot="1" x14ac:dyDescent="0.25">
      <c r="C136" s="260"/>
      <c r="L136" s="654"/>
    </row>
    <row r="137" spans="2:12" ht="14.1" customHeight="1" x14ac:dyDescent="0.2">
      <c r="C137" s="260"/>
    </row>
    <row r="138" spans="2:12" ht="14.1" customHeight="1" x14ac:dyDescent="0.2">
      <c r="C138" s="260"/>
    </row>
    <row r="139" spans="2:12" ht="14.1" customHeight="1" x14ac:dyDescent="0.2"/>
    <row r="140" spans="2:12" ht="14.1" customHeight="1" x14ac:dyDescent="0.2"/>
    <row r="141" spans="2:12" ht="14.1" customHeight="1" x14ac:dyDescent="0.2"/>
    <row r="142" spans="2:12" ht="14.1" customHeight="1" x14ac:dyDescent="0.2"/>
    <row r="143" spans="2:12" ht="14.1" customHeight="1" x14ac:dyDescent="0.2"/>
    <row r="144" spans="2:12"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row r="173" ht="14.1" customHeight="1" x14ac:dyDescent="0.2"/>
    <row r="174" ht="14.1" customHeight="1" x14ac:dyDescent="0.2"/>
    <row r="175" ht="14.1" customHeight="1" x14ac:dyDescent="0.2"/>
    <row r="176"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sheetData>
  <mergeCells count="67">
    <mergeCell ref="B1:J1"/>
    <mergeCell ref="B3:J3"/>
    <mergeCell ref="B6:J8"/>
    <mergeCell ref="L8:L11"/>
    <mergeCell ref="B10:D11"/>
    <mergeCell ref="E10:J11"/>
    <mergeCell ref="L1:L6"/>
    <mergeCell ref="B4:J4"/>
    <mergeCell ref="L23:L25"/>
    <mergeCell ref="B24:B28"/>
    <mergeCell ref="C24:D25"/>
    <mergeCell ref="L27:L42"/>
    <mergeCell ref="C28:C29"/>
    <mergeCell ref="D28:D29"/>
    <mergeCell ref="F28:G29"/>
    <mergeCell ref="H28:I29"/>
    <mergeCell ref="C32:C33"/>
    <mergeCell ref="D32:D33"/>
    <mergeCell ref="F32:G33"/>
    <mergeCell ref="H32:I33"/>
    <mergeCell ref="C36:C37"/>
    <mergeCell ref="D36:D37"/>
    <mergeCell ref="F36:G37"/>
    <mergeCell ref="H36:I37"/>
    <mergeCell ref="L14:L16"/>
    <mergeCell ref="B15:B16"/>
    <mergeCell ref="C15:D16"/>
    <mergeCell ref="B18:J20"/>
    <mergeCell ref="L18:L21"/>
    <mergeCell ref="C40:C41"/>
    <mergeCell ref="D40:D41"/>
    <mergeCell ref="F40:G41"/>
    <mergeCell ref="H40:I41"/>
    <mergeCell ref="L49:L60"/>
    <mergeCell ref="C50:I60"/>
    <mergeCell ref="L64:L83"/>
    <mergeCell ref="B68:B69"/>
    <mergeCell ref="C68:D69"/>
    <mergeCell ref="B72:B73"/>
    <mergeCell ref="C72:D73"/>
    <mergeCell ref="C92:D93"/>
    <mergeCell ref="B96:B97"/>
    <mergeCell ref="C96:D97"/>
    <mergeCell ref="B43:J47"/>
    <mergeCell ref="C49:I49"/>
    <mergeCell ref="B76:B77"/>
    <mergeCell ref="C76:D78"/>
    <mergeCell ref="B81:B82"/>
    <mergeCell ref="C81:D82"/>
    <mergeCell ref="C88:J89"/>
    <mergeCell ref="C64:J65"/>
    <mergeCell ref="L125:L136"/>
    <mergeCell ref="C126:J127"/>
    <mergeCell ref="B130:B131"/>
    <mergeCell ref="C130:D131"/>
    <mergeCell ref="B100:B101"/>
    <mergeCell ref="C100:D101"/>
    <mergeCell ref="B104:B105"/>
    <mergeCell ref="C104:D105"/>
    <mergeCell ref="L110:L122"/>
    <mergeCell ref="C111:J112"/>
    <mergeCell ref="B115:B116"/>
    <mergeCell ref="C115:D116"/>
    <mergeCell ref="B119:B120"/>
    <mergeCell ref="C119:D120"/>
    <mergeCell ref="L88:L106"/>
    <mergeCell ref="B92:B93"/>
  </mergeCells>
  <phoneticPr fontId="13"/>
  <conditionalFormatting sqref="E10">
    <cfRule type="expression" dxfId="13" priority="3">
      <formula>$E$10=""</formula>
    </cfRule>
  </conditionalFormatting>
  <conditionalFormatting sqref="L14:L16">
    <cfRule type="expression" dxfId="12" priority="2">
      <formula>$L$14=""</formula>
    </cfRule>
  </conditionalFormatting>
  <conditionalFormatting sqref="L23:L25">
    <cfRule type="expression" dxfId="11" priority="1">
      <formula>$L$23=""</formula>
    </cfRule>
  </conditionalFormatting>
  <dataValidations count="1">
    <dataValidation type="list" allowBlank="1" showInputMessage="1" showErrorMessage="1" sqref="F16 I16 F25 I25:I26 F69 I69 F73 I73 F77 I77 F82 I82 F93 I93 F97 I97 F101 I101 F105 I105 F116 I116 F120 I120 F131 I131" xr:uid="{0A492241-F80A-44D8-AC16-56DA2AADFB4D}">
      <formula1>"✓"</formula1>
    </dataValidation>
  </dataValidations>
  <hyperlinks>
    <hyperlink ref="A1" location="'（はじめに）本書類の作成について'!A1" display="◎" xr:uid="{BBB3B45E-DEA6-4259-816A-0DE19A0EF8F4}"/>
  </hyperlinks>
  <pageMargins left="0.86614173228346458" right="0.47244094488188981" top="0.70866141732283472" bottom="0.70866141732283472" header="0.31496062992125984" footer="0.31496062992125984"/>
  <pageSetup paperSize="9" scale="92" fitToHeight="0" orientation="portrait" verticalDpi="0" r:id="rId1"/>
  <headerFooter>
    <oddFooter>&amp;C&amp;P</oddFooter>
  </headerFooter>
  <rowBreaks count="1" manualBreakCount="1">
    <brk id="61" max="16383"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A76AC-1C54-460E-97DD-67EE07628D3A}">
  <sheetPr>
    <tabColor rgb="FFCCFFFF"/>
    <pageSetUpPr fitToPage="1"/>
  </sheetPr>
  <dimension ref="A1:BY38"/>
  <sheetViews>
    <sheetView zoomScale="70" zoomScaleNormal="70" workbookViewId="0"/>
  </sheetViews>
  <sheetFormatPr defaultRowHeight="26.1" customHeight="1" x14ac:dyDescent="0.4"/>
  <cols>
    <col min="1" max="1" width="6.625" style="302" customWidth="1"/>
    <col min="2" max="2" width="30.625" style="301" customWidth="1"/>
    <col min="3" max="39" width="5.125" style="301" customWidth="1"/>
    <col min="40" max="40" width="6.625" style="301" customWidth="1"/>
    <col min="41" max="41" width="30.625" style="301" customWidth="1"/>
    <col min="42" max="78" width="5.125" style="301" customWidth="1"/>
    <col min="79" max="148" width="4.625" style="301" customWidth="1"/>
    <col min="149" max="158" width="8.625" style="301"/>
    <col min="159" max="159" width="22" style="301" bestFit="1" customWidth="1"/>
    <col min="160" max="181" width="2.75" style="301" customWidth="1"/>
    <col min="182" max="414" width="8.625" style="301"/>
    <col min="415" max="415" width="22" style="301" bestFit="1" customWidth="1"/>
    <col min="416" max="437" width="2.75" style="301" customWidth="1"/>
    <col min="438" max="670" width="8.625" style="301"/>
    <col min="671" max="671" width="22" style="301" bestFit="1" customWidth="1"/>
    <col min="672" max="693" width="2.75" style="301" customWidth="1"/>
    <col min="694" max="926" width="8.625" style="301"/>
    <col min="927" max="927" width="22" style="301" bestFit="1" customWidth="1"/>
    <col min="928" max="949" width="2.75" style="301" customWidth="1"/>
    <col min="950" max="1182" width="8.625" style="301"/>
    <col min="1183" max="1183" width="22" style="301" bestFit="1" customWidth="1"/>
    <col min="1184" max="1205" width="2.75" style="301" customWidth="1"/>
    <col min="1206" max="1438" width="8.625" style="301"/>
    <col min="1439" max="1439" width="22" style="301" bestFit="1" customWidth="1"/>
    <col min="1440" max="1461" width="2.75" style="301" customWidth="1"/>
    <col min="1462" max="1694" width="8.625" style="301"/>
    <col min="1695" max="1695" width="22" style="301" bestFit="1" customWidth="1"/>
    <col min="1696" max="1717" width="2.75" style="301" customWidth="1"/>
    <col min="1718" max="1950" width="8.625" style="301"/>
    <col min="1951" max="1951" width="22" style="301" bestFit="1" customWidth="1"/>
    <col min="1952" max="1973" width="2.75" style="301" customWidth="1"/>
    <col min="1974" max="2206" width="8.625" style="301"/>
    <col min="2207" max="2207" width="22" style="301" bestFit="1" customWidth="1"/>
    <col min="2208" max="2229" width="2.75" style="301" customWidth="1"/>
    <col min="2230" max="2462" width="8.625" style="301"/>
    <col min="2463" max="2463" width="22" style="301" bestFit="1" customWidth="1"/>
    <col min="2464" max="2485" width="2.75" style="301" customWidth="1"/>
    <col min="2486" max="2718" width="8.625" style="301"/>
    <col min="2719" max="2719" width="22" style="301" bestFit="1" customWidth="1"/>
    <col min="2720" max="2741" width="2.75" style="301" customWidth="1"/>
    <col min="2742" max="2974" width="8.625" style="301"/>
    <col min="2975" max="2975" width="22" style="301" bestFit="1" customWidth="1"/>
    <col min="2976" max="2997" width="2.75" style="301" customWidth="1"/>
    <col min="2998" max="3230" width="8.625" style="301"/>
    <col min="3231" max="3231" width="22" style="301" bestFit="1" customWidth="1"/>
    <col min="3232" max="3253" width="2.75" style="301" customWidth="1"/>
    <col min="3254" max="3486" width="8.625" style="301"/>
    <col min="3487" max="3487" width="22" style="301" bestFit="1" customWidth="1"/>
    <col min="3488" max="3509" width="2.75" style="301" customWidth="1"/>
    <col min="3510" max="3742" width="8.625" style="301"/>
    <col min="3743" max="3743" width="22" style="301" bestFit="1" customWidth="1"/>
    <col min="3744" max="3765" width="2.75" style="301" customWidth="1"/>
    <col min="3766" max="3998" width="8.625" style="301"/>
    <col min="3999" max="3999" width="22" style="301" bestFit="1" customWidth="1"/>
    <col min="4000" max="4021" width="2.75" style="301" customWidth="1"/>
    <col min="4022" max="4254" width="8.625" style="301"/>
    <col min="4255" max="4255" width="22" style="301" bestFit="1" customWidth="1"/>
    <col min="4256" max="4277" width="2.75" style="301" customWidth="1"/>
    <col min="4278" max="4510" width="8.625" style="301"/>
    <col min="4511" max="4511" width="22" style="301" bestFit="1" customWidth="1"/>
    <col min="4512" max="4533" width="2.75" style="301" customWidth="1"/>
    <col min="4534" max="4766" width="8.625" style="301"/>
    <col min="4767" max="4767" width="22" style="301" bestFit="1" customWidth="1"/>
    <col min="4768" max="4789" width="2.75" style="301" customWidth="1"/>
    <col min="4790" max="5022" width="8.625" style="301"/>
    <col min="5023" max="5023" width="22" style="301" bestFit="1" customWidth="1"/>
    <col min="5024" max="5045" width="2.75" style="301" customWidth="1"/>
    <col min="5046" max="5278" width="8.625" style="301"/>
    <col min="5279" max="5279" width="22" style="301" bestFit="1" customWidth="1"/>
    <col min="5280" max="5301" width="2.75" style="301" customWidth="1"/>
    <col min="5302" max="5534" width="8.625" style="301"/>
    <col min="5535" max="5535" width="22" style="301" bestFit="1" customWidth="1"/>
    <col min="5536" max="5557" width="2.75" style="301" customWidth="1"/>
    <col min="5558" max="5790" width="8.625" style="301"/>
    <col min="5791" max="5791" width="22" style="301" bestFit="1" customWidth="1"/>
    <col min="5792" max="5813" width="2.75" style="301" customWidth="1"/>
    <col min="5814" max="6046" width="8.625" style="301"/>
    <col min="6047" max="6047" width="22" style="301" bestFit="1" customWidth="1"/>
    <col min="6048" max="6069" width="2.75" style="301" customWidth="1"/>
    <col min="6070" max="6302" width="8.625" style="301"/>
    <col min="6303" max="6303" width="22" style="301" bestFit="1" customWidth="1"/>
    <col min="6304" max="6325" width="2.75" style="301" customWidth="1"/>
    <col min="6326" max="6558" width="8.625" style="301"/>
    <col min="6559" max="6559" width="22" style="301" bestFit="1" customWidth="1"/>
    <col min="6560" max="6581" width="2.75" style="301" customWidth="1"/>
    <col min="6582" max="6814" width="8.625" style="301"/>
    <col min="6815" max="6815" width="22" style="301" bestFit="1" customWidth="1"/>
    <col min="6816" max="6837" width="2.75" style="301" customWidth="1"/>
    <col min="6838" max="7070" width="8.625" style="301"/>
    <col min="7071" max="7071" width="22" style="301" bestFit="1" customWidth="1"/>
    <col min="7072" max="7093" width="2.75" style="301" customWidth="1"/>
    <col min="7094" max="7326" width="8.625" style="301"/>
    <col min="7327" max="7327" width="22" style="301" bestFit="1" customWidth="1"/>
    <col min="7328" max="7349" width="2.75" style="301" customWidth="1"/>
    <col min="7350" max="7582" width="8.625" style="301"/>
    <col min="7583" max="7583" width="22" style="301" bestFit="1" customWidth="1"/>
    <col min="7584" max="7605" width="2.75" style="301" customWidth="1"/>
    <col min="7606" max="7838" width="8.625" style="301"/>
    <col min="7839" max="7839" width="22" style="301" bestFit="1" customWidth="1"/>
    <col min="7840" max="7861" width="2.75" style="301" customWidth="1"/>
    <col min="7862" max="8094" width="8.625" style="301"/>
    <col min="8095" max="8095" width="22" style="301" bestFit="1" customWidth="1"/>
    <col min="8096" max="8117" width="2.75" style="301" customWidth="1"/>
    <col min="8118" max="8350" width="8.625" style="301"/>
    <col min="8351" max="8351" width="22" style="301" bestFit="1" customWidth="1"/>
    <col min="8352" max="8373" width="2.75" style="301" customWidth="1"/>
    <col min="8374" max="8606" width="8.625" style="301"/>
    <col min="8607" max="8607" width="22" style="301" bestFit="1" customWidth="1"/>
    <col min="8608" max="8629" width="2.75" style="301" customWidth="1"/>
    <col min="8630" max="8862" width="8.625" style="301"/>
    <col min="8863" max="8863" width="22" style="301" bestFit="1" customWidth="1"/>
    <col min="8864" max="8885" width="2.75" style="301" customWidth="1"/>
    <col min="8886" max="9118" width="8.625" style="301"/>
    <col min="9119" max="9119" width="22" style="301" bestFit="1" customWidth="1"/>
    <col min="9120" max="9141" width="2.75" style="301" customWidth="1"/>
    <col min="9142" max="9374" width="8.625" style="301"/>
    <col min="9375" max="9375" width="22" style="301" bestFit="1" customWidth="1"/>
    <col min="9376" max="9397" width="2.75" style="301" customWidth="1"/>
    <col min="9398" max="9630" width="8.625" style="301"/>
    <col min="9631" max="9631" width="22" style="301" bestFit="1" customWidth="1"/>
    <col min="9632" max="9653" width="2.75" style="301" customWidth="1"/>
    <col min="9654" max="9886" width="8.625" style="301"/>
    <col min="9887" max="9887" width="22" style="301" bestFit="1" customWidth="1"/>
    <col min="9888" max="9909" width="2.75" style="301" customWidth="1"/>
    <col min="9910" max="10142" width="8.625" style="301"/>
    <col min="10143" max="10143" width="22" style="301" bestFit="1" customWidth="1"/>
    <col min="10144" max="10165" width="2.75" style="301" customWidth="1"/>
    <col min="10166" max="10398" width="8.625" style="301"/>
    <col min="10399" max="10399" width="22" style="301" bestFit="1" customWidth="1"/>
    <col min="10400" max="10421" width="2.75" style="301" customWidth="1"/>
    <col min="10422" max="10654" width="8.625" style="301"/>
    <col min="10655" max="10655" width="22" style="301" bestFit="1" customWidth="1"/>
    <col min="10656" max="10677" width="2.75" style="301" customWidth="1"/>
    <col min="10678" max="10910" width="8.625" style="301"/>
    <col min="10911" max="10911" width="22" style="301" bestFit="1" customWidth="1"/>
    <col min="10912" max="10933" width="2.75" style="301" customWidth="1"/>
    <col min="10934" max="11166" width="8.625" style="301"/>
    <col min="11167" max="11167" width="22" style="301" bestFit="1" customWidth="1"/>
    <col min="11168" max="11189" width="2.75" style="301" customWidth="1"/>
    <col min="11190" max="11422" width="8.625" style="301"/>
    <col min="11423" max="11423" width="22" style="301" bestFit="1" customWidth="1"/>
    <col min="11424" max="11445" width="2.75" style="301" customWidth="1"/>
    <col min="11446" max="11678" width="8.625" style="301"/>
    <col min="11679" max="11679" width="22" style="301" bestFit="1" customWidth="1"/>
    <col min="11680" max="11701" width="2.75" style="301" customWidth="1"/>
    <col min="11702" max="11934" width="8.625" style="301"/>
    <col min="11935" max="11935" width="22" style="301" bestFit="1" customWidth="1"/>
    <col min="11936" max="11957" width="2.75" style="301" customWidth="1"/>
    <col min="11958" max="12190" width="8.625" style="301"/>
    <col min="12191" max="12191" width="22" style="301" bestFit="1" customWidth="1"/>
    <col min="12192" max="12213" width="2.75" style="301" customWidth="1"/>
    <col min="12214" max="12446" width="8.625" style="301"/>
    <col min="12447" max="12447" width="22" style="301" bestFit="1" customWidth="1"/>
    <col min="12448" max="12469" width="2.75" style="301" customWidth="1"/>
    <col min="12470" max="12702" width="8.625" style="301"/>
    <col min="12703" max="12703" width="22" style="301" bestFit="1" customWidth="1"/>
    <col min="12704" max="12725" width="2.75" style="301" customWidth="1"/>
    <col min="12726" max="12958" width="8.625" style="301"/>
    <col min="12959" max="12959" width="22" style="301" bestFit="1" customWidth="1"/>
    <col min="12960" max="12981" width="2.75" style="301" customWidth="1"/>
    <col min="12982" max="13214" width="8.625" style="301"/>
    <col min="13215" max="13215" width="22" style="301" bestFit="1" customWidth="1"/>
    <col min="13216" max="13237" width="2.75" style="301" customWidth="1"/>
    <col min="13238" max="13470" width="8.625" style="301"/>
    <col min="13471" max="13471" width="22" style="301" bestFit="1" customWidth="1"/>
    <col min="13472" max="13493" width="2.75" style="301" customWidth="1"/>
    <col min="13494" max="13726" width="8.625" style="301"/>
    <col min="13727" max="13727" width="22" style="301" bestFit="1" customWidth="1"/>
    <col min="13728" max="13749" width="2.75" style="301" customWidth="1"/>
    <col min="13750" max="13982" width="8.625" style="301"/>
    <col min="13983" max="13983" width="22" style="301" bestFit="1" customWidth="1"/>
    <col min="13984" max="14005" width="2.75" style="301" customWidth="1"/>
    <col min="14006" max="14238" width="8.625" style="301"/>
    <col min="14239" max="14239" width="22" style="301" bestFit="1" customWidth="1"/>
    <col min="14240" max="14261" width="2.75" style="301" customWidth="1"/>
    <col min="14262" max="14494" width="8.625" style="301"/>
    <col min="14495" max="14495" width="22" style="301" bestFit="1" customWidth="1"/>
    <col min="14496" max="14517" width="2.75" style="301" customWidth="1"/>
    <col min="14518" max="14750" width="8.625" style="301"/>
    <col min="14751" max="14751" width="22" style="301" bestFit="1" customWidth="1"/>
    <col min="14752" max="14773" width="2.75" style="301" customWidth="1"/>
    <col min="14774" max="15006" width="8.625" style="301"/>
    <col min="15007" max="15007" width="22" style="301" bestFit="1" customWidth="1"/>
    <col min="15008" max="15029" width="2.75" style="301" customWidth="1"/>
    <col min="15030" max="15262" width="8.625" style="301"/>
    <col min="15263" max="15263" width="22" style="301" bestFit="1" customWidth="1"/>
    <col min="15264" max="15285" width="2.75" style="301" customWidth="1"/>
    <col min="15286" max="15518" width="8.625" style="301"/>
    <col min="15519" max="15519" width="22" style="301" bestFit="1" customWidth="1"/>
    <col min="15520" max="15541" width="2.75" style="301" customWidth="1"/>
    <col min="15542" max="15774" width="8.625" style="301"/>
    <col min="15775" max="15775" width="22" style="301" bestFit="1" customWidth="1"/>
    <col min="15776" max="15797" width="2.75" style="301" customWidth="1"/>
    <col min="15798" max="16030" width="8.625" style="301"/>
    <col min="16031" max="16031" width="22" style="301" bestFit="1" customWidth="1"/>
    <col min="16032" max="16053" width="2.75" style="301" customWidth="1"/>
    <col min="16054" max="16384" width="8.625" style="301"/>
  </cols>
  <sheetData>
    <row r="1" spans="1:77" ht="26.1" customHeight="1" x14ac:dyDescent="0.4">
      <c r="A1" s="299" t="s">
        <v>132</v>
      </c>
      <c r="B1" s="715" t="s">
        <v>133</v>
      </c>
      <c r="C1" s="715"/>
      <c r="D1" s="715"/>
      <c r="E1" s="715"/>
      <c r="F1" s="715"/>
      <c r="G1" s="715"/>
      <c r="H1" s="715"/>
      <c r="I1" s="715"/>
      <c r="J1" s="715"/>
      <c r="K1" s="715"/>
      <c r="L1" s="715"/>
      <c r="M1" s="715"/>
      <c r="N1" s="715"/>
      <c r="O1" s="715"/>
      <c r="P1" s="715"/>
      <c r="Q1" s="715"/>
      <c r="R1" s="715"/>
      <c r="S1" s="715"/>
      <c r="T1" s="715"/>
      <c r="U1" s="715"/>
      <c r="V1" s="715"/>
      <c r="W1" s="715"/>
      <c r="X1" s="715"/>
      <c r="Y1" s="715"/>
      <c r="Z1" s="715"/>
      <c r="AA1" s="715"/>
      <c r="AB1" s="715"/>
      <c r="AC1" s="715"/>
      <c r="AD1" s="715"/>
      <c r="AE1" s="715"/>
      <c r="AF1" s="715"/>
      <c r="AG1" s="715"/>
      <c r="AH1" s="715"/>
      <c r="AI1" s="715"/>
      <c r="AJ1" s="715"/>
      <c r="AK1" s="715"/>
      <c r="AL1" s="715"/>
      <c r="AN1" s="715" t="s">
        <v>134</v>
      </c>
      <c r="AO1" s="715"/>
      <c r="AP1" s="715"/>
      <c r="AQ1" s="715"/>
      <c r="AR1" s="715"/>
      <c r="AS1" s="715"/>
      <c r="AT1" s="715"/>
      <c r="AU1" s="715"/>
      <c r="AV1" s="715"/>
      <c r="AW1" s="715"/>
      <c r="AX1" s="715"/>
      <c r="AY1" s="715"/>
      <c r="AZ1" s="715"/>
      <c r="BA1" s="715"/>
      <c r="BB1" s="715"/>
      <c r="BC1" s="715"/>
      <c r="BD1" s="715"/>
      <c r="BE1" s="715"/>
      <c r="BF1" s="715"/>
      <c r="BG1" s="715"/>
      <c r="BH1" s="715"/>
      <c r="BI1" s="715"/>
      <c r="BJ1" s="715"/>
      <c r="BK1" s="715"/>
      <c r="BL1" s="715"/>
      <c r="BM1" s="715"/>
      <c r="BN1" s="715"/>
      <c r="BO1" s="715"/>
      <c r="BP1" s="715"/>
      <c r="BQ1" s="715"/>
      <c r="BR1" s="715"/>
      <c r="BS1" s="715"/>
      <c r="BT1" s="715"/>
      <c r="BU1" s="715"/>
      <c r="BV1" s="715"/>
      <c r="BW1" s="715"/>
      <c r="BX1" s="715"/>
      <c r="BY1" s="715"/>
    </row>
    <row r="2" spans="1:77" ht="26.1" customHeight="1" thickBot="1" x14ac:dyDescent="0.45">
      <c r="A2" s="300"/>
      <c r="B2" s="715"/>
      <c r="C2" s="715"/>
      <c r="D2" s="715"/>
      <c r="E2" s="715"/>
      <c r="F2" s="715"/>
      <c r="G2" s="715"/>
      <c r="H2" s="715"/>
      <c r="I2" s="715"/>
      <c r="J2" s="715"/>
      <c r="K2" s="715"/>
      <c r="L2" s="715"/>
      <c r="M2" s="715"/>
      <c r="N2" s="715"/>
      <c r="O2" s="715"/>
      <c r="P2" s="715"/>
      <c r="Q2" s="715"/>
      <c r="R2" s="715"/>
      <c r="S2" s="715"/>
      <c r="T2" s="715"/>
      <c r="U2" s="715"/>
      <c r="V2" s="715"/>
      <c r="W2" s="715"/>
      <c r="X2" s="715"/>
      <c r="Y2" s="715"/>
      <c r="Z2" s="715"/>
      <c r="AA2" s="715"/>
      <c r="AB2" s="715"/>
      <c r="AC2" s="715"/>
      <c r="AD2" s="715"/>
      <c r="AE2" s="715"/>
      <c r="AF2" s="715"/>
      <c r="AG2" s="715"/>
      <c r="AH2" s="715"/>
      <c r="AI2" s="715"/>
      <c r="AJ2" s="715"/>
      <c r="AK2" s="715"/>
      <c r="AL2" s="715"/>
      <c r="AN2" s="715"/>
      <c r="AO2" s="715"/>
      <c r="AP2" s="715"/>
      <c r="AQ2" s="715"/>
      <c r="AR2" s="715"/>
      <c r="AS2" s="715"/>
      <c r="AT2" s="715"/>
      <c r="AU2" s="715"/>
      <c r="AV2" s="715"/>
      <c r="AW2" s="715"/>
      <c r="AX2" s="715"/>
      <c r="AY2" s="715"/>
      <c r="AZ2" s="715"/>
      <c r="BA2" s="715"/>
      <c r="BB2" s="715"/>
      <c r="BC2" s="715"/>
      <c r="BD2" s="715"/>
      <c r="BE2" s="715"/>
      <c r="BF2" s="715"/>
      <c r="BG2" s="715"/>
      <c r="BH2" s="715"/>
      <c r="BI2" s="715"/>
      <c r="BJ2" s="715"/>
      <c r="BK2" s="715"/>
      <c r="BL2" s="715"/>
      <c r="BM2" s="715"/>
      <c r="BN2" s="715"/>
      <c r="BO2" s="715"/>
      <c r="BP2" s="715"/>
      <c r="BQ2" s="715"/>
      <c r="BR2" s="715"/>
      <c r="BS2" s="715"/>
      <c r="BT2" s="715"/>
      <c r="BU2" s="715"/>
      <c r="BV2" s="715"/>
      <c r="BW2" s="715"/>
      <c r="BX2" s="715"/>
      <c r="BY2" s="715"/>
    </row>
    <row r="3" spans="1:77" ht="26.1" customHeight="1" thickTop="1" thickBot="1" x14ac:dyDescent="0.45">
      <c r="B3" s="303" t="s">
        <v>135</v>
      </c>
      <c r="C3" s="304"/>
      <c r="D3" s="304"/>
      <c r="E3" s="304"/>
      <c r="G3" s="304"/>
      <c r="I3" s="305" t="s">
        <v>136</v>
      </c>
      <c r="J3" s="304"/>
      <c r="K3" s="304"/>
      <c r="L3" s="304"/>
      <c r="M3" s="306"/>
      <c r="N3" s="306"/>
      <c r="O3" s="306"/>
      <c r="P3" s="306"/>
      <c r="Q3" s="306"/>
      <c r="R3" s="306"/>
      <c r="T3" s="306"/>
      <c r="W3" s="307" t="s">
        <v>137</v>
      </c>
      <c r="X3" s="306"/>
      <c r="Y3" s="307"/>
      <c r="Z3" s="307"/>
      <c r="AA3" s="307"/>
      <c r="AB3" s="307"/>
      <c r="AC3" s="307"/>
      <c r="AD3" s="307"/>
      <c r="AE3" s="307"/>
      <c r="AF3" s="307"/>
      <c r="AG3" s="307"/>
      <c r="AH3" s="307"/>
      <c r="AI3" s="307"/>
      <c r="AJ3" s="307"/>
      <c r="AK3" s="307"/>
      <c r="AL3" s="307"/>
      <c r="AN3" s="303" t="s">
        <v>135</v>
      </c>
      <c r="AO3" s="304"/>
      <c r="AP3" s="304"/>
      <c r="AQ3" s="304"/>
      <c r="AR3" s="304"/>
      <c r="AT3" s="304"/>
      <c r="AU3" s="305" t="s">
        <v>138</v>
      </c>
      <c r="AW3" s="304"/>
      <c r="AX3" s="304"/>
      <c r="AY3" s="304"/>
      <c r="AZ3" s="306"/>
      <c r="BA3" s="306"/>
      <c r="BB3" s="306"/>
      <c r="BC3" s="306"/>
      <c r="BD3" s="306"/>
      <c r="BE3" s="306"/>
      <c r="BG3" s="306"/>
      <c r="BJ3" s="716"/>
      <c r="BK3" s="717"/>
      <c r="BL3" s="307" t="s">
        <v>139</v>
      </c>
      <c r="BM3" s="307"/>
      <c r="BN3" s="307"/>
      <c r="BO3" s="307"/>
      <c r="BP3" s="307"/>
      <c r="BQ3" s="307"/>
      <c r="BR3" s="307"/>
      <c r="BS3" s="307"/>
      <c r="BT3" s="307"/>
      <c r="BU3" s="307"/>
      <c r="BV3" s="307"/>
      <c r="BW3" s="307"/>
      <c r="BX3" s="307"/>
      <c r="BY3" s="307"/>
    </row>
    <row r="4" spans="1:77" ht="26.1" customHeight="1" thickTop="1" x14ac:dyDescent="0.4">
      <c r="A4" s="305"/>
      <c r="B4" s="303" t="s">
        <v>140</v>
      </c>
      <c r="C4" s="304"/>
      <c r="D4" s="304"/>
      <c r="E4" s="304"/>
      <c r="F4" s="308"/>
      <c r="G4" s="304"/>
      <c r="H4" s="306"/>
      <c r="I4" s="304"/>
      <c r="J4" s="304"/>
      <c r="K4" s="304"/>
      <c r="L4" s="304"/>
      <c r="M4" s="306"/>
      <c r="N4" s="306"/>
      <c r="O4" s="306"/>
      <c r="P4" s="306"/>
      <c r="Q4" s="306"/>
      <c r="R4" s="306"/>
      <c r="S4" s="306"/>
      <c r="T4" s="306"/>
      <c r="U4" s="306"/>
      <c r="V4" s="306"/>
      <c r="W4" s="306"/>
      <c r="X4" s="306"/>
      <c r="Y4" s="306"/>
      <c r="Z4" s="306"/>
      <c r="AA4" s="306"/>
      <c r="AB4" s="306"/>
      <c r="AC4" s="306"/>
      <c r="AD4" s="306"/>
      <c r="AE4" s="306"/>
      <c r="AF4" s="306"/>
      <c r="AG4" s="306"/>
      <c r="AH4" s="306"/>
      <c r="AI4" s="306"/>
      <c r="AJ4" s="306"/>
      <c r="AK4" s="306"/>
      <c r="AL4" s="306"/>
      <c r="AN4" s="303" t="s">
        <v>140</v>
      </c>
      <c r="AO4" s="300"/>
      <c r="AP4" s="300"/>
      <c r="AQ4" s="300"/>
      <c r="AR4" s="300"/>
      <c r="AS4" s="300"/>
      <c r="AT4" s="300"/>
      <c r="AU4" s="300"/>
      <c r="AV4" s="300"/>
      <c r="AW4" s="300"/>
      <c r="AX4" s="300"/>
      <c r="AY4" s="300"/>
      <c r="AZ4" s="300"/>
      <c r="BA4" s="300"/>
      <c r="BB4" s="300"/>
      <c r="BC4" s="300"/>
      <c r="BD4" s="300"/>
      <c r="BE4" s="300"/>
      <c r="BF4" s="300"/>
      <c r="BG4" s="300"/>
      <c r="BH4" s="300"/>
      <c r="BI4" s="300"/>
      <c r="BJ4" s="300"/>
      <c r="BK4" s="300"/>
      <c r="BL4" s="300"/>
      <c r="BM4" s="300"/>
      <c r="BN4" s="300"/>
      <c r="BO4" s="300"/>
      <c r="BP4" s="300"/>
      <c r="BQ4" s="300"/>
      <c r="BR4" s="300"/>
      <c r="BS4" s="300"/>
      <c r="BT4" s="300"/>
      <c r="BU4" s="300"/>
      <c r="BV4" s="300"/>
      <c r="BW4" s="300"/>
      <c r="BX4" s="300"/>
      <c r="BY4" s="300"/>
    </row>
    <row r="5" spans="1:77" ht="26.1" customHeight="1" thickBot="1" x14ac:dyDescent="0.45">
      <c r="A5" s="309" t="s">
        <v>141</v>
      </c>
      <c r="B5" s="718" t="s">
        <v>142</v>
      </c>
      <c r="C5" s="718"/>
      <c r="D5" s="728" t="s">
        <v>176</v>
      </c>
      <c r="E5" s="728"/>
      <c r="F5" s="728"/>
      <c r="G5" s="728"/>
      <c r="H5" s="728"/>
      <c r="I5" s="728"/>
      <c r="J5" s="728"/>
      <c r="K5" s="312"/>
      <c r="AN5" s="309" t="s">
        <v>141</v>
      </c>
      <c r="AO5" s="718" t="s">
        <v>142</v>
      </c>
      <c r="AP5" s="718"/>
      <c r="AQ5" s="728" t="s">
        <v>176</v>
      </c>
      <c r="AR5" s="728"/>
      <c r="AS5" s="728"/>
      <c r="AT5" s="728"/>
      <c r="AU5" s="728"/>
      <c r="AV5" s="728"/>
      <c r="AW5" s="728"/>
      <c r="AX5" s="312"/>
      <c r="AY5" s="313"/>
      <c r="AZ5" s="313"/>
    </row>
    <row r="6" spans="1:77" ht="26.1" customHeight="1" x14ac:dyDescent="0.4">
      <c r="A6" s="309"/>
      <c r="B6" s="310"/>
      <c r="C6" s="310"/>
      <c r="D6" s="445"/>
      <c r="E6" s="445"/>
      <c r="F6" s="445"/>
      <c r="G6" s="445"/>
      <c r="H6" s="445"/>
      <c r="I6" s="445"/>
      <c r="J6" s="445"/>
      <c r="K6" s="312"/>
      <c r="L6" s="719" t="s">
        <v>143</v>
      </c>
      <c r="M6" s="720"/>
      <c r="N6" s="721"/>
      <c r="O6" s="722">
        <f>'（はじめに）本書類の作成について'!C6</f>
        <v>0</v>
      </c>
      <c r="P6" s="723"/>
      <c r="Q6" s="723"/>
      <c r="R6" s="723"/>
      <c r="S6" s="723"/>
      <c r="T6" s="723"/>
      <c r="U6" s="723"/>
      <c r="V6" s="723"/>
      <c r="W6" s="723"/>
      <c r="X6" s="723"/>
      <c r="Y6" s="723"/>
      <c r="Z6" s="723"/>
      <c r="AA6" s="723"/>
      <c r="AB6" s="723"/>
      <c r="AC6" s="723"/>
      <c r="AD6" s="723"/>
      <c r="AE6" s="723"/>
      <c r="AF6" s="723"/>
      <c r="AG6" s="723"/>
      <c r="AH6" s="723"/>
      <c r="AI6" s="723"/>
      <c r="AJ6" s="723"/>
      <c r="AK6" s="723"/>
      <c r="AL6" s="724"/>
      <c r="AN6" s="309"/>
      <c r="AO6" s="310"/>
      <c r="AP6" s="310"/>
      <c r="AQ6" s="311"/>
      <c r="AR6" s="444"/>
      <c r="AS6" s="444"/>
      <c r="AT6" s="444"/>
      <c r="AU6" s="444"/>
      <c r="AV6" s="444"/>
      <c r="AW6" s="444"/>
      <c r="AX6" s="312"/>
      <c r="AY6" s="719" t="s">
        <v>143</v>
      </c>
      <c r="AZ6" s="720"/>
      <c r="BA6" s="721"/>
      <c r="BB6" s="725"/>
      <c r="BC6" s="726"/>
      <c r="BD6" s="726"/>
      <c r="BE6" s="726"/>
      <c r="BF6" s="726"/>
      <c r="BG6" s="726"/>
      <c r="BH6" s="726"/>
      <c r="BI6" s="726"/>
      <c r="BJ6" s="726"/>
      <c r="BK6" s="726"/>
      <c r="BL6" s="726"/>
      <c r="BM6" s="726"/>
      <c r="BN6" s="726"/>
      <c r="BO6" s="726"/>
      <c r="BP6" s="726"/>
      <c r="BQ6" s="726"/>
      <c r="BR6" s="726"/>
      <c r="BS6" s="726"/>
      <c r="BT6" s="726"/>
      <c r="BU6" s="726"/>
      <c r="BV6" s="726"/>
      <c r="BW6" s="726"/>
      <c r="BX6" s="726"/>
      <c r="BY6" s="727"/>
    </row>
    <row r="7" spans="1:77" ht="26.1" customHeight="1" thickBot="1" x14ac:dyDescent="0.45">
      <c r="A7" s="314"/>
      <c r="B7" s="315"/>
      <c r="C7" s="313"/>
      <c r="D7" s="313"/>
      <c r="E7" s="313"/>
      <c r="F7" s="313"/>
      <c r="G7" s="313"/>
      <c r="H7" s="313"/>
      <c r="I7" s="313"/>
      <c r="J7" s="313"/>
      <c r="K7" s="313"/>
      <c r="L7" s="729" t="s">
        <v>144</v>
      </c>
      <c r="M7" s="730"/>
      <c r="N7" s="731"/>
      <c r="O7" s="732">
        <f>'（はじめに）本書類の作成について'!C7</f>
        <v>0</v>
      </c>
      <c r="P7" s="733"/>
      <c r="Q7" s="733"/>
      <c r="R7" s="733"/>
      <c r="S7" s="733"/>
      <c r="T7" s="733"/>
      <c r="U7" s="733"/>
      <c r="V7" s="733"/>
      <c r="W7" s="733"/>
      <c r="X7" s="733"/>
      <c r="Y7" s="733"/>
      <c r="Z7" s="733"/>
      <c r="AA7" s="733"/>
      <c r="AB7" s="733"/>
      <c r="AC7" s="733"/>
      <c r="AD7" s="733"/>
      <c r="AE7" s="733"/>
      <c r="AF7" s="733"/>
      <c r="AG7" s="733"/>
      <c r="AH7" s="733"/>
      <c r="AI7" s="733"/>
      <c r="AJ7" s="733"/>
      <c r="AK7" s="733"/>
      <c r="AL7" s="734"/>
      <c r="AO7" s="316"/>
      <c r="AP7" s="317"/>
      <c r="AQ7" s="317"/>
      <c r="AR7" s="317"/>
      <c r="AS7" s="317"/>
      <c r="AT7" s="317"/>
      <c r="AU7" s="317"/>
      <c r="AV7" s="317"/>
      <c r="AW7" s="317"/>
      <c r="AX7" s="317"/>
      <c r="AY7" s="735" t="s">
        <v>144</v>
      </c>
      <c r="AZ7" s="736"/>
      <c r="BA7" s="737"/>
      <c r="BB7" s="738">
        <f>'C0-1経費内訳'!AR5</f>
        <v>0</v>
      </c>
      <c r="BC7" s="739"/>
      <c r="BD7" s="739"/>
      <c r="BE7" s="739"/>
      <c r="BF7" s="739"/>
      <c r="BG7" s="739"/>
      <c r="BH7" s="739"/>
      <c r="BI7" s="739"/>
      <c r="BJ7" s="739"/>
      <c r="BK7" s="739"/>
      <c r="BL7" s="739"/>
      <c r="BM7" s="739"/>
      <c r="BN7" s="739"/>
      <c r="BO7" s="739"/>
      <c r="BP7" s="739"/>
      <c r="BQ7" s="739"/>
      <c r="BR7" s="739"/>
      <c r="BS7" s="739"/>
      <c r="BT7" s="739"/>
      <c r="BU7" s="739"/>
      <c r="BV7" s="739"/>
      <c r="BW7" s="739"/>
      <c r="BX7" s="739"/>
      <c r="BY7" s="740"/>
    </row>
    <row r="8" spans="1:77" ht="26.1" customHeight="1" x14ac:dyDescent="0.4">
      <c r="A8" s="749" t="s">
        <v>145</v>
      </c>
      <c r="B8" s="750"/>
      <c r="C8" s="753">
        <v>46113</v>
      </c>
      <c r="D8" s="746"/>
      <c r="E8" s="747"/>
      <c r="F8" s="741">
        <f>EDATE(C8,1)</f>
        <v>46143</v>
      </c>
      <c r="G8" s="742"/>
      <c r="H8" s="743"/>
      <c r="I8" s="741">
        <f t="shared" ref="I8" si="0">EDATE(F8,1)</f>
        <v>46174</v>
      </c>
      <c r="J8" s="742"/>
      <c r="K8" s="743"/>
      <c r="L8" s="741">
        <f t="shared" ref="L8" si="1">EDATE(I8,1)</f>
        <v>46204</v>
      </c>
      <c r="M8" s="742"/>
      <c r="N8" s="743"/>
      <c r="O8" s="741">
        <f t="shared" ref="O8" si="2">EDATE(L8,1)</f>
        <v>46235</v>
      </c>
      <c r="P8" s="742"/>
      <c r="Q8" s="743"/>
      <c r="R8" s="741">
        <f t="shared" ref="R8" si="3">EDATE(O8,1)</f>
        <v>46266</v>
      </c>
      <c r="S8" s="742"/>
      <c r="T8" s="743"/>
      <c r="U8" s="741">
        <f t="shared" ref="U8" si="4">EDATE(R8,1)</f>
        <v>46296</v>
      </c>
      <c r="V8" s="742"/>
      <c r="W8" s="743"/>
      <c r="X8" s="741">
        <f t="shared" ref="X8" si="5">EDATE(U8,1)</f>
        <v>46327</v>
      </c>
      <c r="Y8" s="742"/>
      <c r="Z8" s="743"/>
      <c r="AA8" s="741">
        <f t="shared" ref="AA8" si="6">EDATE(X8,1)</f>
        <v>46357</v>
      </c>
      <c r="AB8" s="742"/>
      <c r="AC8" s="743"/>
      <c r="AD8" s="745">
        <f t="shared" ref="AD8" si="7">EDATE(AA8,1)</f>
        <v>46388</v>
      </c>
      <c r="AE8" s="746"/>
      <c r="AF8" s="747"/>
      <c r="AG8" s="741">
        <f t="shared" ref="AG8" si="8">EDATE(AD8,1)</f>
        <v>46419</v>
      </c>
      <c r="AH8" s="742"/>
      <c r="AI8" s="743"/>
      <c r="AJ8" s="741">
        <f t="shared" ref="AJ8" si="9">EDATE(AG8,1)</f>
        <v>46447</v>
      </c>
      <c r="AK8" s="742"/>
      <c r="AL8" s="744"/>
      <c r="AN8" s="749" t="s">
        <v>145</v>
      </c>
      <c r="AO8" s="750"/>
      <c r="AP8" s="753">
        <f>'[6]B-1実施計画書'!C54</f>
        <v>46113</v>
      </c>
      <c r="AQ8" s="746"/>
      <c r="AR8" s="747"/>
      <c r="AS8" s="741">
        <f>EDATE(AP8,1)</f>
        <v>46143</v>
      </c>
      <c r="AT8" s="742"/>
      <c r="AU8" s="743"/>
      <c r="AV8" s="741">
        <f t="shared" ref="AV8" si="10">EDATE(AS8,1)</f>
        <v>46174</v>
      </c>
      <c r="AW8" s="742"/>
      <c r="AX8" s="743"/>
      <c r="AY8" s="741">
        <f t="shared" ref="AY8" si="11">EDATE(AV8,1)</f>
        <v>46204</v>
      </c>
      <c r="AZ8" s="742"/>
      <c r="BA8" s="743"/>
      <c r="BB8" s="741">
        <f t="shared" ref="BB8" si="12">EDATE(AY8,1)</f>
        <v>46235</v>
      </c>
      <c r="BC8" s="742"/>
      <c r="BD8" s="743"/>
      <c r="BE8" s="741">
        <f t="shared" ref="BE8" si="13">EDATE(BB8,1)</f>
        <v>46266</v>
      </c>
      <c r="BF8" s="742"/>
      <c r="BG8" s="743"/>
      <c r="BH8" s="741">
        <f t="shared" ref="BH8" si="14">EDATE(BE8,1)</f>
        <v>46296</v>
      </c>
      <c r="BI8" s="742"/>
      <c r="BJ8" s="743"/>
      <c r="BK8" s="741">
        <f t="shared" ref="BK8" si="15">EDATE(BH8,1)</f>
        <v>46327</v>
      </c>
      <c r="BL8" s="742"/>
      <c r="BM8" s="743"/>
      <c r="BN8" s="741">
        <f t="shared" ref="BN8" si="16">EDATE(BK8,1)</f>
        <v>46357</v>
      </c>
      <c r="BO8" s="742"/>
      <c r="BP8" s="743"/>
      <c r="BQ8" s="745">
        <f t="shared" ref="BQ8" si="17">EDATE(BN8,1)</f>
        <v>46388</v>
      </c>
      <c r="BR8" s="746"/>
      <c r="BS8" s="747"/>
      <c r="BT8" s="741">
        <f t="shared" ref="BT8" si="18">EDATE(BQ8,1)</f>
        <v>46419</v>
      </c>
      <c r="BU8" s="742"/>
      <c r="BV8" s="743"/>
      <c r="BW8" s="741">
        <f t="shared" ref="BW8" si="19">EDATE(BT8,1)</f>
        <v>46447</v>
      </c>
      <c r="BX8" s="742"/>
      <c r="BY8" s="744"/>
    </row>
    <row r="9" spans="1:77" ht="26.1" customHeight="1" thickBot="1" x14ac:dyDescent="0.45">
      <c r="A9" s="751"/>
      <c r="B9" s="752"/>
      <c r="C9" s="318">
        <v>1</v>
      </c>
      <c r="D9" s="319">
        <v>10</v>
      </c>
      <c r="E9" s="319">
        <v>20</v>
      </c>
      <c r="F9" s="320">
        <v>1</v>
      </c>
      <c r="G9" s="319">
        <v>10</v>
      </c>
      <c r="H9" s="319">
        <v>20</v>
      </c>
      <c r="I9" s="320">
        <v>1</v>
      </c>
      <c r="J9" s="319">
        <v>10</v>
      </c>
      <c r="K9" s="319">
        <v>20</v>
      </c>
      <c r="L9" s="320">
        <v>1</v>
      </c>
      <c r="M9" s="319">
        <v>10</v>
      </c>
      <c r="N9" s="319">
        <v>20</v>
      </c>
      <c r="O9" s="320">
        <v>1</v>
      </c>
      <c r="P9" s="319">
        <v>10</v>
      </c>
      <c r="Q9" s="321">
        <v>20</v>
      </c>
      <c r="R9" s="322">
        <v>1</v>
      </c>
      <c r="S9" s="319">
        <v>10</v>
      </c>
      <c r="T9" s="319">
        <v>20</v>
      </c>
      <c r="U9" s="320">
        <v>1</v>
      </c>
      <c r="V9" s="319">
        <v>10</v>
      </c>
      <c r="W9" s="321">
        <v>20</v>
      </c>
      <c r="X9" s="322">
        <v>1</v>
      </c>
      <c r="Y9" s="319">
        <v>10</v>
      </c>
      <c r="Z9" s="319">
        <v>20</v>
      </c>
      <c r="AA9" s="320">
        <v>1</v>
      </c>
      <c r="AB9" s="319">
        <v>10</v>
      </c>
      <c r="AC9" s="321">
        <v>20</v>
      </c>
      <c r="AD9" s="322">
        <v>1</v>
      </c>
      <c r="AE9" s="319">
        <v>10</v>
      </c>
      <c r="AF9" s="319">
        <v>20</v>
      </c>
      <c r="AG9" s="320">
        <v>1</v>
      </c>
      <c r="AH9" s="319">
        <v>10</v>
      </c>
      <c r="AI9" s="321">
        <v>20</v>
      </c>
      <c r="AJ9" s="320">
        <v>1</v>
      </c>
      <c r="AK9" s="319">
        <v>10</v>
      </c>
      <c r="AL9" s="323">
        <v>20</v>
      </c>
      <c r="AN9" s="751"/>
      <c r="AO9" s="752"/>
      <c r="AP9" s="318">
        <v>1</v>
      </c>
      <c r="AQ9" s="319">
        <v>10</v>
      </c>
      <c r="AR9" s="319">
        <v>20</v>
      </c>
      <c r="AS9" s="320">
        <v>1</v>
      </c>
      <c r="AT9" s="319">
        <v>10</v>
      </c>
      <c r="AU9" s="319">
        <v>20</v>
      </c>
      <c r="AV9" s="320">
        <v>1</v>
      </c>
      <c r="AW9" s="319">
        <v>10</v>
      </c>
      <c r="AX9" s="319">
        <v>20</v>
      </c>
      <c r="AY9" s="320">
        <v>1</v>
      </c>
      <c r="AZ9" s="319">
        <v>10</v>
      </c>
      <c r="BA9" s="319">
        <v>20</v>
      </c>
      <c r="BB9" s="320">
        <v>1</v>
      </c>
      <c r="BC9" s="319">
        <v>10</v>
      </c>
      <c r="BD9" s="321">
        <v>20</v>
      </c>
      <c r="BE9" s="322">
        <v>1</v>
      </c>
      <c r="BF9" s="319">
        <v>10</v>
      </c>
      <c r="BG9" s="319">
        <v>20</v>
      </c>
      <c r="BH9" s="320">
        <v>1</v>
      </c>
      <c r="BI9" s="319">
        <v>10</v>
      </c>
      <c r="BJ9" s="321">
        <v>20</v>
      </c>
      <c r="BK9" s="322">
        <v>1</v>
      </c>
      <c r="BL9" s="319">
        <v>10</v>
      </c>
      <c r="BM9" s="319">
        <v>20</v>
      </c>
      <c r="BN9" s="320">
        <v>1</v>
      </c>
      <c r="BO9" s="319">
        <v>10</v>
      </c>
      <c r="BP9" s="321">
        <v>20</v>
      </c>
      <c r="BQ9" s="322">
        <v>1</v>
      </c>
      <c r="BR9" s="319">
        <v>10</v>
      </c>
      <c r="BS9" s="319">
        <v>20</v>
      </c>
      <c r="BT9" s="320">
        <v>1</v>
      </c>
      <c r="BU9" s="319">
        <v>10</v>
      </c>
      <c r="BV9" s="321">
        <v>20</v>
      </c>
      <c r="BW9" s="320">
        <v>1</v>
      </c>
      <c r="BX9" s="319">
        <v>10</v>
      </c>
      <c r="BY9" s="323">
        <v>20</v>
      </c>
    </row>
    <row r="10" spans="1:77" ht="26.1" customHeight="1" thickBot="1" x14ac:dyDescent="0.45">
      <c r="A10" s="324" t="s">
        <v>146</v>
      </c>
      <c r="B10" s="325" t="s">
        <v>147</v>
      </c>
      <c r="C10" s="326"/>
      <c r="D10" s="327"/>
      <c r="E10" s="327"/>
      <c r="F10" s="328"/>
      <c r="G10" s="327"/>
      <c r="H10" s="327"/>
      <c r="I10" s="328"/>
      <c r="J10" s="327"/>
      <c r="K10" s="327"/>
      <c r="L10" s="328"/>
      <c r="M10" s="327"/>
      <c r="N10" s="327"/>
      <c r="O10" s="328"/>
      <c r="P10" s="327"/>
      <c r="Q10" s="329"/>
      <c r="R10" s="330"/>
      <c r="S10" s="327"/>
      <c r="T10" s="327"/>
      <c r="U10" s="328"/>
      <c r="V10" s="327"/>
      <c r="W10" s="329"/>
      <c r="X10" s="330"/>
      <c r="Y10" s="327"/>
      <c r="Z10" s="327"/>
      <c r="AA10" s="328"/>
      <c r="AB10" s="327"/>
      <c r="AC10" s="327"/>
      <c r="AD10" s="328"/>
      <c r="AE10" s="327"/>
      <c r="AF10" s="327"/>
      <c r="AG10" s="328"/>
      <c r="AH10" s="327"/>
      <c r="AI10" s="329"/>
      <c r="AJ10" s="328"/>
      <c r="AK10" s="327"/>
      <c r="AL10" s="331"/>
      <c r="AN10" s="332" t="s">
        <v>146</v>
      </c>
      <c r="AO10" s="333" t="s">
        <v>148</v>
      </c>
      <c r="AP10" s="334"/>
      <c r="AQ10" s="335"/>
      <c r="AR10" s="336"/>
      <c r="AS10" s="337" t="s">
        <v>230</v>
      </c>
      <c r="AT10" s="336"/>
      <c r="AU10" s="336"/>
      <c r="AV10" s="338"/>
      <c r="AW10" s="339"/>
      <c r="AX10" s="336"/>
      <c r="AY10" s="338"/>
      <c r="AZ10" s="336"/>
      <c r="BA10" s="336"/>
      <c r="BB10" s="338"/>
      <c r="BC10" s="336"/>
      <c r="BD10" s="340"/>
      <c r="BE10" s="341"/>
      <c r="BF10" s="336"/>
      <c r="BG10" s="336"/>
      <c r="BH10" s="338"/>
      <c r="BI10" s="336"/>
      <c r="BJ10" s="340"/>
      <c r="BK10" s="341"/>
      <c r="BL10" s="336"/>
      <c r="BM10" s="336"/>
      <c r="BN10" s="338"/>
      <c r="BO10" s="336"/>
      <c r="BP10" s="336"/>
      <c r="BQ10" s="338"/>
      <c r="BR10" s="336"/>
      <c r="BS10" s="336"/>
      <c r="BT10" s="338"/>
      <c r="BU10" s="336"/>
      <c r="BV10" s="340"/>
      <c r="BW10" s="338"/>
      <c r="BX10" s="336"/>
      <c r="BY10" s="342"/>
    </row>
    <row r="11" spans="1:77" ht="26.1" customHeight="1" thickTop="1" x14ac:dyDescent="0.4">
      <c r="A11" s="343" t="s">
        <v>149</v>
      </c>
      <c r="B11" s="344" t="s">
        <v>150</v>
      </c>
      <c r="C11" s="345"/>
      <c r="D11" s="346"/>
      <c r="E11" s="346"/>
      <c r="F11" s="347"/>
      <c r="G11" s="346"/>
      <c r="H11" s="346"/>
      <c r="I11" s="347"/>
      <c r="J11" s="346"/>
      <c r="K11" s="346"/>
      <c r="L11" s="347"/>
      <c r="M11" s="346"/>
      <c r="N11" s="346"/>
      <c r="O11" s="347"/>
      <c r="P11" s="346"/>
      <c r="Q11" s="348"/>
      <c r="R11" s="349"/>
      <c r="S11" s="346"/>
      <c r="T11" s="346"/>
      <c r="U11" s="347"/>
      <c r="V11" s="346"/>
      <c r="W11" s="348"/>
      <c r="X11" s="349"/>
      <c r="Y11" s="346"/>
      <c r="Z11" s="346"/>
      <c r="AA11" s="347"/>
      <c r="AB11" s="346"/>
      <c r="AC11" s="346"/>
      <c r="AD11" s="347"/>
      <c r="AE11" s="346"/>
      <c r="AF11" s="346"/>
      <c r="AG11" s="347"/>
      <c r="AH11" s="346"/>
      <c r="AI11" s="348"/>
      <c r="AJ11" s="347"/>
      <c r="AK11" s="346"/>
      <c r="AL11" s="350"/>
      <c r="AN11" s="351" t="s">
        <v>149</v>
      </c>
      <c r="AO11" s="352" t="s">
        <v>150</v>
      </c>
      <c r="AP11" s="353"/>
      <c r="AQ11" s="354"/>
      <c r="AR11" s="354"/>
      <c r="AS11" s="355" t="s">
        <v>152</v>
      </c>
      <c r="AT11" s="354"/>
      <c r="AU11" s="354"/>
      <c r="AV11" s="355"/>
      <c r="AW11" s="354"/>
      <c r="AX11" s="354"/>
      <c r="AY11" s="355"/>
      <c r="AZ11" s="354"/>
      <c r="BA11" s="354"/>
      <c r="BB11" s="355"/>
      <c r="BC11" s="354"/>
      <c r="BD11" s="356"/>
      <c r="BE11" s="357"/>
      <c r="BF11" s="354"/>
      <c r="BG11" s="354"/>
      <c r="BH11" s="355"/>
      <c r="BI11" s="354"/>
      <c r="BJ11" s="356"/>
      <c r="BK11" s="357"/>
      <c r="BL11" s="354"/>
      <c r="BM11" s="354"/>
      <c r="BN11" s="355"/>
      <c r="BO11" s="354"/>
      <c r="BP11" s="354"/>
      <c r="BQ11" s="355"/>
      <c r="BR11" s="354"/>
      <c r="BS11" s="354"/>
      <c r="BT11" s="355"/>
      <c r="BU11" s="354"/>
      <c r="BV11" s="356"/>
      <c r="BW11" s="355"/>
      <c r="BX11" s="354"/>
      <c r="BY11" s="358"/>
    </row>
    <row r="12" spans="1:77" ht="26.1" customHeight="1" x14ac:dyDescent="0.4">
      <c r="A12" s="343" t="s">
        <v>153</v>
      </c>
      <c r="B12" s="447" t="s">
        <v>177</v>
      </c>
      <c r="C12" s="345"/>
      <c r="D12" s="346"/>
      <c r="E12" s="346"/>
      <c r="F12" s="347"/>
      <c r="G12" s="346"/>
      <c r="H12" s="346"/>
      <c r="I12" s="347"/>
      <c r="J12" s="346"/>
      <c r="K12" s="346"/>
      <c r="L12" s="347"/>
      <c r="M12" s="346"/>
      <c r="N12" s="346"/>
      <c r="O12" s="347"/>
      <c r="P12" s="346"/>
      <c r="Q12" s="348"/>
      <c r="R12" s="349"/>
      <c r="S12" s="346"/>
      <c r="T12" s="346"/>
      <c r="U12" s="347"/>
      <c r="V12" s="346"/>
      <c r="W12" s="348"/>
      <c r="X12" s="349"/>
      <c r="Y12" s="346"/>
      <c r="Z12" s="346"/>
      <c r="AA12" s="347"/>
      <c r="AB12" s="346"/>
      <c r="AC12" s="346"/>
      <c r="AD12" s="347"/>
      <c r="AE12" s="346"/>
      <c r="AF12" s="346"/>
      <c r="AG12" s="347"/>
      <c r="AH12" s="346"/>
      <c r="AI12" s="348"/>
      <c r="AJ12" s="347"/>
      <c r="AK12" s="346"/>
      <c r="AL12" s="350"/>
      <c r="AN12" s="359" t="s">
        <v>153</v>
      </c>
      <c r="AO12" s="360" t="s">
        <v>154</v>
      </c>
      <c r="AP12" s="361"/>
      <c r="AQ12" s="362"/>
      <c r="AR12" s="362"/>
      <c r="AS12" s="363"/>
      <c r="AT12" s="362"/>
      <c r="AU12" s="362"/>
      <c r="AV12" s="363"/>
      <c r="AW12" s="362"/>
      <c r="AX12" s="362"/>
      <c r="AY12" s="363" t="s">
        <v>152</v>
      </c>
      <c r="AZ12" s="362"/>
      <c r="BA12" s="362"/>
      <c r="BB12" s="363"/>
      <c r="BC12" s="362"/>
      <c r="BD12" s="364"/>
      <c r="BE12" s="365"/>
      <c r="BF12" s="362"/>
      <c r="BG12" s="362"/>
      <c r="BH12" s="363"/>
      <c r="BI12" s="362"/>
      <c r="BJ12" s="364"/>
      <c r="BK12" s="365"/>
      <c r="BL12" s="362"/>
      <c r="BM12" s="362"/>
      <c r="BN12" s="363"/>
      <c r="BO12" s="362"/>
      <c r="BP12" s="362"/>
      <c r="BQ12" s="363"/>
      <c r="BR12" s="362"/>
      <c r="BS12" s="362"/>
      <c r="BT12" s="363"/>
      <c r="BU12" s="362"/>
      <c r="BV12" s="364"/>
      <c r="BW12" s="363"/>
      <c r="BX12" s="362"/>
      <c r="BY12" s="366"/>
    </row>
    <row r="13" spans="1:77" ht="26.1" customHeight="1" x14ac:dyDescent="0.4">
      <c r="A13" s="343" t="s">
        <v>155</v>
      </c>
      <c r="B13" s="344" t="s">
        <v>156</v>
      </c>
      <c r="C13" s="345"/>
      <c r="D13" s="346"/>
      <c r="E13" s="346"/>
      <c r="F13" s="347"/>
      <c r="G13" s="346"/>
      <c r="H13" s="346"/>
      <c r="I13" s="347"/>
      <c r="J13" s="346"/>
      <c r="K13" s="346"/>
      <c r="L13" s="347"/>
      <c r="M13" s="346"/>
      <c r="N13" s="346"/>
      <c r="O13" s="347"/>
      <c r="P13" s="346"/>
      <c r="Q13" s="348"/>
      <c r="R13" s="349"/>
      <c r="S13" s="346"/>
      <c r="T13" s="346"/>
      <c r="U13" s="347"/>
      <c r="V13" s="346"/>
      <c r="W13" s="348"/>
      <c r="X13" s="349"/>
      <c r="Y13" s="346"/>
      <c r="Z13" s="346"/>
      <c r="AA13" s="347"/>
      <c r="AB13" s="346"/>
      <c r="AC13" s="346"/>
      <c r="AD13" s="347"/>
      <c r="AE13" s="346"/>
      <c r="AF13" s="346"/>
      <c r="AG13" s="347"/>
      <c r="AH13" s="346"/>
      <c r="AI13" s="348"/>
      <c r="AJ13" s="347"/>
      <c r="AK13" s="346"/>
      <c r="AL13" s="350"/>
      <c r="AN13" s="359" t="s">
        <v>155</v>
      </c>
      <c r="AO13" s="360" t="s">
        <v>156</v>
      </c>
      <c r="AP13" s="361"/>
      <c r="AQ13" s="362"/>
      <c r="AR13" s="362"/>
      <c r="AS13" s="363"/>
      <c r="AT13" s="362"/>
      <c r="AU13" s="362"/>
      <c r="AV13" s="363"/>
      <c r="AW13" s="362"/>
      <c r="AX13" s="362"/>
      <c r="AY13" s="363"/>
      <c r="AZ13" s="362"/>
      <c r="BA13" s="362"/>
      <c r="BB13" s="363"/>
      <c r="BC13" s="362"/>
      <c r="BD13" s="364"/>
      <c r="BE13" s="365"/>
      <c r="BF13" s="362"/>
      <c r="BG13" s="362"/>
      <c r="BH13" s="363"/>
      <c r="BI13" s="362"/>
      <c r="BJ13" s="364"/>
      <c r="BK13" s="365"/>
      <c r="BL13" s="362"/>
      <c r="BM13" s="362"/>
      <c r="BN13" s="363"/>
      <c r="BO13" s="362"/>
      <c r="BP13" s="362"/>
      <c r="BQ13" s="363"/>
      <c r="BR13" s="367" t="s">
        <v>157</v>
      </c>
      <c r="BS13" s="368" t="s">
        <v>158</v>
      </c>
      <c r="BT13" s="363"/>
      <c r="BU13" s="362"/>
      <c r="BV13" s="364"/>
      <c r="BW13" s="363"/>
      <c r="BX13" s="362"/>
      <c r="BY13" s="366"/>
    </row>
    <row r="14" spans="1:77" ht="26.1" customHeight="1" thickBot="1" x14ac:dyDescent="0.45">
      <c r="A14" s="343" t="s">
        <v>159</v>
      </c>
      <c r="B14" s="344" t="s">
        <v>160</v>
      </c>
      <c r="C14" s="345"/>
      <c r="D14" s="346"/>
      <c r="E14" s="346"/>
      <c r="F14" s="347"/>
      <c r="G14" s="346"/>
      <c r="H14" s="346"/>
      <c r="I14" s="347"/>
      <c r="J14" s="346"/>
      <c r="K14" s="346"/>
      <c r="L14" s="347"/>
      <c r="M14" s="346"/>
      <c r="N14" s="346"/>
      <c r="O14" s="347"/>
      <c r="P14" s="346"/>
      <c r="Q14" s="348"/>
      <c r="R14" s="349"/>
      <c r="S14" s="346"/>
      <c r="T14" s="346"/>
      <c r="U14" s="347"/>
      <c r="V14" s="346"/>
      <c r="W14" s="348"/>
      <c r="X14" s="349"/>
      <c r="Y14" s="346"/>
      <c r="Z14" s="346"/>
      <c r="AA14" s="347"/>
      <c r="AB14" s="346"/>
      <c r="AC14" s="346"/>
      <c r="AD14" s="347"/>
      <c r="AE14" s="346"/>
      <c r="AF14" s="346"/>
      <c r="AG14" s="347"/>
      <c r="AH14" s="346"/>
      <c r="AI14" s="348"/>
      <c r="AJ14" s="347"/>
      <c r="AK14" s="346"/>
      <c r="AL14" s="350"/>
      <c r="AN14" s="369" t="s">
        <v>159</v>
      </c>
      <c r="AO14" s="370" t="s">
        <v>160</v>
      </c>
      <c r="AP14" s="371"/>
      <c r="AQ14" s="372"/>
      <c r="AR14" s="372"/>
      <c r="AS14" s="373"/>
      <c r="AT14" s="372"/>
      <c r="AU14" s="372"/>
      <c r="AV14" s="373"/>
      <c r="AW14" s="372"/>
      <c r="AX14" s="372"/>
      <c r="AY14" s="373"/>
      <c r="AZ14" s="372"/>
      <c r="BA14" s="372"/>
      <c r="BB14" s="373"/>
      <c r="BC14" s="372"/>
      <c r="BD14" s="374"/>
      <c r="BE14" s="375"/>
      <c r="BF14" s="372"/>
      <c r="BG14" s="372"/>
      <c r="BH14" s="373"/>
      <c r="BI14" s="372"/>
      <c r="BJ14" s="374"/>
      <c r="BK14" s="375"/>
      <c r="BL14" s="372"/>
      <c r="BM14" s="372"/>
      <c r="BN14" s="373"/>
      <c r="BO14" s="372"/>
      <c r="BP14" s="372"/>
      <c r="BQ14" s="373"/>
      <c r="BR14" s="372"/>
      <c r="BS14" s="372"/>
      <c r="BT14" s="376" t="s">
        <v>157</v>
      </c>
      <c r="BU14" s="377" t="s">
        <v>161</v>
      </c>
      <c r="BV14" s="374"/>
      <c r="BW14" s="373"/>
      <c r="BX14" s="372"/>
      <c r="BY14" s="378"/>
    </row>
    <row r="15" spans="1:77" ht="26.1" customHeight="1" thickTop="1" x14ac:dyDescent="0.4">
      <c r="A15" s="343" t="s">
        <v>162</v>
      </c>
      <c r="B15" s="344"/>
      <c r="C15" s="379"/>
      <c r="D15" s="380"/>
      <c r="E15" s="380"/>
      <c r="F15" s="381"/>
      <c r="G15" s="380"/>
      <c r="H15" s="380"/>
      <c r="I15" s="381"/>
      <c r="J15" s="380"/>
      <c r="K15" s="380"/>
      <c r="L15" s="381"/>
      <c r="M15" s="380"/>
      <c r="N15" s="380"/>
      <c r="O15" s="381"/>
      <c r="P15" s="380"/>
      <c r="Q15" s="382"/>
      <c r="R15" s="383"/>
      <c r="S15" s="380"/>
      <c r="T15" s="380"/>
      <c r="U15" s="381"/>
      <c r="V15" s="380"/>
      <c r="W15" s="382"/>
      <c r="X15" s="383"/>
      <c r="Y15" s="380"/>
      <c r="Z15" s="380"/>
      <c r="AA15" s="381"/>
      <c r="AB15" s="380"/>
      <c r="AC15" s="380"/>
      <c r="AD15" s="381"/>
      <c r="AE15" s="380"/>
      <c r="AF15" s="380"/>
      <c r="AG15" s="381"/>
      <c r="AH15" s="380"/>
      <c r="AI15" s="382"/>
      <c r="AJ15" s="381"/>
      <c r="AK15" s="380"/>
      <c r="AL15" s="384"/>
      <c r="AN15" s="343" t="s">
        <v>162</v>
      </c>
      <c r="AO15" s="344"/>
      <c r="AP15" s="379"/>
      <c r="AQ15" s="380"/>
      <c r="AR15" s="380"/>
      <c r="AS15" s="381"/>
      <c r="AT15" s="380"/>
      <c r="AU15" s="380"/>
      <c r="AV15" s="381"/>
      <c r="AW15" s="380"/>
      <c r="AX15" s="380"/>
      <c r="AY15" s="381"/>
      <c r="AZ15" s="380"/>
      <c r="BA15" s="380"/>
      <c r="BB15" s="381"/>
      <c r="BC15" s="380"/>
      <c r="BD15" s="382"/>
      <c r="BE15" s="383"/>
      <c r="BF15" s="380"/>
      <c r="BG15" s="380"/>
      <c r="BH15" s="381"/>
      <c r="BI15" s="380"/>
      <c r="BJ15" s="382"/>
      <c r="BK15" s="383"/>
      <c r="BL15" s="380"/>
      <c r="BM15" s="380"/>
      <c r="BN15" s="381"/>
      <c r="BO15" s="380"/>
      <c r="BP15" s="380"/>
      <c r="BQ15" s="381"/>
      <c r="BR15" s="380"/>
      <c r="BS15" s="380"/>
      <c r="BT15" s="381"/>
      <c r="BU15" s="380"/>
      <c r="BV15" s="382"/>
      <c r="BW15" s="381"/>
      <c r="BX15" s="380"/>
      <c r="BY15" s="384"/>
    </row>
    <row r="16" spans="1:77" ht="26.1" customHeight="1" thickBot="1" x14ac:dyDescent="0.45">
      <c r="A16" s="385" t="s">
        <v>163</v>
      </c>
      <c r="B16" s="386" t="s">
        <v>164</v>
      </c>
      <c r="C16" s="326"/>
      <c r="D16" s="327"/>
      <c r="E16" s="327"/>
      <c r="F16" s="328"/>
      <c r="G16" s="327"/>
      <c r="H16" s="327"/>
      <c r="I16" s="328"/>
      <c r="J16" s="327"/>
      <c r="K16" s="327"/>
      <c r="L16" s="328"/>
      <c r="M16" s="327"/>
      <c r="N16" s="327"/>
      <c r="O16" s="328"/>
      <c r="P16" s="327"/>
      <c r="Q16" s="329"/>
      <c r="R16" s="330"/>
      <c r="S16" s="327"/>
      <c r="T16" s="327"/>
      <c r="U16" s="328"/>
      <c r="V16" s="327"/>
      <c r="W16" s="329"/>
      <c r="X16" s="330"/>
      <c r="Y16" s="327"/>
      <c r="Z16" s="327"/>
      <c r="AA16" s="328"/>
      <c r="AB16" s="327"/>
      <c r="AC16" s="327"/>
      <c r="AD16" s="328"/>
      <c r="AE16" s="327"/>
      <c r="AF16" s="327"/>
      <c r="AG16" s="328"/>
      <c r="AH16" s="327"/>
      <c r="AI16" s="329"/>
      <c r="AJ16" s="328"/>
      <c r="AK16" s="327"/>
      <c r="AL16" s="331"/>
      <c r="AN16" s="387" t="s">
        <v>163</v>
      </c>
      <c r="AO16" s="388" t="s">
        <v>164</v>
      </c>
      <c r="AP16" s="334"/>
      <c r="AQ16" s="336"/>
      <c r="AR16" s="336"/>
      <c r="AS16" s="338"/>
      <c r="AT16" s="336"/>
      <c r="AU16" s="336"/>
      <c r="AV16" s="338"/>
      <c r="AW16" s="336"/>
      <c r="AX16" s="336"/>
      <c r="AY16" s="338"/>
      <c r="AZ16" s="336"/>
      <c r="BA16" s="336"/>
      <c r="BB16" s="338"/>
      <c r="BC16" s="336"/>
      <c r="BD16" s="340"/>
      <c r="BE16" s="341"/>
      <c r="BF16" s="336"/>
      <c r="BG16" s="336"/>
      <c r="BH16" s="338"/>
      <c r="BI16" s="336"/>
      <c r="BJ16" s="340"/>
      <c r="BK16" s="341"/>
      <c r="BL16" s="336"/>
      <c r="BM16" s="336"/>
      <c r="BN16" s="338"/>
      <c r="BO16" s="336"/>
      <c r="BP16" s="336"/>
      <c r="BQ16" s="338"/>
      <c r="BR16" s="336"/>
      <c r="BS16" s="336"/>
      <c r="BT16" s="338"/>
      <c r="BU16" s="336"/>
      <c r="BV16" s="340"/>
      <c r="BW16" s="338"/>
      <c r="BX16" s="336"/>
      <c r="BY16" s="342"/>
    </row>
    <row r="17" spans="1:77" ht="26.1" customHeight="1" x14ac:dyDescent="0.4">
      <c r="A17" s="343" t="s">
        <v>149</v>
      </c>
      <c r="B17" s="389" t="s">
        <v>165</v>
      </c>
      <c r="C17" s="345"/>
      <c r="D17" s="346"/>
      <c r="E17" s="346"/>
      <c r="F17" s="347"/>
      <c r="G17" s="346"/>
      <c r="H17" s="346"/>
      <c r="I17" s="347"/>
      <c r="J17" s="346"/>
      <c r="K17" s="346"/>
      <c r="L17" s="347"/>
      <c r="M17" s="346"/>
      <c r="N17" s="346"/>
      <c r="O17" s="347"/>
      <c r="P17" s="346"/>
      <c r="Q17" s="348"/>
      <c r="R17" s="349"/>
      <c r="S17" s="346"/>
      <c r="T17" s="346"/>
      <c r="U17" s="347"/>
      <c r="V17" s="346"/>
      <c r="W17" s="348"/>
      <c r="X17" s="349"/>
      <c r="Y17" s="346"/>
      <c r="Z17" s="346"/>
      <c r="AA17" s="347"/>
      <c r="AB17" s="346"/>
      <c r="AC17" s="346"/>
      <c r="AD17" s="347"/>
      <c r="AE17" s="346"/>
      <c r="AF17" s="346"/>
      <c r="AG17" s="347"/>
      <c r="AH17" s="346"/>
      <c r="AI17" s="348"/>
      <c r="AJ17" s="347"/>
      <c r="AK17" s="346"/>
      <c r="AL17" s="350"/>
      <c r="AN17" s="390" t="s">
        <v>149</v>
      </c>
      <c r="AO17" s="391" t="s">
        <v>165</v>
      </c>
      <c r="AP17" s="392"/>
      <c r="AQ17" s="393"/>
      <c r="AR17" s="393"/>
      <c r="AS17" s="394"/>
      <c r="AT17" s="393"/>
      <c r="AU17" s="393"/>
      <c r="AV17" s="394"/>
      <c r="AW17" s="393"/>
      <c r="AX17" s="393"/>
      <c r="AY17" s="394"/>
      <c r="AZ17" s="393" t="s">
        <v>152</v>
      </c>
      <c r="BA17" s="393"/>
      <c r="BB17" s="394"/>
      <c r="BC17" s="393"/>
      <c r="BD17" s="395"/>
      <c r="BE17" s="396"/>
      <c r="BF17" s="393"/>
      <c r="BG17" s="393"/>
      <c r="BH17" s="394"/>
      <c r="BI17" s="393"/>
      <c r="BJ17" s="395"/>
      <c r="BK17" s="396"/>
      <c r="BL17" s="393"/>
      <c r="BM17" s="393"/>
      <c r="BN17" s="394"/>
      <c r="BO17" s="393"/>
      <c r="BP17" s="393"/>
      <c r="BQ17" s="394"/>
      <c r="BR17" s="393"/>
      <c r="BS17" s="393"/>
      <c r="BT17" s="394"/>
      <c r="BU17" s="393"/>
      <c r="BV17" s="395"/>
      <c r="BW17" s="394"/>
      <c r="BX17" s="393"/>
      <c r="BY17" s="397"/>
    </row>
    <row r="18" spans="1:77" ht="26.1" customHeight="1" x14ac:dyDescent="0.4">
      <c r="A18" s="343" t="s">
        <v>153</v>
      </c>
      <c r="B18" s="398" t="s">
        <v>166</v>
      </c>
      <c r="C18" s="345"/>
      <c r="D18" s="346"/>
      <c r="E18" s="346"/>
      <c r="F18" s="347"/>
      <c r="G18" s="346"/>
      <c r="H18" s="346"/>
      <c r="I18" s="347"/>
      <c r="J18" s="346"/>
      <c r="K18" s="346"/>
      <c r="L18" s="347"/>
      <c r="M18" s="346"/>
      <c r="N18" s="346"/>
      <c r="O18" s="347"/>
      <c r="P18" s="346"/>
      <c r="Q18" s="348"/>
      <c r="R18" s="349"/>
      <c r="S18" s="346"/>
      <c r="T18" s="346"/>
      <c r="U18" s="347"/>
      <c r="V18" s="346"/>
      <c r="W18" s="348"/>
      <c r="X18" s="349"/>
      <c r="Y18" s="346"/>
      <c r="Z18" s="346"/>
      <c r="AA18" s="347"/>
      <c r="AB18" s="346"/>
      <c r="AC18" s="346"/>
      <c r="AD18" s="347"/>
      <c r="AE18" s="346"/>
      <c r="AF18" s="346"/>
      <c r="AG18" s="347"/>
      <c r="AH18" s="346"/>
      <c r="AI18" s="348"/>
      <c r="AJ18" s="347"/>
      <c r="AK18" s="346"/>
      <c r="AL18" s="350"/>
      <c r="AN18" s="399" t="s">
        <v>153</v>
      </c>
      <c r="AO18" s="400" t="s">
        <v>166</v>
      </c>
      <c r="AP18" s="361"/>
      <c r="AQ18" s="362"/>
      <c r="AR18" s="362"/>
      <c r="AS18" s="363"/>
      <c r="AT18" s="362"/>
      <c r="AU18" s="362"/>
      <c r="AV18" s="363"/>
      <c r="AW18" s="362"/>
      <c r="AX18" s="362"/>
      <c r="AY18" s="363"/>
      <c r="AZ18" s="362"/>
      <c r="BA18" s="362" t="s">
        <v>167</v>
      </c>
      <c r="BB18" s="363" t="s">
        <v>152</v>
      </c>
      <c r="BC18" s="362"/>
      <c r="BD18" s="364"/>
      <c r="BE18" s="365"/>
      <c r="BF18" s="362"/>
      <c r="BG18" s="362"/>
      <c r="BH18" s="363"/>
      <c r="BI18" s="362"/>
      <c r="BJ18" s="364"/>
      <c r="BK18" s="365"/>
      <c r="BL18" s="362"/>
      <c r="BM18" s="362"/>
      <c r="BN18" s="401" t="s">
        <v>168</v>
      </c>
      <c r="BO18" s="362"/>
      <c r="BP18" s="362"/>
      <c r="BQ18" s="363"/>
      <c r="BR18" s="362"/>
      <c r="BS18" s="362"/>
      <c r="BT18" s="363"/>
      <c r="BU18" s="362"/>
      <c r="BV18" s="364"/>
      <c r="BW18" s="363"/>
      <c r="BX18" s="362"/>
      <c r="BY18" s="402"/>
    </row>
    <row r="19" spans="1:77" ht="26.1" customHeight="1" x14ac:dyDescent="0.4">
      <c r="A19" s="343" t="s">
        <v>155</v>
      </c>
      <c r="B19" s="389" t="s">
        <v>169</v>
      </c>
      <c r="C19" s="345"/>
      <c r="D19" s="346"/>
      <c r="E19" s="346"/>
      <c r="F19" s="347"/>
      <c r="G19" s="346"/>
      <c r="H19" s="346"/>
      <c r="I19" s="347"/>
      <c r="J19" s="346"/>
      <c r="K19" s="346"/>
      <c r="L19" s="347"/>
      <c r="M19" s="346"/>
      <c r="N19" s="346"/>
      <c r="O19" s="347"/>
      <c r="P19" s="346"/>
      <c r="Q19" s="348"/>
      <c r="R19" s="349"/>
      <c r="S19" s="346"/>
      <c r="T19" s="346"/>
      <c r="U19" s="347"/>
      <c r="V19" s="346"/>
      <c r="W19" s="348"/>
      <c r="X19" s="349"/>
      <c r="Y19" s="346"/>
      <c r="Z19" s="346"/>
      <c r="AA19" s="347"/>
      <c r="AB19" s="346"/>
      <c r="AC19" s="346"/>
      <c r="AD19" s="347"/>
      <c r="AE19" s="346"/>
      <c r="AF19" s="346"/>
      <c r="AG19" s="347"/>
      <c r="AH19" s="346"/>
      <c r="AI19" s="348"/>
      <c r="AJ19" s="347"/>
      <c r="AK19" s="346"/>
      <c r="AL19" s="350"/>
      <c r="AN19" s="399" t="s">
        <v>155</v>
      </c>
      <c r="AO19" s="389" t="s">
        <v>170</v>
      </c>
      <c r="AP19" s="361"/>
      <c r="AQ19" s="362"/>
      <c r="AR19" s="362"/>
      <c r="AS19" s="363"/>
      <c r="AT19" s="362"/>
      <c r="AU19" s="362"/>
      <c r="AV19" s="363"/>
      <c r="AW19" s="362"/>
      <c r="AX19" s="362"/>
      <c r="AY19" s="363"/>
      <c r="AZ19" s="362"/>
      <c r="BA19" s="362"/>
      <c r="BB19" s="363"/>
      <c r="BC19" s="362"/>
      <c r="BD19" s="364"/>
      <c r="BE19" s="365"/>
      <c r="BF19" s="362"/>
      <c r="BG19" s="362"/>
      <c r="BH19" s="363"/>
      <c r="BI19" s="362"/>
      <c r="BJ19" s="364"/>
      <c r="BK19" s="365"/>
      <c r="BL19" s="362"/>
      <c r="BM19" s="362"/>
      <c r="BN19" s="363"/>
      <c r="BO19" s="362" t="s">
        <v>151</v>
      </c>
      <c r="BP19" s="362" t="s">
        <v>171</v>
      </c>
      <c r="BQ19" s="363"/>
      <c r="BR19" s="362"/>
      <c r="BS19" s="362"/>
      <c r="BT19" s="363"/>
      <c r="BU19" s="362"/>
      <c r="BV19" s="364"/>
      <c r="BW19" s="363"/>
      <c r="BX19" s="362"/>
      <c r="BY19" s="402"/>
    </row>
    <row r="20" spans="1:77" ht="26.1" customHeight="1" x14ac:dyDescent="0.4">
      <c r="A20" s="343" t="s">
        <v>159</v>
      </c>
      <c r="B20" s="389" t="s">
        <v>172</v>
      </c>
      <c r="C20" s="345"/>
      <c r="D20" s="346"/>
      <c r="E20" s="346"/>
      <c r="F20" s="347"/>
      <c r="G20" s="346"/>
      <c r="H20" s="346"/>
      <c r="I20" s="347"/>
      <c r="J20" s="346"/>
      <c r="K20" s="346"/>
      <c r="L20" s="347"/>
      <c r="M20" s="346"/>
      <c r="N20" s="346"/>
      <c r="O20" s="347"/>
      <c r="P20" s="346"/>
      <c r="Q20" s="348"/>
      <c r="R20" s="349"/>
      <c r="S20" s="346"/>
      <c r="T20" s="346"/>
      <c r="U20" s="347"/>
      <c r="V20" s="346"/>
      <c r="W20" s="348"/>
      <c r="X20" s="349"/>
      <c r="Y20" s="346"/>
      <c r="Z20" s="346"/>
      <c r="AA20" s="347"/>
      <c r="AB20" s="346"/>
      <c r="AC20" s="346"/>
      <c r="AD20" s="347"/>
      <c r="AE20" s="346"/>
      <c r="AF20" s="346"/>
      <c r="AG20" s="347"/>
      <c r="AH20" s="346"/>
      <c r="AI20" s="348"/>
      <c r="AJ20" s="347"/>
      <c r="AK20" s="346"/>
      <c r="AL20" s="350"/>
      <c r="AN20" s="399" t="s">
        <v>159</v>
      </c>
      <c r="AO20" s="389" t="s">
        <v>172</v>
      </c>
      <c r="AP20" s="403"/>
      <c r="AQ20" s="404"/>
      <c r="AR20" s="404"/>
      <c r="AS20" s="405"/>
      <c r="AT20" s="404"/>
      <c r="AU20" s="404"/>
      <c r="AV20" s="405"/>
      <c r="AW20" s="404"/>
      <c r="AX20" s="404"/>
      <c r="AY20" s="405"/>
      <c r="AZ20" s="404"/>
      <c r="BA20" s="404"/>
      <c r="BB20" s="405"/>
      <c r="BC20" s="404"/>
      <c r="BD20" s="364" t="s">
        <v>152</v>
      </c>
      <c r="BE20" s="365" t="s">
        <v>173</v>
      </c>
      <c r="BF20" s="404"/>
      <c r="BG20" s="404"/>
      <c r="BH20" s="405"/>
      <c r="BI20" s="404"/>
      <c r="BJ20" s="406"/>
      <c r="BK20" s="407"/>
      <c r="BL20" s="404"/>
      <c r="BM20" s="404"/>
      <c r="BN20" s="405"/>
      <c r="BO20" s="362"/>
      <c r="BP20" s="362"/>
      <c r="BQ20" s="405"/>
      <c r="BR20" s="362" t="s">
        <v>152</v>
      </c>
      <c r="BS20" s="408" t="s">
        <v>174</v>
      </c>
      <c r="BT20" s="405"/>
      <c r="BU20" s="404"/>
      <c r="BV20" s="406"/>
      <c r="BW20" s="405"/>
      <c r="BX20" s="404"/>
      <c r="BY20" s="409"/>
    </row>
    <row r="21" spans="1:77" ht="26.1" customHeight="1" x14ac:dyDescent="0.4">
      <c r="A21" s="343" t="s">
        <v>162</v>
      </c>
      <c r="B21" s="389"/>
      <c r="C21" s="345"/>
      <c r="D21" s="346"/>
      <c r="E21" s="346"/>
      <c r="F21" s="347"/>
      <c r="G21" s="346"/>
      <c r="H21" s="346"/>
      <c r="I21" s="347"/>
      <c r="J21" s="346"/>
      <c r="K21" s="346"/>
      <c r="L21" s="347"/>
      <c r="M21" s="346"/>
      <c r="N21" s="346"/>
      <c r="O21" s="347"/>
      <c r="P21" s="346"/>
      <c r="Q21" s="348"/>
      <c r="R21" s="349"/>
      <c r="S21" s="346"/>
      <c r="T21" s="346"/>
      <c r="U21" s="347"/>
      <c r="V21" s="346"/>
      <c r="W21" s="348"/>
      <c r="X21" s="349"/>
      <c r="Y21" s="346"/>
      <c r="Z21" s="346"/>
      <c r="AA21" s="347"/>
      <c r="AB21" s="346"/>
      <c r="AC21" s="346"/>
      <c r="AD21" s="347"/>
      <c r="AE21" s="346"/>
      <c r="AF21" s="346"/>
      <c r="AG21" s="347"/>
      <c r="AH21" s="346"/>
      <c r="AI21" s="348"/>
      <c r="AJ21" s="347"/>
      <c r="AK21" s="346"/>
      <c r="AL21" s="350"/>
      <c r="AN21" s="399" t="s">
        <v>162</v>
      </c>
      <c r="AO21" s="389"/>
      <c r="AP21" s="403"/>
      <c r="AQ21" s="404"/>
      <c r="AR21" s="404"/>
      <c r="AS21" s="405"/>
      <c r="AT21" s="404"/>
      <c r="AU21" s="404"/>
      <c r="AV21" s="405"/>
      <c r="AW21" s="404"/>
      <c r="AX21" s="404"/>
      <c r="AY21" s="405"/>
      <c r="AZ21" s="404"/>
      <c r="BA21" s="404"/>
      <c r="BB21" s="405"/>
      <c r="BC21" s="404"/>
      <c r="BD21" s="406"/>
      <c r="BE21" s="407"/>
      <c r="BF21" s="404"/>
      <c r="BG21" s="404"/>
      <c r="BH21" s="405"/>
      <c r="BI21" s="404"/>
      <c r="BJ21" s="406"/>
      <c r="BK21" s="407"/>
      <c r="BL21" s="404"/>
      <c r="BM21" s="404"/>
      <c r="BN21" s="405"/>
      <c r="BO21" s="404"/>
      <c r="BP21" s="404"/>
      <c r="BQ21" s="405"/>
      <c r="BR21" s="404"/>
      <c r="BS21" s="408"/>
      <c r="BT21" s="405"/>
      <c r="BU21" s="404"/>
      <c r="BV21" s="406"/>
      <c r="BW21" s="405"/>
      <c r="BX21" s="404"/>
      <c r="BY21" s="409"/>
    </row>
    <row r="22" spans="1:77" ht="26.1" customHeight="1" x14ac:dyDescent="0.4">
      <c r="A22" s="385" t="s">
        <v>175</v>
      </c>
      <c r="B22" s="446" t="s">
        <v>229</v>
      </c>
      <c r="C22" s="326"/>
      <c r="D22" s="327"/>
      <c r="E22" s="327"/>
      <c r="F22" s="328"/>
      <c r="G22" s="327"/>
      <c r="H22" s="327"/>
      <c r="I22" s="328"/>
      <c r="J22" s="327"/>
      <c r="K22" s="327"/>
      <c r="L22" s="328"/>
      <c r="M22" s="327"/>
      <c r="N22" s="327"/>
      <c r="O22" s="328"/>
      <c r="P22" s="327"/>
      <c r="Q22" s="329"/>
      <c r="R22" s="330"/>
      <c r="S22" s="327"/>
      <c r="T22" s="327"/>
      <c r="U22" s="328"/>
      <c r="V22" s="327"/>
      <c r="W22" s="329"/>
      <c r="X22" s="330"/>
      <c r="Y22" s="327"/>
      <c r="Z22" s="327"/>
      <c r="AA22" s="328"/>
      <c r="AB22" s="327"/>
      <c r="AC22" s="327"/>
      <c r="AD22" s="328"/>
      <c r="AE22" s="327"/>
      <c r="AF22" s="327"/>
      <c r="AG22" s="328"/>
      <c r="AH22" s="327"/>
      <c r="AI22" s="329"/>
      <c r="AJ22" s="328"/>
      <c r="AK22" s="327"/>
      <c r="AL22" s="331"/>
      <c r="AN22" s="385" t="s">
        <v>175</v>
      </c>
      <c r="AO22" s="446" t="s">
        <v>228</v>
      </c>
      <c r="AP22" s="326"/>
      <c r="AQ22" s="327"/>
      <c r="AR22" s="327"/>
      <c r="AS22" s="328"/>
      <c r="AT22" s="327"/>
      <c r="AU22" s="327"/>
      <c r="AV22" s="328"/>
      <c r="AW22" s="327"/>
      <c r="AX22" s="327"/>
      <c r="AY22" s="328"/>
      <c r="AZ22" s="327"/>
      <c r="BA22" s="327"/>
      <c r="BB22" s="328"/>
      <c r="BC22" s="327"/>
      <c r="BD22" s="329"/>
      <c r="BE22" s="330"/>
      <c r="BF22" s="327"/>
      <c r="BG22" s="327"/>
      <c r="BH22" s="328"/>
      <c r="BI22" s="327"/>
      <c r="BJ22" s="329"/>
      <c r="BK22" s="330"/>
      <c r="BL22" s="327"/>
      <c r="BM22" s="327"/>
      <c r="BN22" s="328"/>
      <c r="BO22" s="327"/>
      <c r="BP22" s="327"/>
      <c r="BQ22" s="328"/>
      <c r="BR22" s="327"/>
      <c r="BS22" s="327"/>
      <c r="BT22" s="328"/>
      <c r="BU22" s="327"/>
      <c r="BV22" s="329"/>
      <c r="BW22" s="328"/>
      <c r="BX22" s="327"/>
      <c r="BY22" s="331"/>
    </row>
    <row r="23" spans="1:77" ht="26.1" customHeight="1" thickBot="1" x14ac:dyDescent="0.45">
      <c r="A23" s="755" t="s">
        <v>225</v>
      </c>
      <c r="B23" s="410"/>
      <c r="C23" s="345"/>
      <c r="D23" s="346"/>
      <c r="E23" s="346"/>
      <c r="F23" s="347"/>
      <c r="G23" s="346"/>
      <c r="H23" s="346"/>
      <c r="I23" s="347"/>
      <c r="J23" s="346"/>
      <c r="K23" s="346"/>
      <c r="L23" s="347"/>
      <c r="M23" s="346"/>
      <c r="N23" s="346"/>
      <c r="O23" s="347"/>
      <c r="P23" s="346"/>
      <c r="Q23" s="348"/>
      <c r="R23" s="349"/>
      <c r="S23" s="346"/>
      <c r="T23" s="346"/>
      <c r="U23" s="347"/>
      <c r="V23" s="346"/>
      <c r="W23" s="348"/>
      <c r="X23" s="349"/>
      <c r="Y23" s="346"/>
      <c r="Z23" s="346"/>
      <c r="AA23" s="347"/>
      <c r="AB23" s="346"/>
      <c r="AC23" s="346"/>
      <c r="AD23" s="347"/>
      <c r="AE23" s="346"/>
      <c r="AF23" s="346"/>
      <c r="AG23" s="347"/>
      <c r="AH23" s="346"/>
      <c r="AI23" s="348"/>
      <c r="AJ23" s="347"/>
      <c r="AK23" s="346"/>
      <c r="AL23" s="350"/>
      <c r="AN23" s="755" t="s">
        <v>225</v>
      </c>
      <c r="AO23" s="482" t="s">
        <v>231</v>
      </c>
      <c r="AP23" s="345"/>
      <c r="AQ23" s="346"/>
      <c r="AR23" s="346"/>
      <c r="AS23" s="347"/>
      <c r="AT23" s="346"/>
      <c r="AU23" s="346"/>
      <c r="AV23" s="347"/>
      <c r="AW23" s="346"/>
      <c r="AX23" s="346"/>
      <c r="AY23" s="347"/>
      <c r="AZ23" s="346"/>
      <c r="BA23" s="346"/>
      <c r="BB23" s="347"/>
      <c r="BC23" s="346"/>
      <c r="BD23" s="348"/>
      <c r="BE23" s="349"/>
      <c r="BF23" s="346"/>
      <c r="BG23" s="346"/>
      <c r="BH23" s="347"/>
      <c r="BI23" s="346"/>
      <c r="BJ23" s="348"/>
      <c r="BK23" s="349"/>
      <c r="BL23" s="346"/>
      <c r="BM23" s="346"/>
      <c r="BN23" s="347"/>
      <c r="BO23" s="346"/>
      <c r="BP23" s="346"/>
      <c r="BQ23" s="347"/>
      <c r="BR23" s="346"/>
      <c r="BS23" s="346"/>
      <c r="BT23" s="347"/>
      <c r="BU23" s="346"/>
      <c r="BV23" s="348"/>
      <c r="BW23" s="347"/>
      <c r="BX23" s="346"/>
      <c r="BY23" s="350"/>
    </row>
    <row r="24" spans="1:77" ht="26.1" customHeight="1" thickTop="1" thickBot="1" x14ac:dyDescent="0.45">
      <c r="A24" s="748"/>
      <c r="B24" s="410"/>
      <c r="C24" s="345"/>
      <c r="D24" s="346"/>
      <c r="E24" s="346"/>
      <c r="F24" s="347"/>
      <c r="G24" s="346"/>
      <c r="H24" s="346"/>
      <c r="I24" s="347"/>
      <c r="J24" s="346"/>
      <c r="K24" s="346"/>
      <c r="L24" s="347"/>
      <c r="M24" s="346"/>
      <c r="N24" s="346"/>
      <c r="O24" s="347"/>
      <c r="P24" s="346"/>
      <c r="Q24" s="348"/>
      <c r="R24" s="349"/>
      <c r="S24" s="346"/>
      <c r="T24" s="346"/>
      <c r="U24" s="347"/>
      <c r="V24" s="346"/>
      <c r="W24" s="348"/>
      <c r="X24" s="349"/>
      <c r="Y24" s="346"/>
      <c r="Z24" s="346"/>
      <c r="AA24" s="347"/>
      <c r="AB24" s="346"/>
      <c r="AC24" s="346"/>
      <c r="AD24" s="347"/>
      <c r="AE24" s="346"/>
      <c r="AF24" s="346"/>
      <c r="AG24" s="347"/>
      <c r="AH24" s="346"/>
      <c r="AI24" s="348"/>
      <c r="AJ24" s="347"/>
      <c r="AK24" s="346"/>
      <c r="AL24" s="350"/>
      <c r="AN24" s="748"/>
      <c r="AO24" s="482" t="s">
        <v>232</v>
      </c>
      <c r="AP24" s="345"/>
      <c r="AQ24" s="346"/>
      <c r="AR24" s="346"/>
      <c r="AS24" s="347"/>
      <c r="AT24" s="346"/>
      <c r="AU24" s="346"/>
      <c r="AV24" s="347"/>
      <c r="AW24" s="346"/>
      <c r="AX24" s="346"/>
      <c r="AY24" s="347"/>
      <c r="AZ24" s="346"/>
      <c r="BA24" s="346"/>
      <c r="BB24" s="347"/>
      <c r="BC24" s="346"/>
      <c r="BD24" s="348"/>
      <c r="BE24" s="349"/>
      <c r="BF24" s="346"/>
      <c r="BG24" s="346"/>
      <c r="BH24" s="347"/>
      <c r="BI24" s="346"/>
      <c r="BJ24" s="348"/>
      <c r="BK24" s="349"/>
      <c r="BL24" s="346"/>
      <c r="BM24" s="346"/>
      <c r="BN24" s="347"/>
      <c r="BO24" s="346"/>
      <c r="BP24" s="346"/>
      <c r="BQ24" s="347"/>
      <c r="BR24" s="346"/>
      <c r="BS24" s="346"/>
      <c r="BT24" s="347"/>
      <c r="BU24" s="346"/>
      <c r="BV24" s="348"/>
      <c r="BW24" s="347"/>
      <c r="BX24" s="346"/>
      <c r="BY24" s="350"/>
    </row>
    <row r="25" spans="1:77" ht="26.1" customHeight="1" thickTop="1" thickBot="1" x14ac:dyDescent="0.45">
      <c r="A25" s="748"/>
      <c r="B25" s="412"/>
      <c r="C25" s="413"/>
      <c r="D25" s="411"/>
      <c r="E25" s="411"/>
      <c r="F25" s="414"/>
      <c r="G25" s="411"/>
      <c r="H25" s="411"/>
      <c r="I25" s="414"/>
      <c r="J25" s="411"/>
      <c r="K25" s="411"/>
      <c r="L25" s="414"/>
      <c r="M25" s="411"/>
      <c r="N25" s="411"/>
      <c r="O25" s="414"/>
      <c r="P25" s="411"/>
      <c r="Q25" s="415"/>
      <c r="R25" s="416"/>
      <c r="S25" s="411"/>
      <c r="T25" s="411"/>
      <c r="U25" s="414"/>
      <c r="V25" s="411"/>
      <c r="W25" s="415"/>
      <c r="X25" s="416"/>
      <c r="Y25" s="411"/>
      <c r="Z25" s="411"/>
      <c r="AA25" s="414"/>
      <c r="AB25" s="411"/>
      <c r="AC25" s="411"/>
      <c r="AD25" s="414"/>
      <c r="AE25" s="411"/>
      <c r="AF25" s="411"/>
      <c r="AG25" s="414"/>
      <c r="AH25" s="411"/>
      <c r="AI25" s="415"/>
      <c r="AJ25" s="414"/>
      <c r="AK25" s="411"/>
      <c r="AL25" s="417"/>
      <c r="AN25" s="748"/>
      <c r="AO25" s="483" t="s">
        <v>233</v>
      </c>
      <c r="AP25" s="413"/>
      <c r="AQ25" s="411"/>
      <c r="AR25" s="411"/>
      <c r="AS25" s="414"/>
      <c r="AT25" s="411"/>
      <c r="AU25" s="411"/>
      <c r="AV25" s="414"/>
      <c r="AW25" s="411"/>
      <c r="AX25" s="411"/>
      <c r="AY25" s="414"/>
      <c r="AZ25" s="411"/>
      <c r="BA25" s="411"/>
      <c r="BB25" s="414"/>
      <c r="BC25" s="411"/>
      <c r="BD25" s="415"/>
      <c r="BE25" s="416"/>
      <c r="BF25" s="411"/>
      <c r="BG25" s="411"/>
      <c r="BH25" s="414"/>
      <c r="BI25" s="411"/>
      <c r="BJ25" s="415"/>
      <c r="BK25" s="416"/>
      <c r="BL25" s="411"/>
      <c r="BM25" s="411"/>
      <c r="BN25" s="414"/>
      <c r="BO25" s="411"/>
      <c r="BP25" s="411"/>
      <c r="BQ25" s="414"/>
      <c r="BR25" s="411"/>
      <c r="BS25" s="411"/>
      <c r="BT25" s="414"/>
      <c r="BU25" s="411"/>
      <c r="BV25" s="415"/>
      <c r="BW25" s="414"/>
      <c r="BX25" s="411"/>
      <c r="BY25" s="417"/>
    </row>
    <row r="26" spans="1:77" ht="26.1" customHeight="1" thickTop="1" thickBot="1" x14ac:dyDescent="0.45">
      <c r="A26" s="748"/>
      <c r="B26" s="412"/>
      <c r="C26" s="413"/>
      <c r="D26" s="411"/>
      <c r="E26" s="411"/>
      <c r="F26" s="414"/>
      <c r="G26" s="411"/>
      <c r="H26" s="411"/>
      <c r="I26" s="414"/>
      <c r="J26" s="411"/>
      <c r="K26" s="411"/>
      <c r="L26" s="414"/>
      <c r="M26" s="411"/>
      <c r="N26" s="411"/>
      <c r="O26" s="414"/>
      <c r="P26" s="411"/>
      <c r="Q26" s="415"/>
      <c r="R26" s="416"/>
      <c r="S26" s="411"/>
      <c r="T26" s="411"/>
      <c r="U26" s="414"/>
      <c r="V26" s="411"/>
      <c r="W26" s="415"/>
      <c r="X26" s="416"/>
      <c r="Y26" s="411"/>
      <c r="Z26" s="411"/>
      <c r="AA26" s="414"/>
      <c r="AB26" s="411"/>
      <c r="AC26" s="411"/>
      <c r="AD26" s="414"/>
      <c r="AE26" s="411"/>
      <c r="AF26" s="411"/>
      <c r="AG26" s="414"/>
      <c r="AH26" s="411"/>
      <c r="AI26" s="415"/>
      <c r="AJ26" s="414"/>
      <c r="AK26" s="411"/>
      <c r="AL26" s="417"/>
      <c r="AN26" s="748"/>
      <c r="AO26" s="412"/>
      <c r="AP26" s="413"/>
      <c r="AQ26" s="411"/>
      <c r="AR26" s="411"/>
      <c r="AS26" s="414"/>
      <c r="AT26" s="411"/>
      <c r="AU26" s="411"/>
      <c r="AV26" s="414"/>
      <c r="AW26" s="411"/>
      <c r="AX26" s="411"/>
      <c r="AY26" s="414"/>
      <c r="AZ26" s="411"/>
      <c r="BA26" s="411"/>
      <c r="BB26" s="414"/>
      <c r="BC26" s="411"/>
      <c r="BD26" s="415"/>
      <c r="BE26" s="416"/>
      <c r="BF26" s="411"/>
      <c r="BG26" s="411"/>
      <c r="BH26" s="414"/>
      <c r="BI26" s="411"/>
      <c r="BJ26" s="415"/>
      <c r="BK26" s="416"/>
      <c r="BL26" s="411"/>
      <c r="BM26" s="411"/>
      <c r="BN26" s="414"/>
      <c r="BO26" s="411"/>
      <c r="BP26" s="411"/>
      <c r="BQ26" s="414"/>
      <c r="BR26" s="411"/>
      <c r="BS26" s="411"/>
      <c r="BT26" s="414"/>
      <c r="BU26" s="411"/>
      <c r="BV26" s="415"/>
      <c r="BW26" s="414"/>
      <c r="BX26" s="411"/>
      <c r="BY26" s="417"/>
    </row>
    <row r="27" spans="1:77" ht="26.1" customHeight="1" thickTop="1" thickBot="1" x14ac:dyDescent="0.45">
      <c r="A27" s="748"/>
      <c r="B27" s="418"/>
      <c r="C27" s="419"/>
      <c r="D27" s="420"/>
      <c r="E27" s="420"/>
      <c r="F27" s="421"/>
      <c r="G27" s="420"/>
      <c r="H27" s="420"/>
      <c r="I27" s="421"/>
      <c r="J27" s="420"/>
      <c r="K27" s="420"/>
      <c r="L27" s="421"/>
      <c r="M27" s="420"/>
      <c r="N27" s="420"/>
      <c r="O27" s="421"/>
      <c r="P27" s="420"/>
      <c r="Q27" s="422"/>
      <c r="R27" s="423"/>
      <c r="S27" s="420"/>
      <c r="T27" s="420"/>
      <c r="U27" s="421"/>
      <c r="V27" s="420"/>
      <c r="W27" s="422"/>
      <c r="X27" s="423"/>
      <c r="Y27" s="420"/>
      <c r="Z27" s="420"/>
      <c r="AA27" s="421"/>
      <c r="AB27" s="420"/>
      <c r="AC27" s="420"/>
      <c r="AD27" s="421"/>
      <c r="AE27" s="420"/>
      <c r="AF27" s="420"/>
      <c r="AG27" s="421"/>
      <c r="AH27" s="420"/>
      <c r="AI27" s="422"/>
      <c r="AJ27" s="421"/>
      <c r="AK27" s="420"/>
      <c r="AL27" s="424"/>
      <c r="AN27" s="748"/>
      <c r="AO27" s="418"/>
      <c r="AP27" s="419"/>
      <c r="AQ27" s="420"/>
      <c r="AR27" s="420"/>
      <c r="AS27" s="421"/>
      <c r="AT27" s="420"/>
      <c r="AU27" s="420"/>
      <c r="AV27" s="421"/>
      <c r="AW27" s="420"/>
      <c r="AX27" s="420"/>
      <c r="AY27" s="421"/>
      <c r="AZ27" s="420"/>
      <c r="BA27" s="420"/>
      <c r="BB27" s="421"/>
      <c r="BC27" s="420"/>
      <c r="BD27" s="422"/>
      <c r="BE27" s="423"/>
      <c r="BF27" s="420"/>
      <c r="BG27" s="420"/>
      <c r="BH27" s="421"/>
      <c r="BI27" s="420"/>
      <c r="BJ27" s="422"/>
      <c r="BK27" s="423"/>
      <c r="BL27" s="420"/>
      <c r="BM27" s="420"/>
      <c r="BN27" s="421"/>
      <c r="BO27" s="420"/>
      <c r="BP27" s="420"/>
      <c r="BQ27" s="421"/>
      <c r="BR27" s="420"/>
      <c r="BS27" s="420"/>
      <c r="BT27" s="421"/>
      <c r="BU27" s="420"/>
      <c r="BV27" s="422"/>
      <c r="BW27" s="421"/>
      <c r="BX27" s="420"/>
      <c r="BY27" s="424"/>
    </row>
    <row r="28" spans="1:77" ht="26.1" customHeight="1" thickTop="1" thickBot="1" x14ac:dyDescent="0.45">
      <c r="A28" s="748" t="s">
        <v>226</v>
      </c>
      <c r="B28" s="425"/>
      <c r="C28" s="426"/>
      <c r="D28" s="427"/>
      <c r="E28" s="427"/>
      <c r="F28" s="428"/>
      <c r="G28" s="427"/>
      <c r="H28" s="427"/>
      <c r="I28" s="428"/>
      <c r="J28" s="427"/>
      <c r="K28" s="427"/>
      <c r="L28" s="428"/>
      <c r="M28" s="427"/>
      <c r="N28" s="427"/>
      <c r="O28" s="428"/>
      <c r="P28" s="427"/>
      <c r="Q28" s="429"/>
      <c r="R28" s="430"/>
      <c r="S28" s="427"/>
      <c r="T28" s="427"/>
      <c r="U28" s="428"/>
      <c r="V28" s="427"/>
      <c r="W28" s="429"/>
      <c r="X28" s="430"/>
      <c r="Y28" s="427"/>
      <c r="Z28" s="427"/>
      <c r="AA28" s="428"/>
      <c r="AB28" s="427"/>
      <c r="AC28" s="427"/>
      <c r="AD28" s="428"/>
      <c r="AE28" s="427"/>
      <c r="AF28" s="427"/>
      <c r="AG28" s="428"/>
      <c r="AH28" s="427"/>
      <c r="AI28" s="429"/>
      <c r="AJ28" s="428"/>
      <c r="AK28" s="427"/>
      <c r="AL28" s="431"/>
      <c r="AN28" s="748" t="s">
        <v>226</v>
      </c>
      <c r="AO28" s="425"/>
      <c r="AP28" s="426"/>
      <c r="AQ28" s="427"/>
      <c r="AR28" s="427"/>
      <c r="AS28" s="428"/>
      <c r="AT28" s="427"/>
      <c r="AU28" s="427"/>
      <c r="AV28" s="428"/>
      <c r="AW28" s="427"/>
      <c r="AX28" s="427"/>
      <c r="AY28" s="428"/>
      <c r="AZ28" s="427"/>
      <c r="BA28" s="427"/>
      <c r="BB28" s="428"/>
      <c r="BC28" s="427"/>
      <c r="BD28" s="429"/>
      <c r="BE28" s="430"/>
      <c r="BF28" s="427"/>
      <c r="BG28" s="427"/>
      <c r="BH28" s="428"/>
      <c r="BI28" s="427"/>
      <c r="BJ28" s="429"/>
      <c r="BK28" s="430"/>
      <c r="BL28" s="427"/>
      <c r="BM28" s="427"/>
      <c r="BN28" s="428"/>
      <c r="BO28" s="427"/>
      <c r="BP28" s="427"/>
      <c r="BQ28" s="428"/>
      <c r="BR28" s="427"/>
      <c r="BS28" s="427"/>
      <c r="BT28" s="428"/>
      <c r="BU28" s="427"/>
      <c r="BV28" s="429"/>
      <c r="BW28" s="428"/>
      <c r="BX28" s="427"/>
      <c r="BY28" s="431"/>
    </row>
    <row r="29" spans="1:77" ht="26.1" customHeight="1" thickTop="1" thickBot="1" x14ac:dyDescent="0.45">
      <c r="A29" s="748"/>
      <c r="B29" s="410"/>
      <c r="C29" s="345"/>
      <c r="D29" s="346"/>
      <c r="E29" s="346"/>
      <c r="F29" s="347"/>
      <c r="G29" s="346"/>
      <c r="H29" s="346"/>
      <c r="I29" s="347"/>
      <c r="J29" s="346"/>
      <c r="K29" s="346"/>
      <c r="L29" s="347"/>
      <c r="M29" s="346"/>
      <c r="N29" s="346"/>
      <c r="O29" s="347"/>
      <c r="P29" s="346"/>
      <c r="Q29" s="348"/>
      <c r="R29" s="349"/>
      <c r="S29" s="346"/>
      <c r="T29" s="346"/>
      <c r="U29" s="347"/>
      <c r="V29" s="346"/>
      <c r="W29" s="348"/>
      <c r="X29" s="349"/>
      <c r="Y29" s="346"/>
      <c r="Z29" s="346"/>
      <c r="AA29" s="347"/>
      <c r="AB29" s="346"/>
      <c r="AC29" s="346"/>
      <c r="AD29" s="347"/>
      <c r="AE29" s="346"/>
      <c r="AF29" s="346"/>
      <c r="AG29" s="347"/>
      <c r="AH29" s="346"/>
      <c r="AI29" s="348"/>
      <c r="AJ29" s="347"/>
      <c r="AK29" s="346"/>
      <c r="AL29" s="350"/>
      <c r="AN29" s="748"/>
      <c r="AO29" s="410"/>
      <c r="AP29" s="345"/>
      <c r="AQ29" s="346"/>
      <c r="AR29" s="346"/>
      <c r="AS29" s="347"/>
      <c r="AT29" s="346"/>
      <c r="AU29" s="346"/>
      <c r="AV29" s="347"/>
      <c r="AW29" s="346"/>
      <c r="AX29" s="346"/>
      <c r="AY29" s="347"/>
      <c r="AZ29" s="346"/>
      <c r="BA29" s="346"/>
      <c r="BB29" s="347"/>
      <c r="BC29" s="346"/>
      <c r="BD29" s="348"/>
      <c r="BE29" s="349"/>
      <c r="BF29" s="346"/>
      <c r="BG29" s="346"/>
      <c r="BH29" s="347"/>
      <c r="BI29" s="346"/>
      <c r="BJ29" s="348"/>
      <c r="BK29" s="349"/>
      <c r="BL29" s="346"/>
      <c r="BM29" s="346"/>
      <c r="BN29" s="347"/>
      <c r="BO29" s="346"/>
      <c r="BP29" s="346"/>
      <c r="BQ29" s="347"/>
      <c r="BR29" s="346"/>
      <c r="BS29" s="346"/>
      <c r="BT29" s="347"/>
      <c r="BU29" s="346"/>
      <c r="BV29" s="348"/>
      <c r="BW29" s="347"/>
      <c r="BX29" s="346"/>
      <c r="BY29" s="350"/>
    </row>
    <row r="30" spans="1:77" ht="26.1" customHeight="1" thickTop="1" thickBot="1" x14ac:dyDescent="0.45">
      <c r="A30" s="748"/>
      <c r="B30" s="412"/>
      <c r="C30" s="413"/>
      <c r="D30" s="411"/>
      <c r="E30" s="411"/>
      <c r="F30" s="414"/>
      <c r="G30" s="411"/>
      <c r="H30" s="411"/>
      <c r="I30" s="414"/>
      <c r="J30" s="411"/>
      <c r="K30" s="411"/>
      <c r="L30" s="414"/>
      <c r="M30" s="411"/>
      <c r="N30" s="411"/>
      <c r="O30" s="414"/>
      <c r="P30" s="411"/>
      <c r="Q30" s="415"/>
      <c r="R30" s="416"/>
      <c r="S30" s="411"/>
      <c r="T30" s="411"/>
      <c r="U30" s="414"/>
      <c r="V30" s="411"/>
      <c r="W30" s="415"/>
      <c r="X30" s="416"/>
      <c r="Y30" s="411"/>
      <c r="Z30" s="411"/>
      <c r="AA30" s="414"/>
      <c r="AB30" s="411"/>
      <c r="AC30" s="411"/>
      <c r="AD30" s="414"/>
      <c r="AE30" s="411"/>
      <c r="AF30" s="411"/>
      <c r="AG30" s="414"/>
      <c r="AH30" s="411"/>
      <c r="AI30" s="415"/>
      <c r="AJ30" s="414"/>
      <c r="AK30" s="411"/>
      <c r="AL30" s="417"/>
      <c r="AN30" s="748"/>
      <c r="AO30" s="412"/>
      <c r="AP30" s="413"/>
      <c r="AQ30" s="411"/>
      <c r="AR30" s="411"/>
      <c r="AS30" s="414"/>
      <c r="AT30" s="411"/>
      <c r="AU30" s="411"/>
      <c r="AV30" s="414"/>
      <c r="AW30" s="411"/>
      <c r="AX30" s="411"/>
      <c r="AY30" s="414"/>
      <c r="AZ30" s="411"/>
      <c r="BA30" s="411"/>
      <c r="BB30" s="414"/>
      <c r="BC30" s="411"/>
      <c r="BD30" s="415"/>
      <c r="BE30" s="416"/>
      <c r="BF30" s="411"/>
      <c r="BG30" s="411"/>
      <c r="BH30" s="414"/>
      <c r="BI30" s="411"/>
      <c r="BJ30" s="415"/>
      <c r="BK30" s="416"/>
      <c r="BL30" s="411"/>
      <c r="BM30" s="411"/>
      <c r="BN30" s="414"/>
      <c r="BO30" s="411"/>
      <c r="BP30" s="411"/>
      <c r="BQ30" s="414"/>
      <c r="BR30" s="411"/>
      <c r="BS30" s="411"/>
      <c r="BT30" s="414"/>
      <c r="BU30" s="411"/>
      <c r="BV30" s="415"/>
      <c r="BW30" s="414"/>
      <c r="BX30" s="411"/>
      <c r="BY30" s="417"/>
    </row>
    <row r="31" spans="1:77" ht="26.1" customHeight="1" thickTop="1" thickBot="1" x14ac:dyDescent="0.45">
      <c r="A31" s="748"/>
      <c r="B31" s="412"/>
      <c r="C31" s="413"/>
      <c r="D31" s="411"/>
      <c r="E31" s="411"/>
      <c r="F31" s="414"/>
      <c r="G31" s="411"/>
      <c r="H31" s="411"/>
      <c r="I31" s="414"/>
      <c r="J31" s="411"/>
      <c r="K31" s="411"/>
      <c r="L31" s="414"/>
      <c r="M31" s="411"/>
      <c r="N31" s="411"/>
      <c r="O31" s="414"/>
      <c r="P31" s="411"/>
      <c r="Q31" s="415"/>
      <c r="R31" s="416"/>
      <c r="S31" s="411"/>
      <c r="T31" s="411"/>
      <c r="U31" s="414"/>
      <c r="V31" s="411"/>
      <c r="W31" s="415"/>
      <c r="X31" s="416"/>
      <c r="Y31" s="411"/>
      <c r="Z31" s="411"/>
      <c r="AA31" s="414"/>
      <c r="AB31" s="411"/>
      <c r="AC31" s="411"/>
      <c r="AD31" s="414"/>
      <c r="AE31" s="411"/>
      <c r="AF31" s="411"/>
      <c r="AG31" s="414"/>
      <c r="AH31" s="411"/>
      <c r="AI31" s="415"/>
      <c r="AJ31" s="414"/>
      <c r="AK31" s="411"/>
      <c r="AL31" s="417"/>
      <c r="AN31" s="748"/>
      <c r="AO31" s="412"/>
      <c r="AP31" s="413"/>
      <c r="AQ31" s="411"/>
      <c r="AR31" s="411"/>
      <c r="AS31" s="414"/>
      <c r="AT31" s="411"/>
      <c r="AU31" s="411"/>
      <c r="AV31" s="414"/>
      <c r="AW31" s="411"/>
      <c r="AX31" s="411"/>
      <c r="AY31" s="414"/>
      <c r="AZ31" s="411"/>
      <c r="BA31" s="411"/>
      <c r="BB31" s="414"/>
      <c r="BC31" s="411"/>
      <c r="BD31" s="415"/>
      <c r="BE31" s="416"/>
      <c r="BF31" s="411"/>
      <c r="BG31" s="411"/>
      <c r="BH31" s="414"/>
      <c r="BI31" s="411"/>
      <c r="BJ31" s="415"/>
      <c r="BK31" s="416"/>
      <c r="BL31" s="411"/>
      <c r="BM31" s="411"/>
      <c r="BN31" s="414"/>
      <c r="BO31" s="411"/>
      <c r="BP31" s="411"/>
      <c r="BQ31" s="414"/>
      <c r="BR31" s="411"/>
      <c r="BS31" s="411"/>
      <c r="BT31" s="414"/>
      <c r="BU31" s="411"/>
      <c r="BV31" s="415"/>
      <c r="BW31" s="414"/>
      <c r="BX31" s="411"/>
      <c r="BY31" s="417"/>
    </row>
    <row r="32" spans="1:77" ht="26.1" customHeight="1" thickTop="1" thickBot="1" x14ac:dyDescent="0.45">
      <c r="A32" s="748"/>
      <c r="B32" s="418"/>
      <c r="C32" s="419"/>
      <c r="D32" s="420"/>
      <c r="E32" s="420"/>
      <c r="F32" s="421"/>
      <c r="G32" s="420"/>
      <c r="H32" s="420"/>
      <c r="I32" s="421"/>
      <c r="J32" s="420"/>
      <c r="K32" s="420"/>
      <c r="L32" s="421"/>
      <c r="M32" s="420"/>
      <c r="N32" s="420"/>
      <c r="O32" s="421"/>
      <c r="P32" s="420"/>
      <c r="Q32" s="422"/>
      <c r="R32" s="423"/>
      <c r="S32" s="420"/>
      <c r="T32" s="420"/>
      <c r="U32" s="421"/>
      <c r="V32" s="420"/>
      <c r="W32" s="422"/>
      <c r="X32" s="423"/>
      <c r="Y32" s="420"/>
      <c r="Z32" s="420"/>
      <c r="AA32" s="421"/>
      <c r="AB32" s="420"/>
      <c r="AC32" s="420"/>
      <c r="AD32" s="421"/>
      <c r="AE32" s="420"/>
      <c r="AF32" s="420"/>
      <c r="AG32" s="421"/>
      <c r="AH32" s="420"/>
      <c r="AI32" s="422"/>
      <c r="AJ32" s="421"/>
      <c r="AK32" s="420"/>
      <c r="AL32" s="424"/>
      <c r="AN32" s="748"/>
      <c r="AO32" s="418"/>
      <c r="AP32" s="419"/>
      <c r="AQ32" s="420"/>
      <c r="AR32" s="420"/>
      <c r="AS32" s="421"/>
      <c r="AT32" s="420"/>
      <c r="AU32" s="420"/>
      <c r="AV32" s="421"/>
      <c r="AW32" s="420"/>
      <c r="AX32" s="420"/>
      <c r="AY32" s="421"/>
      <c r="AZ32" s="420"/>
      <c r="BA32" s="420"/>
      <c r="BB32" s="421"/>
      <c r="BC32" s="420"/>
      <c r="BD32" s="422"/>
      <c r="BE32" s="423"/>
      <c r="BF32" s="420"/>
      <c r="BG32" s="420"/>
      <c r="BH32" s="421"/>
      <c r="BI32" s="420"/>
      <c r="BJ32" s="422"/>
      <c r="BK32" s="423"/>
      <c r="BL32" s="420"/>
      <c r="BM32" s="420"/>
      <c r="BN32" s="421"/>
      <c r="BO32" s="420"/>
      <c r="BP32" s="420"/>
      <c r="BQ32" s="421"/>
      <c r="BR32" s="420"/>
      <c r="BS32" s="420"/>
      <c r="BT32" s="421"/>
      <c r="BU32" s="420"/>
      <c r="BV32" s="422"/>
      <c r="BW32" s="421"/>
      <c r="BX32" s="420"/>
      <c r="BY32" s="424"/>
    </row>
    <row r="33" spans="1:77" ht="26.1" customHeight="1" thickTop="1" thickBot="1" x14ac:dyDescent="0.45">
      <c r="A33" s="748" t="s">
        <v>227</v>
      </c>
      <c r="B33" s="425"/>
      <c r="C33" s="426"/>
      <c r="D33" s="427"/>
      <c r="E33" s="427"/>
      <c r="F33" s="428"/>
      <c r="G33" s="427"/>
      <c r="H33" s="427"/>
      <c r="I33" s="428"/>
      <c r="J33" s="427"/>
      <c r="K33" s="427"/>
      <c r="L33" s="428"/>
      <c r="M33" s="427"/>
      <c r="N33" s="427"/>
      <c r="O33" s="428"/>
      <c r="P33" s="427"/>
      <c r="Q33" s="429"/>
      <c r="R33" s="430"/>
      <c r="S33" s="427"/>
      <c r="T33" s="427"/>
      <c r="U33" s="428"/>
      <c r="V33" s="427"/>
      <c r="W33" s="429"/>
      <c r="X33" s="430"/>
      <c r="Y33" s="427"/>
      <c r="Z33" s="427"/>
      <c r="AA33" s="428"/>
      <c r="AB33" s="427"/>
      <c r="AC33" s="427"/>
      <c r="AD33" s="428"/>
      <c r="AE33" s="427"/>
      <c r="AF33" s="427"/>
      <c r="AG33" s="428"/>
      <c r="AH33" s="427"/>
      <c r="AI33" s="429"/>
      <c r="AJ33" s="428"/>
      <c r="AK33" s="427"/>
      <c r="AL33" s="431"/>
      <c r="AN33" s="748" t="s">
        <v>227</v>
      </c>
      <c r="AO33" s="425"/>
      <c r="AP33" s="426"/>
      <c r="AQ33" s="427"/>
      <c r="AR33" s="427"/>
      <c r="AS33" s="428"/>
      <c r="AT33" s="427"/>
      <c r="AU33" s="427"/>
      <c r="AV33" s="428"/>
      <c r="AW33" s="427"/>
      <c r="AX33" s="427"/>
      <c r="AY33" s="428"/>
      <c r="AZ33" s="427"/>
      <c r="BA33" s="427"/>
      <c r="BB33" s="428"/>
      <c r="BC33" s="427"/>
      <c r="BD33" s="429"/>
      <c r="BE33" s="430"/>
      <c r="BF33" s="427"/>
      <c r="BG33" s="427"/>
      <c r="BH33" s="428"/>
      <c r="BI33" s="427"/>
      <c r="BJ33" s="429"/>
      <c r="BK33" s="430"/>
      <c r="BL33" s="427"/>
      <c r="BM33" s="427"/>
      <c r="BN33" s="428"/>
      <c r="BO33" s="427"/>
      <c r="BP33" s="427"/>
      <c r="BQ33" s="428"/>
      <c r="BR33" s="427"/>
      <c r="BS33" s="427"/>
      <c r="BT33" s="428"/>
      <c r="BU33" s="427"/>
      <c r="BV33" s="429"/>
      <c r="BW33" s="428"/>
      <c r="BX33" s="427"/>
      <c r="BY33" s="431"/>
    </row>
    <row r="34" spans="1:77" ht="26.1" customHeight="1" thickTop="1" thickBot="1" x14ac:dyDescent="0.45">
      <c r="A34" s="748"/>
      <c r="B34" s="410"/>
      <c r="C34" s="345"/>
      <c r="D34" s="346"/>
      <c r="E34" s="346"/>
      <c r="F34" s="347"/>
      <c r="G34" s="346"/>
      <c r="H34" s="346"/>
      <c r="I34" s="347"/>
      <c r="J34" s="346"/>
      <c r="K34" s="346"/>
      <c r="L34" s="347"/>
      <c r="M34" s="346"/>
      <c r="N34" s="346"/>
      <c r="O34" s="347"/>
      <c r="P34" s="346"/>
      <c r="Q34" s="348"/>
      <c r="R34" s="349"/>
      <c r="S34" s="346"/>
      <c r="T34" s="346"/>
      <c r="U34" s="347"/>
      <c r="V34" s="346"/>
      <c r="W34" s="348"/>
      <c r="X34" s="349"/>
      <c r="Y34" s="346"/>
      <c r="Z34" s="346"/>
      <c r="AA34" s="347"/>
      <c r="AB34" s="346"/>
      <c r="AC34" s="346"/>
      <c r="AD34" s="347"/>
      <c r="AE34" s="346"/>
      <c r="AF34" s="346"/>
      <c r="AG34" s="347"/>
      <c r="AH34" s="346"/>
      <c r="AI34" s="348"/>
      <c r="AJ34" s="347"/>
      <c r="AK34" s="346"/>
      <c r="AL34" s="350"/>
      <c r="AN34" s="748"/>
      <c r="AO34" s="410"/>
      <c r="AP34" s="345"/>
      <c r="AQ34" s="346"/>
      <c r="AR34" s="346"/>
      <c r="AS34" s="347"/>
      <c r="AT34" s="346"/>
      <c r="AU34" s="346"/>
      <c r="AV34" s="347"/>
      <c r="AW34" s="346"/>
      <c r="AX34" s="346"/>
      <c r="AY34" s="347"/>
      <c r="AZ34" s="346"/>
      <c r="BA34" s="346"/>
      <c r="BB34" s="347"/>
      <c r="BC34" s="346"/>
      <c r="BD34" s="348"/>
      <c r="BE34" s="349"/>
      <c r="BF34" s="346"/>
      <c r="BG34" s="346"/>
      <c r="BH34" s="347"/>
      <c r="BI34" s="346"/>
      <c r="BJ34" s="348"/>
      <c r="BK34" s="349"/>
      <c r="BL34" s="346"/>
      <c r="BM34" s="346"/>
      <c r="BN34" s="347"/>
      <c r="BO34" s="346"/>
      <c r="BP34" s="346"/>
      <c r="BQ34" s="347"/>
      <c r="BR34" s="346"/>
      <c r="BS34" s="346"/>
      <c r="BT34" s="347"/>
      <c r="BU34" s="346"/>
      <c r="BV34" s="348"/>
      <c r="BW34" s="347"/>
      <c r="BX34" s="346"/>
      <c r="BY34" s="350"/>
    </row>
    <row r="35" spans="1:77" ht="26.1" customHeight="1" thickTop="1" thickBot="1" x14ac:dyDescent="0.45">
      <c r="A35" s="748"/>
      <c r="B35" s="412"/>
      <c r="C35" s="413"/>
      <c r="D35" s="411"/>
      <c r="E35" s="411"/>
      <c r="F35" s="414"/>
      <c r="G35" s="411"/>
      <c r="H35" s="411"/>
      <c r="I35" s="414"/>
      <c r="J35" s="411"/>
      <c r="K35" s="411"/>
      <c r="L35" s="414"/>
      <c r="M35" s="411"/>
      <c r="N35" s="411"/>
      <c r="O35" s="414"/>
      <c r="P35" s="411"/>
      <c r="Q35" s="415"/>
      <c r="R35" s="416"/>
      <c r="S35" s="411"/>
      <c r="T35" s="411"/>
      <c r="U35" s="414"/>
      <c r="V35" s="411"/>
      <c r="W35" s="415"/>
      <c r="X35" s="416"/>
      <c r="Y35" s="411"/>
      <c r="Z35" s="411"/>
      <c r="AA35" s="414"/>
      <c r="AB35" s="411"/>
      <c r="AC35" s="411"/>
      <c r="AD35" s="414"/>
      <c r="AE35" s="411"/>
      <c r="AF35" s="411"/>
      <c r="AG35" s="414"/>
      <c r="AH35" s="411"/>
      <c r="AI35" s="415"/>
      <c r="AJ35" s="414"/>
      <c r="AK35" s="411"/>
      <c r="AL35" s="417"/>
      <c r="AN35" s="748"/>
      <c r="AO35" s="412"/>
      <c r="AP35" s="413"/>
      <c r="AQ35" s="411"/>
      <c r="AR35" s="411"/>
      <c r="AS35" s="414"/>
      <c r="AT35" s="411"/>
      <c r="AU35" s="411"/>
      <c r="AV35" s="414"/>
      <c r="AW35" s="411"/>
      <c r="AX35" s="411"/>
      <c r="AY35" s="414"/>
      <c r="AZ35" s="411"/>
      <c r="BA35" s="411"/>
      <c r="BB35" s="414"/>
      <c r="BC35" s="411"/>
      <c r="BD35" s="415"/>
      <c r="BE35" s="416"/>
      <c r="BF35" s="411"/>
      <c r="BG35" s="411"/>
      <c r="BH35" s="414"/>
      <c r="BI35" s="411"/>
      <c r="BJ35" s="415"/>
      <c r="BK35" s="416"/>
      <c r="BL35" s="411"/>
      <c r="BM35" s="411"/>
      <c r="BN35" s="414"/>
      <c r="BO35" s="411"/>
      <c r="BP35" s="411"/>
      <c r="BQ35" s="414"/>
      <c r="BR35" s="411"/>
      <c r="BS35" s="411"/>
      <c r="BT35" s="414"/>
      <c r="BU35" s="411"/>
      <c r="BV35" s="415"/>
      <c r="BW35" s="414"/>
      <c r="BX35" s="411"/>
      <c r="BY35" s="417"/>
    </row>
    <row r="36" spans="1:77" ht="26.1" customHeight="1" thickTop="1" thickBot="1" x14ac:dyDescent="0.45">
      <c r="A36" s="748"/>
      <c r="B36" s="412"/>
      <c r="C36" s="413"/>
      <c r="D36" s="411"/>
      <c r="E36" s="411"/>
      <c r="F36" s="414"/>
      <c r="G36" s="411"/>
      <c r="H36" s="411"/>
      <c r="I36" s="414"/>
      <c r="J36" s="411"/>
      <c r="K36" s="411"/>
      <c r="L36" s="414"/>
      <c r="M36" s="411"/>
      <c r="N36" s="411"/>
      <c r="O36" s="414"/>
      <c r="P36" s="411"/>
      <c r="Q36" s="415"/>
      <c r="R36" s="416"/>
      <c r="S36" s="411"/>
      <c r="T36" s="411"/>
      <c r="U36" s="414"/>
      <c r="V36" s="411"/>
      <c r="W36" s="415"/>
      <c r="X36" s="416"/>
      <c r="Y36" s="411"/>
      <c r="Z36" s="411"/>
      <c r="AA36" s="414"/>
      <c r="AB36" s="411"/>
      <c r="AC36" s="411"/>
      <c r="AD36" s="414"/>
      <c r="AE36" s="411"/>
      <c r="AF36" s="411"/>
      <c r="AG36" s="414"/>
      <c r="AH36" s="411"/>
      <c r="AI36" s="415"/>
      <c r="AJ36" s="414"/>
      <c r="AK36" s="411"/>
      <c r="AL36" s="417"/>
      <c r="AN36" s="748"/>
      <c r="AO36" s="412"/>
      <c r="AP36" s="413"/>
      <c r="AQ36" s="411"/>
      <c r="AR36" s="411"/>
      <c r="AS36" s="414"/>
      <c r="AT36" s="411"/>
      <c r="AU36" s="411"/>
      <c r="AV36" s="414"/>
      <c r="AW36" s="411"/>
      <c r="AX36" s="411"/>
      <c r="AY36" s="414"/>
      <c r="AZ36" s="411"/>
      <c r="BA36" s="411"/>
      <c r="BB36" s="414"/>
      <c r="BC36" s="411"/>
      <c r="BD36" s="415"/>
      <c r="BE36" s="416"/>
      <c r="BF36" s="411"/>
      <c r="BG36" s="411"/>
      <c r="BH36" s="414"/>
      <c r="BI36" s="411"/>
      <c r="BJ36" s="415"/>
      <c r="BK36" s="416"/>
      <c r="BL36" s="411"/>
      <c r="BM36" s="411"/>
      <c r="BN36" s="414"/>
      <c r="BO36" s="411"/>
      <c r="BP36" s="411"/>
      <c r="BQ36" s="414"/>
      <c r="BR36" s="411"/>
      <c r="BS36" s="411"/>
      <c r="BT36" s="414"/>
      <c r="BU36" s="411"/>
      <c r="BV36" s="415"/>
      <c r="BW36" s="414"/>
      <c r="BX36" s="411"/>
      <c r="BY36" s="417"/>
    </row>
    <row r="37" spans="1:77" ht="26.1" customHeight="1" thickTop="1" thickBot="1" x14ac:dyDescent="0.45">
      <c r="A37" s="754"/>
      <c r="B37" s="432"/>
      <c r="C37" s="433"/>
      <c r="D37" s="434"/>
      <c r="E37" s="434"/>
      <c r="F37" s="435"/>
      <c r="G37" s="434"/>
      <c r="H37" s="434"/>
      <c r="I37" s="435"/>
      <c r="J37" s="434"/>
      <c r="K37" s="434"/>
      <c r="L37" s="435"/>
      <c r="M37" s="434"/>
      <c r="N37" s="434"/>
      <c r="O37" s="435"/>
      <c r="P37" s="434"/>
      <c r="Q37" s="436"/>
      <c r="R37" s="437"/>
      <c r="S37" s="434"/>
      <c r="T37" s="434"/>
      <c r="U37" s="435"/>
      <c r="V37" s="434"/>
      <c r="W37" s="436"/>
      <c r="X37" s="437"/>
      <c r="Y37" s="434"/>
      <c r="Z37" s="434"/>
      <c r="AA37" s="435"/>
      <c r="AB37" s="434"/>
      <c r="AC37" s="434"/>
      <c r="AD37" s="435"/>
      <c r="AE37" s="434"/>
      <c r="AF37" s="434"/>
      <c r="AG37" s="435"/>
      <c r="AH37" s="434"/>
      <c r="AI37" s="436"/>
      <c r="AJ37" s="435"/>
      <c r="AK37" s="434"/>
      <c r="AL37" s="438"/>
      <c r="AN37" s="754"/>
      <c r="AO37" s="432"/>
      <c r="AP37" s="433"/>
      <c r="AQ37" s="434"/>
      <c r="AR37" s="434"/>
      <c r="AS37" s="435"/>
      <c r="AT37" s="434"/>
      <c r="AU37" s="434"/>
      <c r="AV37" s="435"/>
      <c r="AW37" s="434"/>
      <c r="AX37" s="434"/>
      <c r="AY37" s="435"/>
      <c r="AZ37" s="434"/>
      <c r="BA37" s="434"/>
      <c r="BB37" s="435"/>
      <c r="BC37" s="434"/>
      <c r="BD37" s="436"/>
      <c r="BE37" s="437"/>
      <c r="BF37" s="434"/>
      <c r="BG37" s="434"/>
      <c r="BH37" s="435"/>
      <c r="BI37" s="434"/>
      <c r="BJ37" s="436"/>
      <c r="BK37" s="437"/>
      <c r="BL37" s="434"/>
      <c r="BM37" s="434"/>
      <c r="BN37" s="435"/>
      <c r="BO37" s="434"/>
      <c r="BP37" s="434"/>
      <c r="BQ37" s="435"/>
      <c r="BR37" s="434"/>
      <c r="BS37" s="434"/>
      <c r="BT37" s="435"/>
      <c r="BU37" s="434"/>
      <c r="BV37" s="436"/>
      <c r="BW37" s="435"/>
      <c r="BX37" s="434"/>
      <c r="BY37" s="438"/>
    </row>
    <row r="38" spans="1:77" ht="26.1" customHeight="1" x14ac:dyDescent="0.4">
      <c r="A38" s="439"/>
      <c r="B38" s="440"/>
      <c r="C38" s="441"/>
      <c r="D38" s="441"/>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C38" s="441"/>
      <c r="AD38" s="441"/>
      <c r="AE38" s="441"/>
      <c r="AF38" s="441"/>
      <c r="AG38" s="441"/>
      <c r="AH38" s="441"/>
      <c r="AI38" s="441"/>
      <c r="AJ38" s="441"/>
      <c r="AK38" s="441"/>
      <c r="AL38" s="441"/>
      <c r="AN38" s="439"/>
      <c r="AO38" s="442"/>
      <c r="AP38" s="443"/>
      <c r="AQ38" s="443"/>
      <c r="AR38" s="443"/>
      <c r="AS38" s="443"/>
      <c r="AT38" s="443"/>
      <c r="AU38" s="443"/>
      <c r="AV38" s="443"/>
      <c r="AW38" s="443"/>
      <c r="AX38" s="443"/>
      <c r="AY38" s="443"/>
      <c r="AZ38" s="443"/>
      <c r="BA38" s="443"/>
      <c r="BB38" s="443"/>
      <c r="BC38" s="443"/>
      <c r="BD38" s="443"/>
      <c r="BE38" s="443"/>
      <c r="BF38" s="441"/>
      <c r="BG38" s="441"/>
      <c r="BH38" s="441"/>
      <c r="BI38" s="441"/>
      <c r="BJ38" s="441"/>
      <c r="BK38" s="441"/>
      <c r="BL38" s="441"/>
      <c r="BM38" s="441"/>
      <c r="BN38" s="441"/>
      <c r="BO38" s="441"/>
      <c r="BP38" s="441"/>
      <c r="BQ38" s="441"/>
      <c r="BR38" s="441"/>
      <c r="BS38" s="441"/>
      <c r="BT38" s="441"/>
      <c r="BU38" s="441"/>
      <c r="BV38" s="441"/>
      <c r="BW38" s="441"/>
      <c r="BX38" s="441"/>
      <c r="BY38" s="441"/>
    </row>
  </sheetData>
  <mergeCells count="47">
    <mergeCell ref="A33:A37"/>
    <mergeCell ref="AN33:AN37"/>
    <mergeCell ref="BT8:BV8"/>
    <mergeCell ref="AY8:BA8"/>
    <mergeCell ref="R8:T8"/>
    <mergeCell ref="U8:W8"/>
    <mergeCell ref="X8:Z8"/>
    <mergeCell ref="AA8:AC8"/>
    <mergeCell ref="AD8:AF8"/>
    <mergeCell ref="AG8:AI8"/>
    <mergeCell ref="A8:B9"/>
    <mergeCell ref="C8:E8"/>
    <mergeCell ref="F8:H8"/>
    <mergeCell ref="I8:K8"/>
    <mergeCell ref="A23:A27"/>
    <mergeCell ref="AN23:AN27"/>
    <mergeCell ref="A28:A32"/>
    <mergeCell ref="AN28:AN32"/>
    <mergeCell ref="BB8:BD8"/>
    <mergeCell ref="AJ8:AL8"/>
    <mergeCell ref="AN8:AO9"/>
    <mergeCell ref="AP8:AR8"/>
    <mergeCell ref="AS8:AU8"/>
    <mergeCell ref="AV8:AX8"/>
    <mergeCell ref="L7:N7"/>
    <mergeCell ref="O7:AL7"/>
    <mergeCell ref="AY7:BA7"/>
    <mergeCell ref="BB7:BY7"/>
    <mergeCell ref="L8:N8"/>
    <mergeCell ref="O8:Q8"/>
    <mergeCell ref="BW8:BY8"/>
    <mergeCell ref="BE8:BG8"/>
    <mergeCell ref="BH8:BJ8"/>
    <mergeCell ref="BK8:BM8"/>
    <mergeCell ref="BN8:BP8"/>
    <mergeCell ref="BQ8:BS8"/>
    <mergeCell ref="B1:AL2"/>
    <mergeCell ref="AN1:BY2"/>
    <mergeCell ref="BJ3:BK3"/>
    <mergeCell ref="B5:C5"/>
    <mergeCell ref="L6:N6"/>
    <mergeCell ref="AO5:AP5"/>
    <mergeCell ref="O6:AL6"/>
    <mergeCell ref="BB6:BY6"/>
    <mergeCell ref="AY6:BA6"/>
    <mergeCell ref="D5:J5"/>
    <mergeCell ref="AQ5:AW5"/>
  </mergeCells>
  <phoneticPr fontId="13"/>
  <hyperlinks>
    <hyperlink ref="A1" location="'（はじめに）本書類の作成について'!A1" display="◎" xr:uid="{469B285D-86C1-4F36-A2C5-F96E2D960B8A}"/>
  </hyperlinks>
  <printOptions horizontalCentered="1"/>
  <pageMargins left="0.47244094488188981" right="0.47244094488188981" top="0.6692913385826772" bottom="0.27559055118110237" header="0" footer="0"/>
  <pageSetup paperSize="9" scale="57" fitToHeight="0" orientation="landscape" r:id="rId1"/>
  <colBreaks count="1" manualBreakCount="1">
    <brk id="38" max="1048575" man="1"/>
  </colBreaks>
  <ignoredErrors>
    <ignoredError sqref="A10:A22 AN10:AN21 A24:A27 A29:A32 A34:A37"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A4938-4113-4F61-AB01-A3AB67BA02CD}">
  <sheetPr>
    <tabColor rgb="FF99FF99"/>
    <pageSetUpPr fitToPage="1"/>
  </sheetPr>
  <dimension ref="A1:W51"/>
  <sheetViews>
    <sheetView tabSelected="1" zoomScale="70" zoomScaleNormal="70" workbookViewId="0">
      <selection activeCell="B3" sqref="B3:M3"/>
    </sheetView>
  </sheetViews>
  <sheetFormatPr defaultColWidth="10.875" defaultRowHeight="21.95" customHeight="1" x14ac:dyDescent="0.4"/>
  <cols>
    <col min="1" max="1" width="3.75" style="139" customWidth="1"/>
    <col min="2" max="2" width="24.625" style="94" customWidth="1"/>
    <col min="3" max="3" width="22.625" style="94" customWidth="1"/>
    <col min="4" max="4" width="4.625" style="94" customWidth="1"/>
    <col min="5" max="5" width="22.625" style="94" customWidth="1"/>
    <col min="6" max="6" width="4.625" style="94" customWidth="1"/>
    <col min="7" max="7" width="6.625" style="94" customWidth="1"/>
    <col min="8" max="8" width="8.625" style="94" customWidth="1"/>
    <col min="9" max="9" width="10.625" style="94" customWidth="1"/>
    <col min="10" max="10" width="3.875" style="94" customWidth="1"/>
    <col min="11" max="11" width="6.625" style="94" customWidth="1"/>
    <col min="12" max="12" width="16.625" style="94" customWidth="1"/>
    <col min="13" max="13" width="3.875" style="94" customWidth="1"/>
    <col min="14" max="14" width="4" style="94" customWidth="1"/>
    <col min="15" max="15" width="100.625" style="280" customWidth="1"/>
    <col min="16" max="20" width="10.875" style="94"/>
    <col min="21" max="24" width="2.875" style="94" customWidth="1"/>
    <col min="25" max="16384" width="10.875" style="94"/>
  </cols>
  <sheetData>
    <row r="1" spans="1:23" ht="21.95" customHeight="1" x14ac:dyDescent="0.4">
      <c r="A1" s="123" t="s">
        <v>29</v>
      </c>
      <c r="B1" s="124" t="s">
        <v>30</v>
      </c>
      <c r="C1" s="125"/>
      <c r="D1" s="125"/>
      <c r="E1" s="125"/>
      <c r="F1" s="125"/>
      <c r="G1" s="125"/>
      <c r="H1" s="125"/>
      <c r="I1" s="125"/>
      <c r="J1" s="125"/>
      <c r="K1" s="784" t="s">
        <v>115</v>
      </c>
      <c r="L1" s="784"/>
      <c r="M1" s="784"/>
      <c r="N1" s="125"/>
      <c r="O1" s="756" t="s">
        <v>121</v>
      </c>
    </row>
    <row r="2" spans="1:23" ht="21.95" customHeight="1" x14ac:dyDescent="0.4">
      <c r="A2" s="477">
        <v>2</v>
      </c>
      <c r="B2" s="1006" t="s">
        <v>368</v>
      </c>
      <c r="C2" s="784"/>
      <c r="D2" s="784"/>
      <c r="E2" s="784"/>
      <c r="F2" s="784"/>
      <c r="G2" s="784"/>
      <c r="H2" s="784"/>
      <c r="I2" s="784"/>
      <c r="J2" s="784"/>
      <c r="K2" s="784"/>
      <c r="L2" s="784"/>
      <c r="M2" s="784"/>
      <c r="N2" s="126"/>
      <c r="O2" s="757"/>
    </row>
    <row r="3" spans="1:23" ht="21.95" customHeight="1" thickBot="1" x14ac:dyDescent="0.45">
      <c r="A3" s="477">
        <v>3</v>
      </c>
      <c r="B3" s="784" t="str">
        <f>IF(K1="【完了実績報告用】","【経費所要額精算調書】","【経費内訳】")</f>
        <v>【経費内訳】</v>
      </c>
      <c r="C3" s="784"/>
      <c r="D3" s="784"/>
      <c r="E3" s="784"/>
      <c r="F3" s="784"/>
      <c r="G3" s="784"/>
      <c r="H3" s="784"/>
      <c r="I3" s="784"/>
      <c r="J3" s="784"/>
      <c r="K3" s="784"/>
      <c r="L3" s="784"/>
      <c r="M3" s="784"/>
      <c r="N3" s="126"/>
      <c r="O3" s="758"/>
    </row>
    <row r="4" spans="1:23" ht="21.95" customHeight="1" thickBot="1" x14ac:dyDescent="0.45">
      <c r="A4" s="477">
        <v>4</v>
      </c>
      <c r="B4" s="463" t="s">
        <v>199</v>
      </c>
      <c r="C4" s="785">
        <f>'（はじめに）本書類の作成について'!C6</f>
        <v>0</v>
      </c>
      <c r="D4" s="785"/>
      <c r="E4" s="785"/>
      <c r="F4" s="785"/>
      <c r="G4" s="785"/>
      <c r="H4" s="785"/>
      <c r="I4" s="785"/>
      <c r="J4" s="785"/>
      <c r="K4" s="785"/>
      <c r="L4" s="785"/>
      <c r="M4" s="785"/>
      <c r="N4" s="126"/>
      <c r="O4" s="759" t="s">
        <v>234</v>
      </c>
    </row>
    <row r="5" spans="1:23" ht="21.95" customHeight="1" thickBot="1" x14ac:dyDescent="0.45">
      <c r="A5" s="477">
        <v>5</v>
      </c>
      <c r="B5" s="463" t="s">
        <v>200</v>
      </c>
      <c r="C5" s="785">
        <f>'（はじめに）本書類の作成について'!C7</f>
        <v>0</v>
      </c>
      <c r="D5" s="785"/>
      <c r="E5" s="785"/>
      <c r="F5" s="785"/>
      <c r="G5" s="785"/>
      <c r="H5" s="785"/>
      <c r="I5" s="785"/>
      <c r="J5" s="785"/>
      <c r="K5" s="785"/>
      <c r="L5" s="785"/>
      <c r="M5" s="785"/>
      <c r="N5" s="127"/>
      <c r="O5" s="760"/>
      <c r="U5" s="128"/>
      <c r="V5" s="128"/>
      <c r="W5" s="128"/>
    </row>
    <row r="6" spans="1:23" ht="21.95" customHeight="1" thickBot="1" x14ac:dyDescent="0.45">
      <c r="A6" s="477">
        <v>6</v>
      </c>
      <c r="D6" s="95"/>
      <c r="E6" s="95"/>
      <c r="F6" s="95"/>
      <c r="N6" s="127"/>
      <c r="O6" s="760"/>
    </row>
    <row r="7" spans="1:23" ht="44.1" customHeight="1" x14ac:dyDescent="0.4">
      <c r="A7" s="477">
        <v>7</v>
      </c>
      <c r="B7" s="786" t="str">
        <f>IF(K1="【完了実績報告用】","経費実績","経費内訳")</f>
        <v>経費内訳</v>
      </c>
      <c r="C7" s="776" t="s">
        <v>31</v>
      </c>
      <c r="D7" s="779"/>
      <c r="E7" s="776" t="s">
        <v>32</v>
      </c>
      <c r="F7" s="777"/>
      <c r="G7" s="776" t="s">
        <v>33</v>
      </c>
      <c r="H7" s="778"/>
      <c r="I7" s="778"/>
      <c r="J7" s="779"/>
      <c r="K7" s="892" t="s">
        <v>34</v>
      </c>
      <c r="L7" s="892"/>
      <c r="M7" s="893"/>
      <c r="N7" s="125"/>
      <c r="O7" s="760"/>
    </row>
    <row r="8" spans="1:23" ht="44.1" customHeight="1" x14ac:dyDescent="0.4">
      <c r="A8" s="477">
        <v>8</v>
      </c>
      <c r="B8" s="787"/>
      <c r="C8" s="129">
        <f>'C0-2経費区分集計表'!M329</f>
        <v>0</v>
      </c>
      <c r="D8" s="7" t="s">
        <v>28</v>
      </c>
      <c r="E8" s="273">
        <v>0</v>
      </c>
      <c r="F8" s="7" t="s">
        <v>28</v>
      </c>
      <c r="G8" s="780">
        <f>C8-E8</f>
        <v>0</v>
      </c>
      <c r="H8" s="781"/>
      <c r="I8" s="782"/>
      <c r="J8" s="162" t="s">
        <v>28</v>
      </c>
      <c r="K8" s="791">
        <f>'C0-2経費区分集計表'!K329</f>
        <v>0</v>
      </c>
      <c r="L8" s="791"/>
      <c r="M8" s="8" t="s">
        <v>28</v>
      </c>
      <c r="N8" s="3"/>
      <c r="O8" s="760"/>
    </row>
    <row r="9" spans="1:23" ht="44.1" customHeight="1" x14ac:dyDescent="0.4">
      <c r="A9" s="477">
        <v>9</v>
      </c>
      <c r="B9" s="787"/>
      <c r="C9" s="783" t="str">
        <f>"(5)基準額"&amp;CHAR(10)&amp;IF(K1="【応募申請用】"," ※(4)と同額",IF(K1="【交付申請用】"," ※採択通知の基準額"," ※交付決定通知の"&amp;CHAR(10)&amp;"　「補助基本額」"))</f>
        <v>(5)基準額
 ※(4)と同額</v>
      </c>
      <c r="D9" s="783"/>
      <c r="E9" s="800" t="s">
        <v>35</v>
      </c>
      <c r="F9" s="801"/>
      <c r="G9" s="800" t="s">
        <v>36</v>
      </c>
      <c r="H9" s="894"/>
      <c r="I9" s="894"/>
      <c r="J9" s="895"/>
      <c r="K9" s="802" t="s">
        <v>37</v>
      </c>
      <c r="L9" s="802"/>
      <c r="M9" s="803"/>
      <c r="N9" s="125"/>
      <c r="O9" s="760"/>
    </row>
    <row r="10" spans="1:23" ht="44.1" customHeight="1" x14ac:dyDescent="0.4">
      <c r="A10" s="477">
        <v>10</v>
      </c>
      <c r="B10" s="787"/>
      <c r="C10" s="130">
        <f>IF(K1="【応募申請用】",K8,IF(K1="【交付申請用】",E44,E46))</f>
        <v>0</v>
      </c>
      <c r="D10" s="4" t="s">
        <v>28</v>
      </c>
      <c r="E10" s="130">
        <f>MIN(K8,C10)</f>
        <v>0</v>
      </c>
      <c r="F10" s="7" t="s">
        <v>28</v>
      </c>
      <c r="G10" s="780">
        <f>MIN(G8,E10)</f>
        <v>0</v>
      </c>
      <c r="H10" s="781"/>
      <c r="I10" s="782"/>
      <c r="J10" s="162" t="s">
        <v>28</v>
      </c>
      <c r="K10" s="791">
        <f>IF(K1="【完了実績報告用】",MIN(K22,C12),IF(K1="【交付申請用】",MIN(K22,E45),K22))</f>
        <v>0</v>
      </c>
      <c r="L10" s="791"/>
      <c r="M10" s="131" t="s">
        <v>28</v>
      </c>
      <c r="N10" s="3"/>
      <c r="O10" s="760"/>
      <c r="P10" s="132"/>
    </row>
    <row r="11" spans="1:23" ht="44.1" customHeight="1" x14ac:dyDescent="0.4">
      <c r="A11" s="477">
        <v>11</v>
      </c>
      <c r="B11" s="787"/>
      <c r="C11" s="789" t="str">
        <f>IF(K1="【完了実績報告用】","(9) 補助金交付決定額"&amp;CHAR(10)&amp;" ※交付決定通知の"&amp;CHAR(10)&amp;"　「補助金の額」","（非表示）")</f>
        <v>（非表示）</v>
      </c>
      <c r="D11" s="790"/>
      <c r="E11" s="789" t="str">
        <f>IF(K1="【完了実績報告用】","(10) 過不足額"&amp;CHAR(10)&amp;"　※(9)-(8)","（非表示）")</f>
        <v>（非表示）</v>
      </c>
      <c r="F11" s="795"/>
      <c r="G11" s="792"/>
      <c r="H11" s="793"/>
      <c r="I11" s="793"/>
      <c r="J11" s="794"/>
      <c r="K11" s="798" t="s">
        <v>38</v>
      </c>
      <c r="L11" s="798"/>
      <c r="M11" s="799"/>
      <c r="N11" s="3"/>
      <c r="O11" s="760"/>
      <c r="P11" s="132"/>
    </row>
    <row r="12" spans="1:23" ht="44.1" customHeight="1" thickBot="1" x14ac:dyDescent="0.45">
      <c r="A12" s="477">
        <v>12</v>
      </c>
      <c r="B12" s="788"/>
      <c r="C12" s="133" t="str">
        <f>IF(K1="【完了実績報告用】",E47,"")</f>
        <v/>
      </c>
      <c r="D12" s="12"/>
      <c r="E12" s="134" t="str">
        <f>IF(OR(K10="",C12=""),"",C12-K10)</f>
        <v/>
      </c>
      <c r="F12" s="12"/>
      <c r="G12" s="796"/>
      <c r="H12" s="797"/>
      <c r="I12" s="797"/>
      <c r="J12" s="135"/>
      <c r="K12" s="822">
        <f>IF(F22=1,ROUNDDOWN(K10/11,0),0)</f>
        <v>0</v>
      </c>
      <c r="L12" s="822"/>
      <c r="M12" s="136" t="s">
        <v>28</v>
      </c>
      <c r="N12" s="3"/>
      <c r="O12" s="760"/>
      <c r="P12" s="146"/>
    </row>
    <row r="13" spans="1:23" ht="21.95" customHeight="1" x14ac:dyDescent="0.4">
      <c r="A13" s="477">
        <v>13</v>
      </c>
      <c r="B13" s="283"/>
      <c r="C13" s="140"/>
      <c r="D13" s="141"/>
      <c r="E13" s="142"/>
      <c r="F13" s="143"/>
      <c r="G13" s="143"/>
      <c r="H13" s="143"/>
      <c r="I13" s="143"/>
      <c r="J13" s="143"/>
      <c r="K13" s="143"/>
      <c r="L13" s="812"/>
      <c r="M13" s="812"/>
      <c r="N13" s="3"/>
      <c r="O13" s="760"/>
      <c r="P13" s="145"/>
      <c r="Q13" s="145"/>
      <c r="S13" s="145"/>
    </row>
    <row r="14" spans="1:23" ht="21.95" customHeight="1" thickBot="1" x14ac:dyDescent="0.45">
      <c r="A14" s="477">
        <v>14</v>
      </c>
      <c r="B14" s="291" t="s">
        <v>224</v>
      </c>
      <c r="C14" s="284"/>
      <c r="D14" s="285"/>
      <c r="E14" s="292"/>
      <c r="F14" s="293"/>
      <c r="G14" s="293"/>
      <c r="H14" s="293"/>
      <c r="I14" s="293"/>
      <c r="J14" s="293"/>
      <c r="K14" s="293"/>
      <c r="L14" s="294"/>
      <c r="M14" s="294"/>
      <c r="N14" s="3"/>
      <c r="O14" s="760"/>
      <c r="P14" s="145"/>
      <c r="Q14" s="145"/>
      <c r="S14" s="145"/>
    </row>
    <row r="15" spans="1:23" ht="21.95" customHeight="1" x14ac:dyDescent="0.4">
      <c r="A15" s="477">
        <v>15</v>
      </c>
      <c r="B15" s="873" t="s">
        <v>223</v>
      </c>
      <c r="C15" s="811" t="s">
        <v>48</v>
      </c>
      <c r="D15" s="811"/>
      <c r="E15" s="811"/>
      <c r="F15" s="811"/>
      <c r="G15" s="811"/>
      <c r="H15" s="811"/>
      <c r="I15" s="876" t="s">
        <v>49</v>
      </c>
      <c r="J15" s="877"/>
      <c r="K15" s="816" t="s">
        <v>130</v>
      </c>
      <c r="L15" s="889" t="s">
        <v>49</v>
      </c>
      <c r="M15" s="890"/>
      <c r="O15" s="760"/>
    </row>
    <row r="16" spans="1:23" ht="21.95" customHeight="1" thickBot="1" x14ac:dyDescent="0.45">
      <c r="A16" s="477">
        <v>16</v>
      </c>
      <c r="B16" s="788"/>
      <c r="C16" s="815" t="s">
        <v>27</v>
      </c>
      <c r="D16" s="815"/>
      <c r="E16" s="481" t="s">
        <v>179</v>
      </c>
      <c r="F16" s="810" t="s">
        <v>50</v>
      </c>
      <c r="G16" s="810"/>
      <c r="H16" s="810"/>
      <c r="I16" s="878"/>
      <c r="J16" s="879"/>
      <c r="K16" s="817"/>
      <c r="L16" s="815"/>
      <c r="M16" s="891"/>
      <c r="O16" s="760"/>
    </row>
    <row r="17" spans="1:15" ht="21.95" customHeight="1" x14ac:dyDescent="0.4">
      <c r="A17" s="477">
        <v>17</v>
      </c>
      <c r="B17" s="149" t="str">
        <f>'C0-2経費区分集計表'!B4</f>
        <v>事業の対象施設（1）</v>
      </c>
      <c r="C17" s="875">
        <f>'C0-2経費区分集計表'!K310</f>
        <v>0</v>
      </c>
      <c r="D17" s="875"/>
      <c r="E17" s="153">
        <f>'C0-2経費区分集計表'!K311</f>
        <v>0</v>
      </c>
      <c r="F17" s="881">
        <f>IF(F22=0,C17,C17+E17)</f>
        <v>0</v>
      </c>
      <c r="G17" s="882"/>
      <c r="H17" s="883"/>
      <c r="I17" s="875">
        <f>F17*J27</f>
        <v>0</v>
      </c>
      <c r="J17" s="875"/>
      <c r="K17" s="277"/>
      <c r="L17" s="875">
        <f>IF(K17="①",MIN(I17,L27),IF(K17="②",MIN(I17,L28),IF(K17="③",MIN(I17,L29),IF(K17="④",MIN(I17,L30),IF(K17="⑤",MIN(I17,L31),0)))))</f>
        <v>0</v>
      </c>
      <c r="M17" s="880"/>
      <c r="O17" s="760"/>
    </row>
    <row r="18" spans="1:15" ht="21.95" customHeight="1" x14ac:dyDescent="0.4">
      <c r="A18" s="477">
        <v>18</v>
      </c>
      <c r="B18" s="150" t="str">
        <f>'C0-2経費区分集計表'!B104</f>
        <v>事業の対象施設（2）</v>
      </c>
      <c r="C18" s="864">
        <f>'C0-2経費区分集計表'!K314</f>
        <v>0</v>
      </c>
      <c r="D18" s="864"/>
      <c r="E18" s="151">
        <f>'C0-2経費区分集計表'!K315</f>
        <v>0</v>
      </c>
      <c r="F18" s="838">
        <f>IF(F22=0,C18,C18+E18)</f>
        <v>0</v>
      </c>
      <c r="G18" s="884"/>
      <c r="H18" s="885"/>
      <c r="I18" s="875">
        <f>F18*J27</f>
        <v>0</v>
      </c>
      <c r="J18" s="875"/>
      <c r="K18" s="277"/>
      <c r="L18" s="838">
        <f>IF(K18="①",MIN(I18,L27),IF(K18="②",MIN(I18,L28),IF(K18="③",MIN(I18,L29),IF(K18="④",MIN(I18,L30),IF(K18="⑤",MIN(I18,L31),0)))))</f>
        <v>0</v>
      </c>
      <c r="M18" s="839"/>
      <c r="O18" s="760"/>
    </row>
    <row r="19" spans="1:15" ht="21.95" customHeight="1" thickBot="1" x14ac:dyDescent="0.45">
      <c r="A19" s="477">
        <v>19</v>
      </c>
      <c r="B19" s="150" t="str">
        <f>'C0-2経費区分集計表'!B204</f>
        <v>事業の対象施設（3）</v>
      </c>
      <c r="C19" s="864">
        <f>'C0-2経費区分集計表'!K318</f>
        <v>0</v>
      </c>
      <c r="D19" s="864"/>
      <c r="E19" s="151">
        <f>'C0-2経費区分集計表'!K319</f>
        <v>0</v>
      </c>
      <c r="F19" s="886">
        <f>IF(F22=0,C19,C19+E19)</f>
        <v>0</v>
      </c>
      <c r="G19" s="887"/>
      <c r="H19" s="888"/>
      <c r="I19" s="875">
        <f>F19*J27</f>
        <v>0</v>
      </c>
      <c r="J19" s="875"/>
      <c r="K19" s="277"/>
      <c r="L19" s="864">
        <f>IF(K19="①",MIN(I19,L27),IF(K19="②",MIN(I19,L28),IF(K19="③",MIN(I19,L29),IF(K19="④",MIN(I19,L30),IF(K19="⑤",MIN(I19,L31),0)))))</f>
        <v>0</v>
      </c>
      <c r="M19" s="874"/>
      <c r="O19" s="760"/>
    </row>
    <row r="20" spans="1:15" ht="21.95" customHeight="1" thickTop="1" thickBot="1" x14ac:dyDescent="0.45">
      <c r="A20" s="477">
        <v>20</v>
      </c>
      <c r="B20" s="163" t="s">
        <v>51</v>
      </c>
      <c r="C20" s="835">
        <f>SUM(C17:D19)</f>
        <v>0</v>
      </c>
      <c r="D20" s="835" t="e">
        <f>SUM(D11,D15,D18,#REF!,#REF!)</f>
        <v>#REF!</v>
      </c>
      <c r="E20" s="152">
        <f>SUM(E17:E19)</f>
        <v>0</v>
      </c>
      <c r="F20" s="850">
        <f>SUM(F17:F19)</f>
        <v>0</v>
      </c>
      <c r="G20" s="851"/>
      <c r="H20" s="852"/>
      <c r="I20" s="853">
        <f>SUM(I17:I19)</f>
        <v>0</v>
      </c>
      <c r="J20" s="853"/>
      <c r="K20" s="282"/>
      <c r="L20" s="853">
        <f>SUM(L17:L19)</f>
        <v>0</v>
      </c>
      <c r="M20" s="854"/>
      <c r="O20" s="760"/>
    </row>
    <row r="21" spans="1:15" ht="21.95" customHeight="1" thickBot="1" x14ac:dyDescent="0.45">
      <c r="A21" s="477">
        <v>21</v>
      </c>
      <c r="B21" s="125"/>
      <c r="C21" s="164"/>
      <c r="D21" s="164"/>
      <c r="E21" s="164"/>
      <c r="F21" s="164"/>
      <c r="G21" s="164"/>
      <c r="H21" s="164"/>
      <c r="I21" s="125"/>
      <c r="J21" s="125"/>
      <c r="K21" s="125"/>
      <c r="L21" s="125"/>
      <c r="M21" s="125"/>
      <c r="N21" s="137"/>
      <c r="O21" s="760"/>
    </row>
    <row r="22" spans="1:15" ht="21.95" customHeight="1" thickBot="1" x14ac:dyDescent="0.45">
      <c r="A22" s="477">
        <v>31</v>
      </c>
      <c r="B22" s="818" t="s">
        <v>178</v>
      </c>
      <c r="C22" s="819"/>
      <c r="D22" s="819"/>
      <c r="E22" s="819"/>
      <c r="F22" s="147">
        <f>IF('C0-3消費税仕入税額控除チェックリスト'!E10="該当している",1,0)</f>
        <v>0</v>
      </c>
      <c r="G22" s="164"/>
      <c r="H22" s="786" t="s">
        <v>49</v>
      </c>
      <c r="I22" s="820"/>
      <c r="J22" s="820"/>
      <c r="K22" s="804">
        <f>ROUNDDOWN(L20,-3)</f>
        <v>0</v>
      </c>
      <c r="L22" s="805"/>
      <c r="M22" s="806"/>
      <c r="N22" s="137"/>
      <c r="O22" s="760"/>
    </row>
    <row r="23" spans="1:15" ht="21.95" customHeight="1" thickBot="1" x14ac:dyDescent="0.45">
      <c r="A23" s="477">
        <v>23</v>
      </c>
      <c r="B23" s="813"/>
      <c r="C23" s="814"/>
      <c r="D23" s="814"/>
      <c r="E23" s="814"/>
      <c r="F23" s="814"/>
      <c r="G23" s="125"/>
      <c r="H23" s="788" t="s">
        <v>52</v>
      </c>
      <c r="I23" s="821"/>
      <c r="J23" s="821"/>
      <c r="K23" s="807"/>
      <c r="L23" s="808"/>
      <c r="M23" s="809"/>
      <c r="N23" s="137"/>
      <c r="O23" s="760"/>
    </row>
    <row r="24" spans="1:15" ht="21.95" customHeight="1" x14ac:dyDescent="0.4">
      <c r="A24" s="477">
        <v>24</v>
      </c>
      <c r="B24" s="474"/>
      <c r="C24" s="295"/>
      <c r="D24" s="295"/>
      <c r="E24" s="295"/>
      <c r="F24" s="295"/>
      <c r="G24" s="125"/>
      <c r="H24" s="271"/>
      <c r="I24" s="271"/>
      <c r="J24" s="271"/>
      <c r="K24" s="272"/>
      <c r="L24" s="272"/>
      <c r="M24" s="272"/>
      <c r="N24" s="137"/>
      <c r="O24" s="760"/>
    </row>
    <row r="25" spans="1:15" ht="21.95" customHeight="1" thickBot="1" x14ac:dyDescent="0.45">
      <c r="A25" s="477">
        <v>25</v>
      </c>
      <c r="B25" s="296" t="s">
        <v>203</v>
      </c>
      <c r="C25" s="296"/>
      <c r="D25" s="296"/>
      <c r="E25" s="296"/>
      <c r="J25" s="286"/>
      <c r="K25" s="286"/>
      <c r="L25" s="287"/>
      <c r="M25" s="287"/>
      <c r="N25" s="137"/>
      <c r="O25" s="760"/>
    </row>
    <row r="26" spans="1:15" ht="21.95" customHeight="1" thickBot="1" x14ac:dyDescent="0.45">
      <c r="A26" s="477">
        <v>26</v>
      </c>
      <c r="B26" s="472" t="s">
        <v>129</v>
      </c>
      <c r="C26" s="766" t="s">
        <v>204</v>
      </c>
      <c r="D26" s="764"/>
      <c r="E26" s="473" t="s">
        <v>211</v>
      </c>
      <c r="F26" s="766" t="s">
        <v>202</v>
      </c>
      <c r="G26" s="766"/>
      <c r="H26" s="766"/>
      <c r="I26" s="766"/>
      <c r="J26" s="766" t="s">
        <v>210</v>
      </c>
      <c r="K26" s="764"/>
      <c r="L26" s="764" t="s">
        <v>212</v>
      </c>
      <c r="M26" s="765"/>
      <c r="N26" s="137"/>
      <c r="O26" s="760"/>
    </row>
    <row r="27" spans="1:15" ht="21.95" customHeight="1" x14ac:dyDescent="0.4">
      <c r="A27" s="477">
        <v>27</v>
      </c>
      <c r="B27" s="288" t="s">
        <v>207</v>
      </c>
      <c r="C27" s="771" t="s">
        <v>208</v>
      </c>
      <c r="D27" s="772"/>
      <c r="E27" s="465" t="s">
        <v>127</v>
      </c>
      <c r="F27" s="772" t="s">
        <v>117</v>
      </c>
      <c r="G27" s="772"/>
      <c r="H27" s="772"/>
      <c r="I27" s="772"/>
      <c r="J27" s="767">
        <v>0.9</v>
      </c>
      <c r="K27" s="767"/>
      <c r="L27" s="470">
        <v>1000000</v>
      </c>
      <c r="M27" s="471" t="s">
        <v>53</v>
      </c>
      <c r="N27" s="137"/>
      <c r="O27" s="760"/>
    </row>
    <row r="28" spans="1:15" ht="21.95" customHeight="1" x14ac:dyDescent="0.4">
      <c r="A28" s="477">
        <v>28</v>
      </c>
      <c r="B28" s="289" t="s">
        <v>206</v>
      </c>
      <c r="C28" s="773"/>
      <c r="D28" s="773"/>
      <c r="E28" s="466" t="s">
        <v>128</v>
      </c>
      <c r="F28" s="773" t="s">
        <v>118</v>
      </c>
      <c r="G28" s="773"/>
      <c r="H28" s="773"/>
      <c r="I28" s="773"/>
      <c r="J28" s="768"/>
      <c r="K28" s="768"/>
      <c r="L28" s="467">
        <v>4000000</v>
      </c>
      <c r="M28" s="278" t="s">
        <v>53</v>
      </c>
      <c r="N28" s="137"/>
      <c r="O28" s="760"/>
    </row>
    <row r="29" spans="1:15" ht="21.95" customHeight="1" x14ac:dyDescent="0.4">
      <c r="A29" s="477">
        <v>29</v>
      </c>
      <c r="B29" s="289" t="s">
        <v>125</v>
      </c>
      <c r="C29" s="773"/>
      <c r="D29" s="773"/>
      <c r="E29" s="466" t="s">
        <v>128</v>
      </c>
      <c r="F29" s="773" t="s">
        <v>119</v>
      </c>
      <c r="G29" s="773"/>
      <c r="H29" s="773"/>
      <c r="I29" s="773"/>
      <c r="J29" s="768"/>
      <c r="K29" s="768"/>
      <c r="L29" s="467">
        <v>4500000</v>
      </c>
      <c r="M29" s="278" t="s">
        <v>53</v>
      </c>
      <c r="N29" s="137"/>
      <c r="O29" s="760"/>
    </row>
    <row r="30" spans="1:15" ht="21.95" customHeight="1" x14ac:dyDescent="0.4">
      <c r="A30" s="477">
        <v>30</v>
      </c>
      <c r="B30" s="289" t="s">
        <v>126</v>
      </c>
      <c r="C30" s="773"/>
      <c r="D30" s="773"/>
      <c r="E30" s="466" t="s">
        <v>128</v>
      </c>
      <c r="F30" s="773" t="s">
        <v>120</v>
      </c>
      <c r="G30" s="773"/>
      <c r="H30" s="773"/>
      <c r="I30" s="773"/>
      <c r="J30" s="768"/>
      <c r="K30" s="768"/>
      <c r="L30" s="467">
        <v>5000000</v>
      </c>
      <c r="M30" s="278" t="s">
        <v>53</v>
      </c>
      <c r="N30" s="137"/>
      <c r="O30" s="760"/>
    </row>
    <row r="31" spans="1:15" ht="21.95" customHeight="1" thickBot="1" x14ac:dyDescent="0.45">
      <c r="A31" s="477">
        <v>31</v>
      </c>
      <c r="B31" s="290" t="s">
        <v>205</v>
      </c>
      <c r="C31" s="774" t="s">
        <v>209</v>
      </c>
      <c r="D31" s="775"/>
      <c r="E31" s="469" t="s">
        <v>0</v>
      </c>
      <c r="F31" s="770" t="s">
        <v>0</v>
      </c>
      <c r="G31" s="770"/>
      <c r="H31" s="770"/>
      <c r="I31" s="770"/>
      <c r="J31" s="769"/>
      <c r="K31" s="769"/>
      <c r="L31" s="468">
        <v>500000</v>
      </c>
      <c r="M31" s="279" t="s">
        <v>53</v>
      </c>
      <c r="N31" s="137"/>
      <c r="O31" s="760"/>
    </row>
    <row r="32" spans="1:15" ht="21.95" customHeight="1" thickBot="1" x14ac:dyDescent="0.45">
      <c r="A32" s="477">
        <v>32</v>
      </c>
      <c r="N32" s="137"/>
      <c r="O32" s="760"/>
    </row>
    <row r="33" spans="1:15" ht="21.95" customHeight="1" thickBot="1" x14ac:dyDescent="0.45">
      <c r="A33" s="477">
        <v>33</v>
      </c>
      <c r="B33" s="832" t="str">
        <f>K7&amp;"の内訳"</f>
        <v>(4) 補助対象経費の内訳</v>
      </c>
      <c r="C33" s="833"/>
      <c r="D33" s="833"/>
      <c r="E33" s="833"/>
      <c r="F33" s="833"/>
      <c r="G33" s="833"/>
      <c r="H33" s="833"/>
      <c r="I33" s="833"/>
      <c r="J33" s="833"/>
      <c r="K33" s="833"/>
      <c r="L33" s="833"/>
      <c r="M33" s="834"/>
      <c r="N33" s="137"/>
      <c r="O33" s="760"/>
    </row>
    <row r="34" spans="1:15" ht="21.95" customHeight="1" thickBot="1" x14ac:dyDescent="0.45">
      <c r="A34" s="477">
        <v>34</v>
      </c>
      <c r="B34" s="138" t="s">
        <v>39</v>
      </c>
      <c r="C34" s="849" t="s">
        <v>40</v>
      </c>
      <c r="D34" s="829"/>
      <c r="E34" s="829" t="s">
        <v>41</v>
      </c>
      <c r="F34" s="811"/>
      <c r="G34" s="830" t="s">
        <v>42</v>
      </c>
      <c r="H34" s="830"/>
      <c r="I34" s="830"/>
      <c r="J34" s="830"/>
      <c r="K34" s="830"/>
      <c r="L34" s="830"/>
      <c r="M34" s="831"/>
      <c r="N34" s="137"/>
      <c r="O34" s="761"/>
    </row>
    <row r="35" spans="1:15" ht="21.95" customHeight="1" x14ac:dyDescent="0.4">
      <c r="A35" s="477">
        <v>35</v>
      </c>
      <c r="B35" s="453" t="s">
        <v>181</v>
      </c>
      <c r="C35" s="762" t="s">
        <v>0</v>
      </c>
      <c r="D35" s="763"/>
      <c r="E35" s="13">
        <f>'C0-2経費区分集計表'!I327</f>
        <v>0</v>
      </c>
      <c r="F35" s="11" t="s">
        <v>28</v>
      </c>
      <c r="G35" s="855" t="s">
        <v>58</v>
      </c>
      <c r="H35" s="856"/>
      <c r="I35" s="856"/>
      <c r="J35" s="856"/>
      <c r="K35" s="856"/>
      <c r="L35" s="856"/>
      <c r="M35" s="857"/>
      <c r="N35" s="137"/>
      <c r="O35" s="823" t="s">
        <v>180</v>
      </c>
    </row>
    <row r="36" spans="1:15" ht="21.95" customHeight="1" x14ac:dyDescent="0.4">
      <c r="A36" s="477">
        <v>36</v>
      </c>
      <c r="B36" s="453" t="s">
        <v>182</v>
      </c>
      <c r="C36" s="762" t="s">
        <v>0</v>
      </c>
      <c r="D36" s="763"/>
      <c r="E36" s="13">
        <f>'C0-2経費区分集計表'!J327</f>
        <v>0</v>
      </c>
      <c r="F36" s="11" t="s">
        <v>28</v>
      </c>
      <c r="G36" s="858"/>
      <c r="H36" s="859"/>
      <c r="I36" s="859"/>
      <c r="J36" s="859"/>
      <c r="K36" s="859"/>
      <c r="L36" s="859"/>
      <c r="M36" s="860"/>
      <c r="N36" s="137"/>
      <c r="O36" s="824"/>
    </row>
    <row r="37" spans="1:15" ht="21.95" customHeight="1" x14ac:dyDescent="0.4">
      <c r="A37" s="477">
        <v>37</v>
      </c>
      <c r="B37" s="843" t="s">
        <v>43</v>
      </c>
      <c r="C37" s="844"/>
      <c r="D37" s="845"/>
      <c r="E37" s="5">
        <f>SUM(E35:E36)</f>
        <v>0</v>
      </c>
      <c r="F37" s="11" t="s">
        <v>28</v>
      </c>
      <c r="G37" s="858"/>
      <c r="H37" s="859"/>
      <c r="I37" s="859"/>
      <c r="J37" s="859"/>
      <c r="K37" s="859"/>
      <c r="L37" s="859"/>
      <c r="M37" s="860"/>
      <c r="N37" s="137"/>
      <c r="O37" s="824"/>
    </row>
    <row r="38" spans="1:15" ht="21.95" customHeight="1" thickBot="1" x14ac:dyDescent="0.45">
      <c r="A38" s="477">
        <v>38</v>
      </c>
      <c r="B38" s="846" t="s">
        <v>59</v>
      </c>
      <c r="C38" s="847"/>
      <c r="D38" s="848"/>
      <c r="E38" s="13">
        <f>'C0-2経費区分集計表'!K328</f>
        <v>0</v>
      </c>
      <c r="F38" s="11" t="s">
        <v>28</v>
      </c>
      <c r="G38" s="861"/>
      <c r="H38" s="862"/>
      <c r="I38" s="862"/>
      <c r="J38" s="862"/>
      <c r="K38" s="862"/>
      <c r="L38" s="862"/>
      <c r="M38" s="863"/>
      <c r="O38" s="824"/>
    </row>
    <row r="39" spans="1:15" ht="21.95" customHeight="1" thickTop="1" thickBot="1" x14ac:dyDescent="0.45">
      <c r="A39" s="477">
        <v>39</v>
      </c>
      <c r="B39" s="840" t="s">
        <v>44</v>
      </c>
      <c r="C39" s="841"/>
      <c r="D39" s="842"/>
      <c r="E39" s="6">
        <f>E37+E38</f>
        <v>0</v>
      </c>
      <c r="F39" s="9" t="s">
        <v>28</v>
      </c>
      <c r="G39" s="826" t="str">
        <f>IF(K8=E39,"","事業区分ごとの内訳と合っていません!")</f>
        <v/>
      </c>
      <c r="H39" s="827"/>
      <c r="I39" s="827"/>
      <c r="J39" s="827"/>
      <c r="K39" s="827"/>
      <c r="L39" s="827"/>
      <c r="M39" s="828"/>
      <c r="O39" s="824"/>
    </row>
    <row r="40" spans="1:15" ht="21.95" customHeight="1" x14ac:dyDescent="0.4">
      <c r="A40" s="477">
        <v>40</v>
      </c>
      <c r="B40" s="837" t="s">
        <v>60</v>
      </c>
      <c r="C40" s="837"/>
      <c r="D40" s="837"/>
      <c r="E40" s="837"/>
      <c r="F40" s="837"/>
      <c r="G40" s="837"/>
      <c r="H40" s="837"/>
      <c r="I40" s="837"/>
      <c r="J40" s="837"/>
      <c r="K40" s="837"/>
      <c r="L40" s="837"/>
      <c r="M40" s="837"/>
      <c r="O40" s="824"/>
    </row>
    <row r="41" spans="1:15" ht="21.95" customHeight="1" thickBot="1" x14ac:dyDescent="0.45">
      <c r="A41" s="477">
        <v>41</v>
      </c>
      <c r="I41" s="94" t="s">
        <v>61</v>
      </c>
      <c r="O41" s="825"/>
    </row>
    <row r="42" spans="1:15" ht="21.95" customHeight="1" thickBot="1" x14ac:dyDescent="0.45">
      <c r="A42" s="477">
        <v>42</v>
      </c>
      <c r="B42" s="148"/>
      <c r="C42" s="148"/>
      <c r="D42" s="148"/>
      <c r="E42" s="148"/>
      <c r="F42" s="148"/>
      <c r="G42" s="148"/>
      <c r="H42" s="148"/>
      <c r="I42" s="148"/>
      <c r="J42" s="148"/>
      <c r="K42" s="148"/>
      <c r="L42" s="148"/>
      <c r="M42" s="148"/>
      <c r="O42" s="94"/>
    </row>
    <row r="43" spans="1:15" ht="21.95" customHeight="1" thickBot="1" x14ac:dyDescent="0.45">
      <c r="A43" s="477">
        <v>43</v>
      </c>
      <c r="B43" s="836" t="s">
        <v>122</v>
      </c>
      <c r="C43" s="836"/>
      <c r="D43" s="297"/>
      <c r="E43" s="297"/>
      <c r="F43" s="297"/>
      <c r="G43" s="450"/>
      <c r="H43" s="125"/>
      <c r="I43" s="125"/>
      <c r="O43" s="759" t="s">
        <v>131</v>
      </c>
    </row>
    <row r="44" spans="1:15" ht="21.95" customHeight="1" x14ac:dyDescent="0.4">
      <c r="A44" s="477">
        <v>44</v>
      </c>
      <c r="B44" s="865" t="s">
        <v>123</v>
      </c>
      <c r="C44" s="868" t="s">
        <v>54</v>
      </c>
      <c r="D44" s="829"/>
      <c r="E44" s="448"/>
      <c r="F44" s="165" t="s">
        <v>53</v>
      </c>
      <c r="H44" s="125"/>
      <c r="I44" s="125"/>
      <c r="O44" s="760"/>
    </row>
    <row r="45" spans="1:15" ht="21.95" customHeight="1" thickBot="1" x14ac:dyDescent="0.45">
      <c r="A45" s="477">
        <v>45</v>
      </c>
      <c r="B45" s="866"/>
      <c r="C45" s="869" t="s">
        <v>55</v>
      </c>
      <c r="D45" s="870"/>
      <c r="E45" s="449"/>
      <c r="F45" s="166" t="s">
        <v>53</v>
      </c>
      <c r="H45" s="125"/>
      <c r="I45" s="125"/>
      <c r="O45" s="760"/>
    </row>
    <row r="46" spans="1:15" ht="21.95" customHeight="1" x14ac:dyDescent="0.4">
      <c r="A46" s="477">
        <v>46</v>
      </c>
      <c r="B46" s="867" t="s">
        <v>124</v>
      </c>
      <c r="C46" s="871" t="s">
        <v>56</v>
      </c>
      <c r="D46" s="872"/>
      <c r="E46" s="451"/>
      <c r="F46" s="452" t="s">
        <v>53</v>
      </c>
      <c r="H46" s="125"/>
      <c r="I46" s="125"/>
      <c r="O46" s="760"/>
    </row>
    <row r="47" spans="1:15" ht="21.95" customHeight="1" thickBot="1" x14ac:dyDescent="0.45">
      <c r="A47" s="477">
        <v>47</v>
      </c>
      <c r="B47" s="866"/>
      <c r="C47" s="869" t="s">
        <v>57</v>
      </c>
      <c r="D47" s="870"/>
      <c r="E47" s="449"/>
      <c r="F47" s="166" t="s">
        <v>53</v>
      </c>
      <c r="H47" s="125"/>
      <c r="I47" s="125"/>
      <c r="O47" s="761"/>
    </row>
    <row r="48" spans="1:15" ht="21.95" customHeight="1" x14ac:dyDescent="0.4">
      <c r="A48" s="477">
        <v>48</v>
      </c>
      <c r="O48" s="281"/>
    </row>
    <row r="49" spans="1:15" ht="21.95" customHeight="1" x14ac:dyDescent="0.4">
      <c r="A49" s="477">
        <v>49</v>
      </c>
      <c r="O49" s="94"/>
    </row>
    <row r="50" spans="1:15" ht="21.95" customHeight="1" x14ac:dyDescent="0.4">
      <c r="A50" s="477">
        <v>50</v>
      </c>
      <c r="O50" s="94"/>
    </row>
    <row r="51" spans="1:15" ht="21.95" customHeight="1" x14ac:dyDescent="0.4">
      <c r="O51" s="94"/>
    </row>
  </sheetData>
  <mergeCells count="88">
    <mergeCell ref="C4:M4"/>
    <mergeCell ref="C7:D7"/>
    <mergeCell ref="B15:B16"/>
    <mergeCell ref="L19:M19"/>
    <mergeCell ref="C17:D17"/>
    <mergeCell ref="I15:J16"/>
    <mergeCell ref="I17:J17"/>
    <mergeCell ref="I18:J18"/>
    <mergeCell ref="I19:J19"/>
    <mergeCell ref="L17:M17"/>
    <mergeCell ref="F17:H17"/>
    <mergeCell ref="F18:H18"/>
    <mergeCell ref="F19:H19"/>
    <mergeCell ref="L15:M16"/>
    <mergeCell ref="K7:M7"/>
    <mergeCell ref="G9:J9"/>
    <mergeCell ref="B44:B45"/>
    <mergeCell ref="B46:B47"/>
    <mergeCell ref="C44:D44"/>
    <mergeCell ref="C45:D45"/>
    <mergeCell ref="C46:D46"/>
    <mergeCell ref="C47:D47"/>
    <mergeCell ref="B33:M33"/>
    <mergeCell ref="C20:D20"/>
    <mergeCell ref="B43:C43"/>
    <mergeCell ref="B40:M40"/>
    <mergeCell ref="L18:M18"/>
    <mergeCell ref="B39:D39"/>
    <mergeCell ref="C36:D36"/>
    <mergeCell ref="B37:D37"/>
    <mergeCell ref="B38:D38"/>
    <mergeCell ref="C34:D34"/>
    <mergeCell ref="F20:H20"/>
    <mergeCell ref="L20:M20"/>
    <mergeCell ref="I20:J20"/>
    <mergeCell ref="G35:M38"/>
    <mergeCell ref="C18:D18"/>
    <mergeCell ref="C19:D19"/>
    <mergeCell ref="O43:O47"/>
    <mergeCell ref="O35:O41"/>
    <mergeCell ref="G39:M39"/>
    <mergeCell ref="E34:F34"/>
    <mergeCell ref="G34:M34"/>
    <mergeCell ref="K8:L8"/>
    <mergeCell ref="K9:M9"/>
    <mergeCell ref="K22:M23"/>
    <mergeCell ref="F16:H16"/>
    <mergeCell ref="C15:H15"/>
    <mergeCell ref="L13:M13"/>
    <mergeCell ref="B23:F23"/>
    <mergeCell ref="C16:D16"/>
    <mergeCell ref="K15:K16"/>
    <mergeCell ref="B22:E22"/>
    <mergeCell ref="H22:J22"/>
    <mergeCell ref="H23:J23"/>
    <mergeCell ref="K12:L12"/>
    <mergeCell ref="G7:J7"/>
    <mergeCell ref="G8:I8"/>
    <mergeCell ref="C9:D9"/>
    <mergeCell ref="K1:M1"/>
    <mergeCell ref="B2:M2"/>
    <mergeCell ref="B3:M3"/>
    <mergeCell ref="C5:M5"/>
    <mergeCell ref="B7:B12"/>
    <mergeCell ref="C11:D11"/>
    <mergeCell ref="K10:L10"/>
    <mergeCell ref="G10:I10"/>
    <mergeCell ref="G11:J11"/>
    <mergeCell ref="E11:F11"/>
    <mergeCell ref="G12:I12"/>
    <mergeCell ref="K11:M11"/>
    <mergeCell ref="E9:F9"/>
    <mergeCell ref="O1:O3"/>
    <mergeCell ref="O4:O34"/>
    <mergeCell ref="C35:D35"/>
    <mergeCell ref="L26:M26"/>
    <mergeCell ref="J26:K26"/>
    <mergeCell ref="J27:K31"/>
    <mergeCell ref="F31:I31"/>
    <mergeCell ref="C27:D30"/>
    <mergeCell ref="C26:D26"/>
    <mergeCell ref="C31:D31"/>
    <mergeCell ref="F26:I26"/>
    <mergeCell ref="F27:I27"/>
    <mergeCell ref="F28:I28"/>
    <mergeCell ref="F29:I29"/>
    <mergeCell ref="F30:I30"/>
    <mergeCell ref="E7:F7"/>
  </mergeCells>
  <phoneticPr fontId="13"/>
  <conditionalFormatting sqref="E8">
    <cfRule type="cellIs" dxfId="10" priority="2" operator="equal">
      <formula>0</formula>
    </cfRule>
  </conditionalFormatting>
  <dataValidations count="2">
    <dataValidation type="list" allowBlank="1" showInputMessage="1" showErrorMessage="1" sqref="K1" xr:uid="{E045EFB8-95C4-4568-BDB2-C31CBDA36487}">
      <formula1>"【応募申請用】,【交付申請用】,【完了実績報告用】"</formula1>
    </dataValidation>
    <dataValidation type="list" allowBlank="1" showInputMessage="1" showErrorMessage="1" sqref="K17:K19" xr:uid="{C4FAF839-2241-467E-9778-67DE8205E5AC}">
      <formula1>"①,②,③,④,⑤"</formula1>
    </dataValidation>
  </dataValidations>
  <hyperlinks>
    <hyperlink ref="A1" location="'（はじめに）本書類の作成について'!A1" display="◎" xr:uid="{3430B800-ACE9-48D3-8E70-434F4AC24B68}"/>
  </hyperlinks>
  <pageMargins left="0.70866141732283472" right="0.51181102362204722" top="0.55118110236220474" bottom="0.15748031496062992" header="0.31496062992125984" footer="0.31496062992125984"/>
  <pageSetup paperSize="9" scale="61" fitToHeight="0" orientation="portrait" r:id="rId1"/>
  <colBreaks count="1" manualBreakCount="1">
    <brk id="1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34500-E5EF-4141-90B2-15F332DFF6D1}">
  <sheetPr>
    <tabColor rgb="FFCCFFCC"/>
    <pageSetUpPr fitToPage="1"/>
  </sheetPr>
  <dimension ref="A1:AR330"/>
  <sheetViews>
    <sheetView zoomScale="70" zoomScaleNormal="70" workbookViewId="0"/>
  </sheetViews>
  <sheetFormatPr defaultColWidth="9" defaultRowHeight="20.25" customHeight="1" x14ac:dyDescent="0.4"/>
  <cols>
    <col min="1" max="1" width="4.625" style="480" customWidth="1"/>
    <col min="2" max="2" width="6.625" style="15" customWidth="1"/>
    <col min="3" max="3" width="40.625" style="14" customWidth="1"/>
    <col min="4" max="4" width="30.625" style="14" customWidth="1"/>
    <col min="5" max="5" width="6.625" style="15" customWidth="1"/>
    <col min="6" max="6" width="9.625" style="14" customWidth="1"/>
    <col min="7" max="7" width="9.625" style="81" customWidth="1"/>
    <col min="8" max="8" width="9.625" style="82" customWidth="1"/>
    <col min="9" max="18" width="9.625" style="75" customWidth="1"/>
    <col min="19" max="19" width="80.625" style="75" customWidth="1"/>
    <col min="20" max="22" width="9.625" style="75" customWidth="1"/>
    <col min="23" max="23" width="9.625" style="78" customWidth="1"/>
    <col min="24" max="25" width="9.625" style="19" customWidth="1"/>
    <col min="26" max="27" width="9.625" style="14" customWidth="1"/>
    <col min="28" max="28" width="10.75" style="14" customWidth="1"/>
    <col min="29" max="29" width="100.625" style="38" customWidth="1"/>
    <col min="30" max="36" width="9" style="38"/>
    <col min="37" max="16384" width="9" style="14"/>
  </cols>
  <sheetData>
    <row r="1" spans="1:44" s="90" customFormat="1" ht="20.25" customHeight="1" x14ac:dyDescent="0.4">
      <c r="A1" s="85" t="s">
        <v>21</v>
      </c>
      <c r="B1" s="919" t="s">
        <v>45</v>
      </c>
      <c r="C1" s="919"/>
      <c r="D1" s="896" t="s">
        <v>213</v>
      </c>
      <c r="E1" s="896"/>
      <c r="F1" s="21" t="s">
        <v>17</v>
      </c>
      <c r="G1" s="897" t="s">
        <v>116</v>
      </c>
      <c r="H1" s="898"/>
      <c r="R1" s="86"/>
      <c r="S1" s="86"/>
      <c r="T1" s="86"/>
      <c r="U1" s="86"/>
      <c r="V1" s="86"/>
      <c r="W1" s="87"/>
      <c r="X1" s="88"/>
      <c r="Y1" s="88"/>
      <c r="Z1" s="89"/>
      <c r="AA1" s="89"/>
      <c r="AC1" s="91"/>
      <c r="AD1" s="92"/>
      <c r="AE1" s="93"/>
      <c r="AF1" s="93"/>
      <c r="AG1" s="93"/>
      <c r="AH1" s="93"/>
      <c r="AI1" s="93"/>
      <c r="AJ1" s="93"/>
      <c r="AK1" s="93"/>
      <c r="AL1" s="93"/>
      <c r="AM1" s="93"/>
      <c r="AN1" s="93"/>
      <c r="AO1" s="92"/>
      <c r="AP1" s="92"/>
      <c r="AQ1" s="92"/>
      <c r="AR1" s="92"/>
    </row>
    <row r="2" spans="1:44" s="15" customFormat="1" ht="20.25" customHeight="1" x14ac:dyDescent="0.4">
      <c r="A2" s="476">
        <v>2</v>
      </c>
      <c r="B2" s="919"/>
      <c r="C2" s="919"/>
      <c r="D2" s="896"/>
      <c r="E2" s="896"/>
      <c r="F2" s="22" t="s">
        <v>201</v>
      </c>
      <c r="G2" s="916">
        <f>'（はじめに）本書類の作成について'!C6</f>
        <v>0</v>
      </c>
      <c r="H2" s="917"/>
      <c r="I2" s="917"/>
      <c r="J2" s="917"/>
      <c r="K2" s="917"/>
      <c r="L2" s="917"/>
      <c r="M2" s="918"/>
      <c r="AC2" s="20"/>
      <c r="AD2" s="20"/>
      <c r="AE2" s="20"/>
      <c r="AF2" s="20"/>
      <c r="AG2" s="20"/>
      <c r="AH2" s="20"/>
      <c r="AI2" s="20"/>
      <c r="AJ2" s="20"/>
    </row>
    <row r="3" spans="1:44" s="15" customFormat="1" ht="20.25" customHeight="1" x14ac:dyDescent="0.4">
      <c r="A3" s="476"/>
      <c r="B3" s="484"/>
      <c r="C3" s="484"/>
      <c r="D3" s="485"/>
      <c r="E3" s="485"/>
      <c r="F3" s="22" t="s">
        <v>16</v>
      </c>
      <c r="G3" s="916">
        <f>'（はじめに）本書類の作成について'!C7</f>
        <v>0</v>
      </c>
      <c r="H3" s="917"/>
      <c r="I3" s="917"/>
      <c r="J3" s="917"/>
      <c r="K3" s="917"/>
      <c r="L3" s="917"/>
      <c r="M3" s="918"/>
      <c r="N3" s="158"/>
      <c r="P3" s="158"/>
      <c r="Q3" s="158"/>
      <c r="AC3" s="20"/>
      <c r="AD3" s="20"/>
      <c r="AE3" s="20"/>
      <c r="AF3" s="20"/>
      <c r="AG3" s="20"/>
      <c r="AH3" s="20"/>
      <c r="AI3" s="20"/>
      <c r="AJ3" s="20"/>
    </row>
    <row r="4" spans="1:44" s="15" customFormat="1" ht="20.25" customHeight="1" thickBot="1" x14ac:dyDescent="0.45">
      <c r="A4" s="476">
        <v>3</v>
      </c>
      <c r="B4" s="23" t="str">
        <f>D1</f>
        <v>事業の対象施設（1）</v>
      </c>
      <c r="G4" s="16"/>
      <c r="H4" s="17"/>
      <c r="I4" s="18"/>
      <c r="J4" s="18"/>
      <c r="X4" s="59"/>
      <c r="Y4" s="59"/>
      <c r="Z4" s="59"/>
      <c r="AA4" s="59"/>
      <c r="AD4" s="20"/>
      <c r="AE4" s="20"/>
      <c r="AF4" s="20"/>
      <c r="AG4" s="20"/>
      <c r="AH4" s="20"/>
      <c r="AI4" s="20"/>
      <c r="AJ4" s="20"/>
    </row>
    <row r="5" spans="1:44" s="25" customFormat="1" ht="20.25" customHeight="1" x14ac:dyDescent="0.4">
      <c r="A5" s="476">
        <v>4</v>
      </c>
      <c r="B5" s="943" t="s">
        <v>1</v>
      </c>
      <c r="C5" s="944"/>
      <c r="D5" s="944"/>
      <c r="E5" s="944"/>
      <c r="F5" s="944"/>
      <c r="G5" s="944"/>
      <c r="H5" s="945"/>
      <c r="I5" s="905" t="s">
        <v>46</v>
      </c>
      <c r="J5" s="905"/>
      <c r="K5" s="906"/>
      <c r="L5" s="940" t="s">
        <v>22</v>
      </c>
      <c r="M5" s="946" t="s">
        <v>23</v>
      </c>
      <c r="N5" s="907" t="s">
        <v>2</v>
      </c>
      <c r="O5" s="910" t="s">
        <v>24</v>
      </c>
      <c r="P5" s="913" t="s">
        <v>3</v>
      </c>
      <c r="Q5" s="934" t="s">
        <v>4</v>
      </c>
      <c r="S5" s="958" t="s">
        <v>222</v>
      </c>
      <c r="T5" s="26"/>
      <c r="U5" s="26"/>
      <c r="V5" s="26"/>
      <c r="W5" s="26"/>
      <c r="X5" s="26"/>
      <c r="Y5" s="26"/>
      <c r="Z5" s="26"/>
    </row>
    <row r="6" spans="1:44" s="25" customFormat="1" ht="20.25" customHeight="1" x14ac:dyDescent="0.4">
      <c r="A6" s="476">
        <v>5</v>
      </c>
      <c r="B6" s="937" t="s">
        <v>5</v>
      </c>
      <c r="C6" s="902" t="s">
        <v>6</v>
      </c>
      <c r="D6" s="920" t="s">
        <v>7</v>
      </c>
      <c r="E6" s="921"/>
      <c r="F6" s="921"/>
      <c r="G6" s="921"/>
      <c r="H6" s="922"/>
      <c r="I6" s="27" t="s">
        <v>8</v>
      </c>
      <c r="J6" s="27" t="s">
        <v>19</v>
      </c>
      <c r="K6" s="923" t="s">
        <v>9</v>
      </c>
      <c r="L6" s="941"/>
      <c r="M6" s="947"/>
      <c r="N6" s="908"/>
      <c r="O6" s="911"/>
      <c r="P6" s="914"/>
      <c r="Q6" s="935"/>
      <c r="S6" s="959"/>
      <c r="T6" s="26"/>
      <c r="U6" s="26"/>
      <c r="V6" s="26"/>
      <c r="W6" s="26"/>
      <c r="X6" s="26"/>
      <c r="Y6" s="26"/>
      <c r="Z6" s="26"/>
    </row>
    <row r="7" spans="1:44" s="28" customFormat="1" ht="20.25" customHeight="1" x14ac:dyDescent="0.4">
      <c r="A7" s="476">
        <v>6</v>
      </c>
      <c r="B7" s="938"/>
      <c r="C7" s="903"/>
      <c r="D7" s="902" t="s">
        <v>10</v>
      </c>
      <c r="E7" s="899" t="s">
        <v>11</v>
      </c>
      <c r="F7" s="899" t="s">
        <v>12</v>
      </c>
      <c r="G7" s="952" t="s">
        <v>13</v>
      </c>
      <c r="H7" s="929" t="s">
        <v>20</v>
      </c>
      <c r="I7" s="926" t="s">
        <v>8</v>
      </c>
      <c r="J7" s="926" t="s">
        <v>19</v>
      </c>
      <c r="K7" s="924"/>
      <c r="L7" s="941"/>
      <c r="M7" s="947"/>
      <c r="N7" s="908"/>
      <c r="O7" s="911"/>
      <c r="P7" s="914"/>
      <c r="Q7" s="935"/>
      <c r="S7" s="959"/>
      <c r="T7" s="29"/>
      <c r="U7" s="29"/>
      <c r="V7" s="29"/>
      <c r="W7" s="29"/>
      <c r="X7" s="29"/>
      <c r="Y7" s="29"/>
      <c r="Z7" s="29"/>
    </row>
    <row r="8" spans="1:44" s="28" customFormat="1" ht="20.25" customHeight="1" x14ac:dyDescent="0.4">
      <c r="A8" s="476">
        <v>7</v>
      </c>
      <c r="B8" s="938"/>
      <c r="C8" s="903"/>
      <c r="D8" s="903"/>
      <c r="E8" s="900"/>
      <c r="F8" s="900"/>
      <c r="G8" s="953"/>
      <c r="H8" s="930"/>
      <c r="I8" s="927"/>
      <c r="J8" s="927"/>
      <c r="K8" s="924"/>
      <c r="L8" s="941"/>
      <c r="M8" s="947"/>
      <c r="N8" s="908"/>
      <c r="O8" s="911"/>
      <c r="P8" s="914"/>
      <c r="Q8" s="935"/>
      <c r="S8" s="959"/>
      <c r="T8" s="29"/>
      <c r="U8" s="29"/>
      <c r="V8" s="29"/>
      <c r="W8" s="29"/>
      <c r="X8" s="29"/>
      <c r="Y8" s="29"/>
      <c r="Z8" s="29"/>
    </row>
    <row r="9" spans="1:44" s="28" customFormat="1" ht="20.25" customHeight="1" thickBot="1" x14ac:dyDescent="0.45">
      <c r="A9" s="476">
        <v>8</v>
      </c>
      <c r="B9" s="939"/>
      <c r="C9" s="904"/>
      <c r="D9" s="904"/>
      <c r="E9" s="933"/>
      <c r="F9" s="901"/>
      <c r="G9" s="954"/>
      <c r="H9" s="931"/>
      <c r="I9" s="928"/>
      <c r="J9" s="928"/>
      <c r="K9" s="925"/>
      <c r="L9" s="942"/>
      <c r="M9" s="948"/>
      <c r="N9" s="909"/>
      <c r="O9" s="912"/>
      <c r="P9" s="915"/>
      <c r="Q9" s="936"/>
      <c r="S9" s="959"/>
      <c r="T9" s="29"/>
      <c r="U9" s="29"/>
      <c r="V9" s="29"/>
      <c r="W9" s="29"/>
      <c r="Z9" s="29"/>
    </row>
    <row r="10" spans="1:44" ht="20.25" customHeight="1" x14ac:dyDescent="0.4">
      <c r="A10" s="476">
        <v>9</v>
      </c>
      <c r="B10" s="99">
        <v>1</v>
      </c>
      <c r="C10" s="30"/>
      <c r="D10" s="31"/>
      <c r="E10" s="32"/>
      <c r="F10" s="10"/>
      <c r="G10" s="33" t="str">
        <f>IF(OR(E10="",F10=""),"",ROUNDDOWN(E10*F10,0))</f>
        <v/>
      </c>
      <c r="H10" s="34"/>
      <c r="I10" s="35"/>
      <c r="J10" s="35"/>
      <c r="K10" s="36">
        <f t="shared" ref="K10:K41" si="0">SUM(I10:J10)</f>
        <v>0</v>
      </c>
      <c r="L10" s="35"/>
      <c r="M10" s="37">
        <f t="shared" ref="M10:M97" si="1">SUM(K10,L10)</f>
        <v>0</v>
      </c>
      <c r="N10" s="106" t="str">
        <f>IF(G10="","",IF(ROUNDDOWN(E10*F10,0)=G10,"○","×"))</f>
        <v/>
      </c>
      <c r="O10" s="107" t="str">
        <f t="shared" ref="O10:O41" si="2">IF(AND(G10="",M10=0),"",IF(G10=M10,"○","×"))</f>
        <v/>
      </c>
      <c r="P10" s="107" t="str">
        <f t="shared" ref="P10:P41" si="3">IF($G10="","",IF(INT(E10)=E10,"ー","あり"))</f>
        <v/>
      </c>
      <c r="Q10" s="108" t="str">
        <f t="shared" ref="Q10:Q41" si="4">IF($G10="","",IF(INT(F10)=F10,"ー","あり"))</f>
        <v/>
      </c>
      <c r="R10" s="14"/>
      <c r="S10" s="959"/>
      <c r="T10" s="38"/>
      <c r="U10" s="38"/>
      <c r="V10" s="38"/>
      <c r="W10" s="38"/>
      <c r="X10" s="38"/>
      <c r="Y10" s="38"/>
      <c r="Z10" s="38"/>
      <c r="AC10" s="14"/>
      <c r="AD10" s="14"/>
      <c r="AE10" s="14"/>
      <c r="AF10" s="14"/>
      <c r="AG10" s="14"/>
      <c r="AH10" s="14"/>
      <c r="AI10" s="14"/>
      <c r="AJ10" s="14"/>
    </row>
    <row r="11" spans="1:44" ht="20.25" customHeight="1" x14ac:dyDescent="0.4">
      <c r="A11" s="476">
        <v>10</v>
      </c>
      <c r="B11" s="100">
        <v>2</v>
      </c>
      <c r="C11" s="39"/>
      <c r="D11" s="40"/>
      <c r="E11" s="41"/>
      <c r="F11" s="1"/>
      <c r="G11" s="33" t="str">
        <f t="shared" ref="G11:G97" si="5">IF(OR(E11="",F11=""),"",ROUNDDOWN(E11*F11,0))</f>
        <v/>
      </c>
      <c r="H11" s="34"/>
      <c r="I11" s="42"/>
      <c r="J11" s="42"/>
      <c r="K11" s="43">
        <f t="shared" si="0"/>
        <v>0</v>
      </c>
      <c r="L11" s="42"/>
      <c r="M11" s="44">
        <f t="shared" si="1"/>
        <v>0</v>
      </c>
      <c r="N11" s="109" t="str">
        <f>IF(G11="","",IF(E11*F11=G11,"○","×"))</f>
        <v/>
      </c>
      <c r="O11" s="83" t="str">
        <f t="shared" si="2"/>
        <v/>
      </c>
      <c r="P11" s="83" t="str">
        <f t="shared" si="3"/>
        <v/>
      </c>
      <c r="Q11" s="110" t="str">
        <f t="shared" si="4"/>
        <v/>
      </c>
      <c r="R11" s="14"/>
      <c r="S11" s="959"/>
      <c r="T11" s="38"/>
      <c r="U11" s="38"/>
      <c r="V11" s="38"/>
      <c r="W11" s="38"/>
      <c r="X11" s="38"/>
      <c r="Y11" s="38"/>
      <c r="Z11" s="38"/>
      <c r="AC11" s="14"/>
      <c r="AD11" s="14"/>
      <c r="AE11" s="14"/>
      <c r="AF11" s="14"/>
      <c r="AG11" s="14"/>
      <c r="AH11" s="14"/>
      <c r="AI11" s="14"/>
      <c r="AJ11" s="14"/>
    </row>
    <row r="12" spans="1:44" ht="20.25" customHeight="1" x14ac:dyDescent="0.4">
      <c r="A12" s="476">
        <v>11</v>
      </c>
      <c r="B12" s="100">
        <v>3</v>
      </c>
      <c r="C12" s="39"/>
      <c r="D12" s="40"/>
      <c r="E12" s="41"/>
      <c r="F12" s="1"/>
      <c r="G12" s="33" t="str">
        <f t="shared" si="5"/>
        <v/>
      </c>
      <c r="H12" s="34"/>
      <c r="I12" s="42"/>
      <c r="J12" s="42"/>
      <c r="K12" s="43">
        <f t="shared" si="0"/>
        <v>0</v>
      </c>
      <c r="L12" s="42"/>
      <c r="M12" s="44">
        <f t="shared" si="1"/>
        <v>0</v>
      </c>
      <c r="N12" s="109" t="str">
        <f t="shared" ref="N12:N43" si="6">IF(G12="","",IF(ROUNDDOWN(E12*F12,0)=G12,"○","×"))</f>
        <v/>
      </c>
      <c r="O12" s="83" t="str">
        <f t="shared" si="2"/>
        <v/>
      </c>
      <c r="P12" s="83" t="str">
        <f t="shared" si="3"/>
        <v/>
      </c>
      <c r="Q12" s="110" t="str">
        <f t="shared" si="4"/>
        <v/>
      </c>
      <c r="R12" s="14"/>
      <c r="S12" s="959"/>
      <c r="T12" s="38"/>
      <c r="U12" s="38"/>
      <c r="V12" s="38"/>
      <c r="W12" s="38"/>
      <c r="X12" s="38"/>
      <c r="Y12" s="38"/>
      <c r="Z12" s="38"/>
      <c r="AC12" s="14"/>
      <c r="AD12" s="14"/>
      <c r="AE12" s="14"/>
      <c r="AF12" s="14"/>
      <c r="AG12" s="14"/>
      <c r="AH12" s="14"/>
      <c r="AI12" s="14"/>
      <c r="AJ12" s="14"/>
    </row>
    <row r="13" spans="1:44" ht="20.25" customHeight="1" x14ac:dyDescent="0.4">
      <c r="A13" s="476">
        <v>12</v>
      </c>
      <c r="B13" s="100">
        <v>4</v>
      </c>
      <c r="C13" s="39"/>
      <c r="D13" s="40"/>
      <c r="E13" s="41"/>
      <c r="F13" s="1"/>
      <c r="G13" s="33" t="str">
        <f t="shared" si="5"/>
        <v/>
      </c>
      <c r="H13" s="34"/>
      <c r="I13" s="42"/>
      <c r="J13" s="42"/>
      <c r="K13" s="43">
        <f t="shared" si="0"/>
        <v>0</v>
      </c>
      <c r="L13" s="42"/>
      <c r="M13" s="44">
        <f t="shared" si="1"/>
        <v>0</v>
      </c>
      <c r="N13" s="109" t="str">
        <f t="shared" si="6"/>
        <v/>
      </c>
      <c r="O13" s="83" t="str">
        <f t="shared" si="2"/>
        <v/>
      </c>
      <c r="P13" s="83" t="str">
        <f t="shared" si="3"/>
        <v/>
      </c>
      <c r="Q13" s="110" t="str">
        <f t="shared" si="4"/>
        <v/>
      </c>
      <c r="R13" s="14"/>
      <c r="S13" s="959"/>
      <c r="T13" s="38"/>
      <c r="U13" s="20"/>
      <c r="V13" s="38"/>
      <c r="W13" s="38"/>
      <c r="X13" s="38"/>
      <c r="Y13" s="38"/>
      <c r="Z13" s="38"/>
      <c r="AC13" s="14"/>
      <c r="AD13" s="14"/>
      <c r="AE13" s="14"/>
      <c r="AF13" s="14"/>
      <c r="AG13" s="14"/>
      <c r="AH13" s="14"/>
      <c r="AI13" s="14"/>
      <c r="AJ13" s="14"/>
    </row>
    <row r="14" spans="1:44" ht="20.25" customHeight="1" x14ac:dyDescent="0.4">
      <c r="A14" s="476">
        <v>13</v>
      </c>
      <c r="B14" s="100">
        <v>5</v>
      </c>
      <c r="C14" s="39"/>
      <c r="D14" s="40"/>
      <c r="E14" s="41"/>
      <c r="F14" s="1"/>
      <c r="G14" s="33" t="str">
        <f t="shared" si="5"/>
        <v/>
      </c>
      <c r="H14" s="34"/>
      <c r="I14" s="42"/>
      <c r="J14" s="42"/>
      <c r="K14" s="43">
        <f t="shared" si="0"/>
        <v>0</v>
      </c>
      <c r="L14" s="42"/>
      <c r="M14" s="44">
        <f t="shared" si="1"/>
        <v>0</v>
      </c>
      <c r="N14" s="109" t="str">
        <f t="shared" si="6"/>
        <v/>
      </c>
      <c r="O14" s="83" t="str">
        <f t="shared" si="2"/>
        <v/>
      </c>
      <c r="P14" s="83" t="str">
        <f t="shared" si="3"/>
        <v/>
      </c>
      <c r="Q14" s="110" t="str">
        <f t="shared" si="4"/>
        <v/>
      </c>
      <c r="R14" s="14"/>
      <c r="S14" s="959"/>
      <c r="T14" s="38"/>
      <c r="U14" s="38"/>
      <c r="V14" s="38"/>
      <c r="W14" s="38"/>
      <c r="X14" s="38"/>
      <c r="Y14" s="38"/>
      <c r="Z14" s="38"/>
      <c r="AC14" s="14"/>
      <c r="AD14" s="14"/>
      <c r="AE14" s="14"/>
      <c r="AF14" s="14"/>
      <c r="AG14" s="14"/>
      <c r="AH14" s="14"/>
      <c r="AI14" s="14"/>
      <c r="AJ14" s="14"/>
    </row>
    <row r="15" spans="1:44" ht="20.25" customHeight="1" x14ac:dyDescent="0.4">
      <c r="A15" s="476">
        <v>14</v>
      </c>
      <c r="B15" s="100">
        <v>6</v>
      </c>
      <c r="C15" s="39"/>
      <c r="D15" s="40"/>
      <c r="E15" s="41"/>
      <c r="F15" s="1"/>
      <c r="G15" s="33" t="str">
        <f t="shared" si="5"/>
        <v/>
      </c>
      <c r="H15" s="34"/>
      <c r="I15" s="42"/>
      <c r="J15" s="42"/>
      <c r="K15" s="43">
        <f t="shared" si="0"/>
        <v>0</v>
      </c>
      <c r="L15" s="42"/>
      <c r="M15" s="44">
        <f t="shared" si="1"/>
        <v>0</v>
      </c>
      <c r="N15" s="109" t="str">
        <f t="shared" si="6"/>
        <v/>
      </c>
      <c r="O15" s="83" t="str">
        <f t="shared" si="2"/>
        <v/>
      </c>
      <c r="P15" s="83" t="str">
        <f t="shared" si="3"/>
        <v/>
      </c>
      <c r="Q15" s="110" t="str">
        <f t="shared" si="4"/>
        <v/>
      </c>
      <c r="R15" s="14"/>
      <c r="S15" s="959"/>
      <c r="T15" s="38"/>
      <c r="U15" s="38"/>
      <c r="V15" s="38"/>
      <c r="W15" s="38"/>
      <c r="X15" s="38"/>
      <c r="Y15" s="38"/>
      <c r="Z15" s="38"/>
      <c r="AC15" s="14"/>
      <c r="AD15" s="14"/>
      <c r="AE15" s="14"/>
      <c r="AF15" s="14"/>
      <c r="AG15" s="14"/>
      <c r="AH15" s="14"/>
      <c r="AI15" s="14"/>
      <c r="AJ15" s="14"/>
    </row>
    <row r="16" spans="1:44" ht="20.25" customHeight="1" x14ac:dyDescent="0.4">
      <c r="A16" s="476">
        <v>15</v>
      </c>
      <c r="B16" s="100">
        <v>7</v>
      </c>
      <c r="C16" s="39"/>
      <c r="D16" s="40"/>
      <c r="E16" s="41"/>
      <c r="F16" s="1"/>
      <c r="G16" s="33" t="str">
        <f t="shared" si="5"/>
        <v/>
      </c>
      <c r="H16" s="34"/>
      <c r="I16" s="42"/>
      <c r="J16" s="42"/>
      <c r="K16" s="43">
        <f t="shared" si="0"/>
        <v>0</v>
      </c>
      <c r="L16" s="42"/>
      <c r="M16" s="44">
        <f t="shared" si="1"/>
        <v>0</v>
      </c>
      <c r="N16" s="109" t="str">
        <f t="shared" si="6"/>
        <v/>
      </c>
      <c r="O16" s="83" t="str">
        <f t="shared" si="2"/>
        <v/>
      </c>
      <c r="P16" s="83" t="str">
        <f t="shared" si="3"/>
        <v/>
      </c>
      <c r="Q16" s="110" t="str">
        <f t="shared" si="4"/>
        <v/>
      </c>
      <c r="R16" s="14"/>
      <c r="S16" s="959"/>
      <c r="T16" s="38"/>
      <c r="U16" s="38"/>
      <c r="V16" s="38"/>
      <c r="W16" s="38"/>
      <c r="X16" s="38"/>
      <c r="Y16" s="38"/>
      <c r="Z16" s="38"/>
      <c r="AC16" s="14"/>
      <c r="AD16" s="14"/>
      <c r="AE16" s="14"/>
      <c r="AF16" s="14"/>
      <c r="AG16" s="14"/>
      <c r="AH16" s="14"/>
      <c r="AI16" s="14"/>
      <c r="AJ16" s="14"/>
    </row>
    <row r="17" spans="1:39" ht="20.25" customHeight="1" x14ac:dyDescent="0.4">
      <c r="A17" s="476">
        <v>16</v>
      </c>
      <c r="B17" s="100">
        <v>8</v>
      </c>
      <c r="C17" s="39"/>
      <c r="D17" s="40"/>
      <c r="E17" s="41"/>
      <c r="F17" s="1"/>
      <c r="G17" s="33" t="str">
        <f t="shared" si="5"/>
        <v/>
      </c>
      <c r="H17" s="34"/>
      <c r="I17" s="42"/>
      <c r="J17" s="42"/>
      <c r="K17" s="43">
        <f t="shared" si="0"/>
        <v>0</v>
      </c>
      <c r="L17" s="42"/>
      <c r="M17" s="44">
        <f t="shared" si="1"/>
        <v>0</v>
      </c>
      <c r="N17" s="109" t="str">
        <f t="shared" si="6"/>
        <v/>
      </c>
      <c r="O17" s="83" t="str">
        <f t="shared" si="2"/>
        <v/>
      </c>
      <c r="P17" s="83" t="str">
        <f t="shared" si="3"/>
        <v/>
      </c>
      <c r="Q17" s="110" t="str">
        <f t="shared" si="4"/>
        <v/>
      </c>
      <c r="R17" s="14"/>
      <c r="S17" s="959"/>
      <c r="T17" s="38"/>
      <c r="U17" s="38"/>
      <c r="V17" s="38"/>
      <c r="W17" s="38"/>
      <c r="X17" s="38"/>
      <c r="Y17" s="38"/>
      <c r="Z17" s="38"/>
      <c r="AC17" s="14"/>
      <c r="AD17" s="14"/>
      <c r="AE17" s="14"/>
      <c r="AF17" s="14"/>
      <c r="AG17" s="14"/>
      <c r="AH17" s="14"/>
      <c r="AI17" s="14"/>
      <c r="AJ17" s="14"/>
    </row>
    <row r="18" spans="1:39" ht="20.25" customHeight="1" x14ac:dyDescent="0.4">
      <c r="A18" s="476">
        <v>17</v>
      </c>
      <c r="B18" s="100">
        <v>9</v>
      </c>
      <c r="C18" s="39"/>
      <c r="D18" s="40"/>
      <c r="E18" s="41"/>
      <c r="F18" s="1"/>
      <c r="G18" s="33" t="str">
        <f t="shared" si="5"/>
        <v/>
      </c>
      <c r="H18" s="34"/>
      <c r="I18" s="42"/>
      <c r="J18" s="42"/>
      <c r="K18" s="43">
        <f t="shared" si="0"/>
        <v>0</v>
      </c>
      <c r="L18" s="42"/>
      <c r="M18" s="44">
        <f t="shared" si="1"/>
        <v>0</v>
      </c>
      <c r="N18" s="109" t="str">
        <f t="shared" si="6"/>
        <v/>
      </c>
      <c r="O18" s="83" t="str">
        <f t="shared" si="2"/>
        <v/>
      </c>
      <c r="P18" s="83" t="str">
        <f t="shared" si="3"/>
        <v/>
      </c>
      <c r="Q18" s="110" t="str">
        <f t="shared" si="4"/>
        <v/>
      </c>
      <c r="R18" s="14"/>
      <c r="S18" s="959"/>
      <c r="T18" s="38"/>
      <c r="U18" s="38"/>
      <c r="V18" s="38"/>
      <c r="W18" s="38"/>
      <c r="X18" s="38"/>
      <c r="Y18" s="38"/>
      <c r="Z18" s="38"/>
      <c r="AC18" s="14"/>
      <c r="AD18" s="14"/>
      <c r="AE18" s="14"/>
      <c r="AF18" s="14"/>
      <c r="AG18" s="14"/>
      <c r="AH18" s="14"/>
      <c r="AI18" s="14"/>
      <c r="AJ18" s="14"/>
    </row>
    <row r="19" spans="1:39" ht="20.25" customHeight="1" x14ac:dyDescent="0.4">
      <c r="A19" s="476">
        <v>18</v>
      </c>
      <c r="B19" s="100">
        <v>10</v>
      </c>
      <c r="C19" s="39"/>
      <c r="D19" s="40"/>
      <c r="E19" s="41"/>
      <c r="F19" s="1"/>
      <c r="G19" s="33" t="str">
        <f t="shared" si="5"/>
        <v/>
      </c>
      <c r="H19" s="34"/>
      <c r="I19" s="42"/>
      <c r="J19" s="42"/>
      <c r="K19" s="43">
        <f t="shared" si="0"/>
        <v>0</v>
      </c>
      <c r="L19" s="42"/>
      <c r="M19" s="44">
        <f t="shared" si="1"/>
        <v>0</v>
      </c>
      <c r="N19" s="109" t="str">
        <f t="shared" si="6"/>
        <v/>
      </c>
      <c r="O19" s="83" t="str">
        <f t="shared" si="2"/>
        <v/>
      </c>
      <c r="P19" s="83" t="str">
        <f t="shared" si="3"/>
        <v/>
      </c>
      <c r="Q19" s="110" t="str">
        <f t="shared" si="4"/>
        <v/>
      </c>
      <c r="R19" s="14"/>
      <c r="S19" s="959"/>
      <c r="T19" s="38"/>
      <c r="U19" s="38"/>
      <c r="V19" s="38"/>
      <c r="W19" s="38"/>
      <c r="X19" s="38"/>
      <c r="Y19" s="14"/>
      <c r="Z19" s="38"/>
      <c r="AC19" s="14"/>
      <c r="AD19" s="14"/>
      <c r="AE19" s="14"/>
      <c r="AF19" s="14"/>
      <c r="AG19" s="14"/>
      <c r="AH19" s="14"/>
      <c r="AI19" s="14"/>
      <c r="AJ19" s="14"/>
    </row>
    <row r="20" spans="1:39" ht="2.1" customHeight="1" x14ac:dyDescent="0.4">
      <c r="A20" s="476">
        <v>19</v>
      </c>
      <c r="B20" s="100">
        <v>11</v>
      </c>
      <c r="C20" s="39"/>
      <c r="D20" s="40"/>
      <c r="E20" s="41"/>
      <c r="F20" s="1"/>
      <c r="G20" s="33" t="str">
        <f t="shared" ref="G20:G67" si="7">IF(OR(E20="",F20=""),"",ROUNDDOWN(E20*F20,0))</f>
        <v/>
      </c>
      <c r="H20" s="34"/>
      <c r="I20" s="42"/>
      <c r="J20" s="42"/>
      <c r="K20" s="43">
        <f t="shared" si="0"/>
        <v>0</v>
      </c>
      <c r="L20" s="42"/>
      <c r="M20" s="44">
        <f t="shared" ref="M20:M67" si="8">SUM(K20,L20)</f>
        <v>0</v>
      </c>
      <c r="N20" s="109" t="str">
        <f t="shared" si="6"/>
        <v/>
      </c>
      <c r="O20" s="83" t="str">
        <f t="shared" si="2"/>
        <v/>
      </c>
      <c r="P20" s="83" t="str">
        <f t="shared" si="3"/>
        <v/>
      </c>
      <c r="Q20" s="110" t="str">
        <f t="shared" si="4"/>
        <v/>
      </c>
      <c r="R20" s="14"/>
      <c r="S20" s="959"/>
      <c r="T20" s="38"/>
      <c r="U20" s="38"/>
      <c r="V20" s="38"/>
      <c r="W20" s="38"/>
      <c r="X20" s="38"/>
      <c r="Y20" s="14"/>
      <c r="Z20" s="38"/>
      <c r="AC20" s="14"/>
      <c r="AD20" s="14"/>
      <c r="AE20" s="14"/>
      <c r="AF20" s="14"/>
      <c r="AG20" s="14"/>
      <c r="AH20" s="14"/>
      <c r="AI20" s="14"/>
      <c r="AJ20" s="14"/>
    </row>
    <row r="21" spans="1:39" ht="2.1" customHeight="1" x14ac:dyDescent="0.4">
      <c r="A21" s="476">
        <v>20</v>
      </c>
      <c r="B21" s="100">
        <v>12</v>
      </c>
      <c r="C21" s="39"/>
      <c r="D21" s="40"/>
      <c r="E21" s="41"/>
      <c r="F21" s="1"/>
      <c r="G21" s="33" t="str">
        <f t="shared" si="7"/>
        <v/>
      </c>
      <c r="H21" s="34"/>
      <c r="I21" s="42"/>
      <c r="J21" s="42"/>
      <c r="K21" s="43">
        <f t="shared" si="0"/>
        <v>0</v>
      </c>
      <c r="L21" s="42"/>
      <c r="M21" s="44">
        <f t="shared" si="8"/>
        <v>0</v>
      </c>
      <c r="N21" s="109" t="str">
        <f t="shared" si="6"/>
        <v/>
      </c>
      <c r="O21" s="83" t="str">
        <f t="shared" si="2"/>
        <v/>
      </c>
      <c r="P21" s="83" t="str">
        <f t="shared" si="3"/>
        <v/>
      </c>
      <c r="Q21" s="110" t="str">
        <f t="shared" si="4"/>
        <v/>
      </c>
      <c r="R21" s="14"/>
      <c r="S21" s="959"/>
      <c r="T21" s="38"/>
      <c r="U21" s="38"/>
      <c r="V21" s="38"/>
      <c r="W21" s="38"/>
      <c r="X21" s="38"/>
      <c r="Y21" s="14"/>
      <c r="Z21" s="38"/>
      <c r="AC21" s="14"/>
      <c r="AD21" s="14"/>
      <c r="AE21" s="14"/>
      <c r="AF21" s="14"/>
      <c r="AG21" s="14"/>
      <c r="AH21" s="14"/>
      <c r="AI21" s="14"/>
      <c r="AJ21" s="14"/>
    </row>
    <row r="22" spans="1:39" ht="2.1" customHeight="1" x14ac:dyDescent="0.4">
      <c r="A22" s="476">
        <v>21</v>
      </c>
      <c r="B22" s="100">
        <v>13</v>
      </c>
      <c r="C22" s="39"/>
      <c r="D22" s="40"/>
      <c r="E22" s="41"/>
      <c r="F22" s="1"/>
      <c r="G22" s="33" t="str">
        <f t="shared" si="7"/>
        <v/>
      </c>
      <c r="H22" s="34"/>
      <c r="I22" s="42"/>
      <c r="J22" s="42"/>
      <c r="K22" s="43">
        <f t="shared" si="0"/>
        <v>0</v>
      </c>
      <c r="L22" s="42"/>
      <c r="M22" s="44">
        <f t="shared" si="8"/>
        <v>0</v>
      </c>
      <c r="N22" s="109" t="str">
        <f t="shared" si="6"/>
        <v/>
      </c>
      <c r="O22" s="83" t="str">
        <f t="shared" si="2"/>
        <v/>
      </c>
      <c r="P22" s="83" t="str">
        <f t="shared" si="3"/>
        <v/>
      </c>
      <c r="Q22" s="110" t="str">
        <f t="shared" si="4"/>
        <v/>
      </c>
      <c r="R22" s="14"/>
      <c r="S22" s="959"/>
      <c r="T22" s="38"/>
      <c r="U22" s="38"/>
      <c r="V22" s="38"/>
      <c r="W22" s="38"/>
      <c r="X22" s="38"/>
      <c r="Y22" s="14"/>
      <c r="Z22" s="38"/>
      <c r="AC22" s="14"/>
      <c r="AD22" s="14"/>
      <c r="AE22" s="14"/>
      <c r="AF22" s="14"/>
      <c r="AG22" s="14"/>
      <c r="AH22" s="14"/>
      <c r="AI22" s="14"/>
      <c r="AJ22" s="14"/>
    </row>
    <row r="23" spans="1:39" ht="2.1" customHeight="1" x14ac:dyDescent="0.4">
      <c r="A23" s="476">
        <v>22</v>
      </c>
      <c r="B23" s="100">
        <v>14</v>
      </c>
      <c r="C23" s="39"/>
      <c r="D23" s="40"/>
      <c r="E23" s="41"/>
      <c r="F23" s="1"/>
      <c r="G23" s="33" t="str">
        <f t="shared" si="7"/>
        <v/>
      </c>
      <c r="H23" s="34"/>
      <c r="I23" s="42"/>
      <c r="J23" s="42"/>
      <c r="K23" s="43">
        <f t="shared" si="0"/>
        <v>0</v>
      </c>
      <c r="L23" s="42"/>
      <c r="M23" s="44">
        <f t="shared" si="8"/>
        <v>0</v>
      </c>
      <c r="N23" s="109" t="str">
        <f t="shared" si="6"/>
        <v/>
      </c>
      <c r="O23" s="83" t="str">
        <f t="shared" si="2"/>
        <v/>
      </c>
      <c r="P23" s="83" t="str">
        <f t="shared" si="3"/>
        <v/>
      </c>
      <c r="Q23" s="110" t="str">
        <f t="shared" si="4"/>
        <v/>
      </c>
      <c r="R23" s="14"/>
      <c r="S23" s="959"/>
      <c r="T23" s="38"/>
      <c r="U23" s="38"/>
      <c r="V23" s="38"/>
      <c r="W23" s="38"/>
      <c r="X23" s="38"/>
      <c r="Y23" s="14"/>
      <c r="Z23" s="38"/>
      <c r="AC23" s="14"/>
      <c r="AD23" s="14"/>
      <c r="AE23" s="14"/>
      <c r="AF23" s="14"/>
      <c r="AG23" s="14"/>
      <c r="AH23" s="14"/>
      <c r="AI23" s="14"/>
      <c r="AJ23" s="14"/>
    </row>
    <row r="24" spans="1:39" ht="2.1" customHeight="1" x14ac:dyDescent="0.4">
      <c r="A24" s="476">
        <v>23</v>
      </c>
      <c r="B24" s="100">
        <v>15</v>
      </c>
      <c r="C24" s="39"/>
      <c r="D24" s="40"/>
      <c r="E24" s="41"/>
      <c r="F24" s="1"/>
      <c r="G24" s="33" t="str">
        <f t="shared" si="7"/>
        <v/>
      </c>
      <c r="H24" s="34"/>
      <c r="I24" s="42"/>
      <c r="J24" s="42"/>
      <c r="K24" s="43">
        <f t="shared" si="0"/>
        <v>0</v>
      </c>
      <c r="L24" s="42"/>
      <c r="M24" s="44">
        <f t="shared" si="8"/>
        <v>0</v>
      </c>
      <c r="N24" s="109" t="str">
        <f t="shared" si="6"/>
        <v/>
      </c>
      <c r="O24" s="83" t="str">
        <f t="shared" si="2"/>
        <v/>
      </c>
      <c r="P24" s="83" t="str">
        <f t="shared" si="3"/>
        <v/>
      </c>
      <c r="Q24" s="110" t="str">
        <f t="shared" si="4"/>
        <v/>
      </c>
      <c r="R24" s="14"/>
      <c r="S24" s="959"/>
      <c r="T24" s="38"/>
      <c r="U24" s="38"/>
      <c r="V24" s="38"/>
      <c r="W24" s="38"/>
      <c r="X24" s="38"/>
      <c r="Y24" s="14"/>
      <c r="Z24" s="38"/>
      <c r="AC24" s="14"/>
      <c r="AD24" s="14"/>
      <c r="AE24" s="14"/>
      <c r="AF24" s="14"/>
      <c r="AG24" s="14"/>
      <c r="AH24" s="14"/>
      <c r="AI24" s="14"/>
      <c r="AJ24" s="14"/>
    </row>
    <row r="25" spans="1:39" ht="2.1" customHeight="1" x14ac:dyDescent="0.4">
      <c r="A25" s="476">
        <v>24</v>
      </c>
      <c r="B25" s="100">
        <v>16</v>
      </c>
      <c r="C25" s="39"/>
      <c r="D25" s="40"/>
      <c r="E25" s="41"/>
      <c r="F25" s="1"/>
      <c r="G25" s="33" t="str">
        <f t="shared" si="7"/>
        <v/>
      </c>
      <c r="H25" s="34"/>
      <c r="I25" s="42"/>
      <c r="J25" s="42"/>
      <c r="K25" s="43">
        <f t="shared" si="0"/>
        <v>0</v>
      </c>
      <c r="L25" s="42"/>
      <c r="M25" s="44">
        <f t="shared" si="8"/>
        <v>0</v>
      </c>
      <c r="N25" s="109" t="str">
        <f t="shared" si="6"/>
        <v/>
      </c>
      <c r="O25" s="83" t="str">
        <f t="shared" si="2"/>
        <v/>
      </c>
      <c r="P25" s="83" t="str">
        <f t="shared" si="3"/>
        <v/>
      </c>
      <c r="Q25" s="110" t="str">
        <f t="shared" si="4"/>
        <v/>
      </c>
      <c r="R25" s="14"/>
      <c r="S25" s="959"/>
      <c r="T25" s="38"/>
      <c r="U25" s="38"/>
      <c r="V25" s="38"/>
      <c r="W25" s="38"/>
      <c r="X25" s="38"/>
      <c r="Y25" s="14"/>
      <c r="Z25" s="38"/>
      <c r="AC25" s="14"/>
      <c r="AD25" s="14"/>
      <c r="AE25" s="14"/>
      <c r="AF25" s="14"/>
      <c r="AG25" s="14"/>
      <c r="AH25" s="14"/>
      <c r="AI25" s="14"/>
      <c r="AJ25" s="14"/>
    </row>
    <row r="26" spans="1:39" ht="2.1" customHeight="1" x14ac:dyDescent="0.4">
      <c r="A26" s="476">
        <v>25</v>
      </c>
      <c r="B26" s="100">
        <v>17</v>
      </c>
      <c r="C26" s="39"/>
      <c r="D26" s="40"/>
      <c r="E26" s="41"/>
      <c r="F26" s="1"/>
      <c r="G26" s="33" t="str">
        <f t="shared" si="7"/>
        <v/>
      </c>
      <c r="H26" s="34"/>
      <c r="I26" s="42"/>
      <c r="J26" s="42"/>
      <c r="K26" s="43">
        <f t="shared" si="0"/>
        <v>0</v>
      </c>
      <c r="L26" s="42"/>
      <c r="M26" s="44">
        <f t="shared" si="8"/>
        <v>0</v>
      </c>
      <c r="N26" s="109" t="str">
        <f t="shared" si="6"/>
        <v/>
      </c>
      <c r="O26" s="83" t="str">
        <f t="shared" si="2"/>
        <v/>
      </c>
      <c r="P26" s="83" t="str">
        <f t="shared" si="3"/>
        <v/>
      </c>
      <c r="Q26" s="110" t="str">
        <f t="shared" si="4"/>
        <v/>
      </c>
      <c r="R26" s="14"/>
      <c r="S26" s="959"/>
      <c r="T26" s="38"/>
      <c r="U26" s="38"/>
      <c r="V26" s="38"/>
      <c r="W26" s="38"/>
      <c r="X26" s="38"/>
      <c r="Y26" s="14"/>
      <c r="Z26" s="38"/>
      <c r="AC26" s="14"/>
      <c r="AD26" s="14"/>
      <c r="AE26" s="14"/>
      <c r="AF26" s="14"/>
      <c r="AG26" s="14"/>
      <c r="AH26" s="14"/>
      <c r="AI26" s="14"/>
      <c r="AJ26" s="14"/>
    </row>
    <row r="27" spans="1:39" ht="2.1" customHeight="1" x14ac:dyDescent="0.4">
      <c r="A27" s="476">
        <v>26</v>
      </c>
      <c r="B27" s="100">
        <v>18</v>
      </c>
      <c r="C27" s="39"/>
      <c r="D27" s="40"/>
      <c r="E27" s="41"/>
      <c r="F27" s="1"/>
      <c r="G27" s="33" t="str">
        <f t="shared" si="7"/>
        <v/>
      </c>
      <c r="H27" s="34"/>
      <c r="I27" s="42"/>
      <c r="J27" s="42"/>
      <c r="K27" s="43">
        <f t="shared" si="0"/>
        <v>0</v>
      </c>
      <c r="L27" s="42"/>
      <c r="M27" s="44">
        <f t="shared" si="8"/>
        <v>0</v>
      </c>
      <c r="N27" s="109" t="str">
        <f t="shared" si="6"/>
        <v/>
      </c>
      <c r="O27" s="83" t="str">
        <f t="shared" si="2"/>
        <v/>
      </c>
      <c r="P27" s="83" t="str">
        <f t="shared" si="3"/>
        <v/>
      </c>
      <c r="Q27" s="110" t="str">
        <f t="shared" si="4"/>
        <v/>
      </c>
      <c r="R27" s="14"/>
      <c r="S27" s="959"/>
      <c r="T27" s="38"/>
      <c r="U27" s="38"/>
      <c r="V27" s="38"/>
      <c r="W27" s="38"/>
      <c r="X27" s="38"/>
      <c r="Y27" s="14"/>
      <c r="Z27" s="38"/>
      <c r="AC27" s="14"/>
      <c r="AD27" s="14"/>
      <c r="AE27" s="14"/>
      <c r="AF27" s="14"/>
      <c r="AG27" s="14"/>
      <c r="AH27" s="14"/>
      <c r="AI27" s="14"/>
      <c r="AJ27" s="14"/>
    </row>
    <row r="28" spans="1:39" ht="2.1" customHeight="1" x14ac:dyDescent="0.4">
      <c r="A28" s="476">
        <v>27</v>
      </c>
      <c r="B28" s="100">
        <v>19</v>
      </c>
      <c r="C28" s="39"/>
      <c r="D28" s="40"/>
      <c r="E28" s="41"/>
      <c r="F28" s="1"/>
      <c r="G28" s="33" t="str">
        <f t="shared" si="7"/>
        <v/>
      </c>
      <c r="H28" s="34"/>
      <c r="I28" s="42"/>
      <c r="J28" s="42"/>
      <c r="K28" s="43">
        <f t="shared" si="0"/>
        <v>0</v>
      </c>
      <c r="L28" s="42"/>
      <c r="M28" s="44">
        <f t="shared" si="8"/>
        <v>0</v>
      </c>
      <c r="N28" s="109" t="str">
        <f t="shared" si="6"/>
        <v/>
      </c>
      <c r="O28" s="83" t="str">
        <f t="shared" si="2"/>
        <v/>
      </c>
      <c r="P28" s="83" t="str">
        <f t="shared" si="3"/>
        <v/>
      </c>
      <c r="Q28" s="110" t="str">
        <f t="shared" si="4"/>
        <v/>
      </c>
      <c r="R28" s="14"/>
      <c r="S28" s="959"/>
      <c r="T28" s="38"/>
      <c r="U28" s="38"/>
      <c r="V28" s="38"/>
      <c r="W28" s="38"/>
      <c r="X28" s="38"/>
      <c r="Y28" s="14"/>
      <c r="Z28" s="38"/>
      <c r="AC28" s="14"/>
      <c r="AD28" s="14"/>
      <c r="AE28" s="14"/>
      <c r="AF28" s="14"/>
      <c r="AG28" s="14"/>
      <c r="AH28" s="14"/>
      <c r="AI28" s="14"/>
      <c r="AJ28" s="14"/>
    </row>
    <row r="29" spans="1:39" ht="2.1" customHeight="1" x14ac:dyDescent="0.4">
      <c r="A29" s="476">
        <v>28</v>
      </c>
      <c r="B29" s="100">
        <v>20</v>
      </c>
      <c r="C29" s="39"/>
      <c r="D29" s="40"/>
      <c r="E29" s="41"/>
      <c r="F29" s="1"/>
      <c r="G29" s="33" t="str">
        <f t="shared" si="7"/>
        <v/>
      </c>
      <c r="H29" s="34"/>
      <c r="I29" s="42"/>
      <c r="J29" s="42"/>
      <c r="K29" s="43">
        <f t="shared" si="0"/>
        <v>0</v>
      </c>
      <c r="L29" s="42"/>
      <c r="M29" s="44">
        <f t="shared" si="8"/>
        <v>0</v>
      </c>
      <c r="N29" s="109" t="str">
        <f t="shared" si="6"/>
        <v/>
      </c>
      <c r="O29" s="83" t="str">
        <f t="shared" si="2"/>
        <v/>
      </c>
      <c r="P29" s="83" t="str">
        <f t="shared" si="3"/>
        <v/>
      </c>
      <c r="Q29" s="110" t="str">
        <f t="shared" si="4"/>
        <v/>
      </c>
      <c r="R29" s="14"/>
      <c r="S29" s="959"/>
      <c r="T29" s="38"/>
      <c r="U29" s="38"/>
      <c r="V29" s="38"/>
      <c r="W29" s="38"/>
      <c r="X29" s="38"/>
      <c r="Y29" s="14"/>
      <c r="Z29" s="38"/>
      <c r="AC29" s="14"/>
      <c r="AD29" s="14"/>
      <c r="AE29" s="14"/>
      <c r="AF29" s="14"/>
      <c r="AG29" s="14"/>
      <c r="AH29" s="14"/>
      <c r="AI29" s="14"/>
      <c r="AJ29" s="14"/>
    </row>
    <row r="30" spans="1:39" ht="2.1" customHeight="1" x14ac:dyDescent="0.4">
      <c r="A30" s="476">
        <v>29</v>
      </c>
      <c r="B30" s="100">
        <v>21</v>
      </c>
      <c r="C30" s="39"/>
      <c r="D30" s="40"/>
      <c r="E30" s="41"/>
      <c r="F30" s="1"/>
      <c r="G30" s="33" t="str">
        <f t="shared" si="7"/>
        <v/>
      </c>
      <c r="H30" s="34"/>
      <c r="I30" s="42"/>
      <c r="J30" s="42"/>
      <c r="K30" s="43">
        <f t="shared" si="0"/>
        <v>0</v>
      </c>
      <c r="L30" s="42"/>
      <c r="M30" s="44">
        <f t="shared" si="8"/>
        <v>0</v>
      </c>
      <c r="N30" s="109" t="str">
        <f t="shared" si="6"/>
        <v/>
      </c>
      <c r="O30" s="83" t="str">
        <f t="shared" si="2"/>
        <v/>
      </c>
      <c r="P30" s="83" t="str">
        <f t="shared" si="3"/>
        <v/>
      </c>
      <c r="Q30" s="110" t="str">
        <f t="shared" si="4"/>
        <v/>
      </c>
      <c r="R30" s="14"/>
      <c r="S30" s="959"/>
      <c r="T30" s="955"/>
      <c r="U30" s="955"/>
      <c r="V30" s="955"/>
      <c r="W30" s="955"/>
      <c r="X30" s="955"/>
      <c r="Y30" s="955"/>
      <c r="Z30" s="955"/>
      <c r="AA30" s="955"/>
      <c r="AB30" s="955"/>
      <c r="AC30" s="955"/>
      <c r="AD30" s="955"/>
      <c r="AE30" s="955"/>
      <c r="AF30" s="955"/>
      <c r="AG30" s="955"/>
      <c r="AH30" s="955"/>
      <c r="AI30" s="955"/>
      <c r="AJ30" s="955"/>
      <c r="AK30" s="955"/>
      <c r="AL30" s="955"/>
      <c r="AM30" s="955"/>
    </row>
    <row r="31" spans="1:39" ht="2.1" customHeight="1" x14ac:dyDescent="0.4">
      <c r="A31" s="476">
        <v>30</v>
      </c>
      <c r="B31" s="100">
        <v>22</v>
      </c>
      <c r="C31" s="39"/>
      <c r="D31" s="40"/>
      <c r="E31" s="41"/>
      <c r="F31" s="1"/>
      <c r="G31" s="33" t="str">
        <f t="shared" si="7"/>
        <v/>
      </c>
      <c r="H31" s="34"/>
      <c r="I31" s="42"/>
      <c r="J31" s="42"/>
      <c r="K31" s="43">
        <f t="shared" si="0"/>
        <v>0</v>
      </c>
      <c r="L31" s="42"/>
      <c r="M31" s="44">
        <f t="shared" si="8"/>
        <v>0</v>
      </c>
      <c r="N31" s="109" t="str">
        <f t="shared" si="6"/>
        <v/>
      </c>
      <c r="O31" s="83" t="str">
        <f t="shared" si="2"/>
        <v/>
      </c>
      <c r="P31" s="83" t="str">
        <f t="shared" si="3"/>
        <v/>
      </c>
      <c r="Q31" s="110" t="str">
        <f t="shared" si="4"/>
        <v/>
      </c>
      <c r="R31" s="14"/>
      <c r="S31" s="959"/>
      <c r="T31" s="955"/>
      <c r="U31" s="955"/>
      <c r="V31" s="955"/>
      <c r="W31" s="955"/>
      <c r="X31" s="955"/>
      <c r="Y31" s="955"/>
      <c r="Z31" s="955"/>
      <c r="AA31" s="955"/>
      <c r="AB31" s="955"/>
      <c r="AC31" s="955"/>
      <c r="AD31" s="955"/>
      <c r="AE31" s="955"/>
      <c r="AF31" s="955"/>
      <c r="AG31" s="955"/>
      <c r="AH31" s="955"/>
      <c r="AI31" s="955"/>
      <c r="AJ31" s="955"/>
      <c r="AK31" s="955"/>
      <c r="AL31" s="955"/>
      <c r="AM31" s="955"/>
    </row>
    <row r="32" spans="1:39" ht="2.1" customHeight="1" x14ac:dyDescent="0.4">
      <c r="A32" s="476">
        <v>31</v>
      </c>
      <c r="B32" s="100">
        <v>23</v>
      </c>
      <c r="C32" s="39"/>
      <c r="D32" s="40"/>
      <c r="E32" s="41"/>
      <c r="F32" s="1"/>
      <c r="G32" s="33" t="str">
        <f t="shared" si="7"/>
        <v/>
      </c>
      <c r="H32" s="34"/>
      <c r="I32" s="42"/>
      <c r="J32" s="42"/>
      <c r="K32" s="43">
        <f t="shared" si="0"/>
        <v>0</v>
      </c>
      <c r="L32" s="42"/>
      <c r="M32" s="44">
        <f t="shared" si="8"/>
        <v>0</v>
      </c>
      <c r="N32" s="109" t="str">
        <f t="shared" si="6"/>
        <v/>
      </c>
      <c r="O32" s="83" t="str">
        <f t="shared" si="2"/>
        <v/>
      </c>
      <c r="P32" s="83" t="str">
        <f t="shared" si="3"/>
        <v/>
      </c>
      <c r="Q32" s="110" t="str">
        <f t="shared" si="4"/>
        <v/>
      </c>
      <c r="R32" s="14"/>
      <c r="S32" s="959"/>
      <c r="T32" s="955"/>
      <c r="U32" s="955"/>
      <c r="V32" s="955"/>
      <c r="W32" s="955"/>
      <c r="X32" s="955"/>
      <c r="Y32" s="955"/>
      <c r="Z32" s="955"/>
      <c r="AA32" s="955"/>
      <c r="AB32" s="955"/>
      <c r="AC32" s="955"/>
      <c r="AD32" s="955"/>
      <c r="AE32" s="955"/>
      <c r="AF32" s="955"/>
      <c r="AG32" s="955"/>
      <c r="AH32" s="955"/>
      <c r="AI32" s="955"/>
      <c r="AJ32" s="955"/>
      <c r="AK32" s="955"/>
      <c r="AL32" s="955"/>
      <c r="AM32" s="955"/>
    </row>
    <row r="33" spans="1:39" ht="2.1" customHeight="1" x14ac:dyDescent="0.4">
      <c r="A33" s="476">
        <v>32</v>
      </c>
      <c r="B33" s="100">
        <v>24</v>
      </c>
      <c r="C33" s="39"/>
      <c r="D33" s="40"/>
      <c r="E33" s="41"/>
      <c r="F33" s="1"/>
      <c r="G33" s="33" t="str">
        <f t="shared" si="7"/>
        <v/>
      </c>
      <c r="H33" s="34"/>
      <c r="I33" s="42"/>
      <c r="J33" s="42"/>
      <c r="K33" s="43">
        <f t="shared" si="0"/>
        <v>0</v>
      </c>
      <c r="L33" s="42"/>
      <c r="M33" s="44">
        <f t="shared" si="8"/>
        <v>0</v>
      </c>
      <c r="N33" s="109" t="str">
        <f t="shared" si="6"/>
        <v/>
      </c>
      <c r="O33" s="83" t="str">
        <f t="shared" si="2"/>
        <v/>
      </c>
      <c r="P33" s="83" t="str">
        <f t="shared" si="3"/>
        <v/>
      </c>
      <c r="Q33" s="110" t="str">
        <f t="shared" si="4"/>
        <v/>
      </c>
      <c r="R33" s="14"/>
      <c r="S33" s="959"/>
      <c r="T33" s="955"/>
      <c r="U33" s="955"/>
      <c r="V33" s="955"/>
      <c r="W33" s="955"/>
      <c r="X33" s="955"/>
      <c r="Y33" s="955"/>
      <c r="Z33" s="955"/>
      <c r="AA33" s="955"/>
      <c r="AB33" s="955"/>
      <c r="AC33" s="955"/>
      <c r="AD33" s="955"/>
      <c r="AE33" s="955"/>
      <c r="AF33" s="955"/>
      <c r="AG33" s="955"/>
      <c r="AH33" s="955"/>
      <c r="AI33" s="955"/>
      <c r="AJ33" s="955"/>
      <c r="AK33" s="955"/>
      <c r="AL33" s="955"/>
      <c r="AM33" s="955"/>
    </row>
    <row r="34" spans="1:39" ht="2.1" customHeight="1" x14ac:dyDescent="0.4">
      <c r="A34" s="476">
        <v>33</v>
      </c>
      <c r="B34" s="100">
        <v>25</v>
      </c>
      <c r="C34" s="39"/>
      <c r="D34" s="40"/>
      <c r="E34" s="41"/>
      <c r="F34" s="1"/>
      <c r="G34" s="33" t="str">
        <f t="shared" si="7"/>
        <v/>
      </c>
      <c r="H34" s="34"/>
      <c r="I34" s="42"/>
      <c r="J34" s="42"/>
      <c r="K34" s="43">
        <f t="shared" si="0"/>
        <v>0</v>
      </c>
      <c r="L34" s="42"/>
      <c r="M34" s="44">
        <f t="shared" si="8"/>
        <v>0</v>
      </c>
      <c r="N34" s="109" t="str">
        <f t="shared" si="6"/>
        <v/>
      </c>
      <c r="O34" s="83" t="str">
        <f t="shared" si="2"/>
        <v/>
      </c>
      <c r="P34" s="83" t="str">
        <f t="shared" si="3"/>
        <v/>
      </c>
      <c r="Q34" s="110" t="str">
        <f t="shared" si="4"/>
        <v/>
      </c>
      <c r="R34" s="14"/>
      <c r="S34" s="959"/>
      <c r="T34" s="956"/>
      <c r="U34" s="956"/>
      <c r="V34" s="956"/>
      <c r="W34" s="956"/>
      <c r="X34" s="956"/>
      <c r="Y34" s="956"/>
      <c r="Z34" s="956"/>
      <c r="AA34" s="956"/>
      <c r="AB34" s="956"/>
      <c r="AC34" s="956"/>
      <c r="AD34" s="956"/>
      <c r="AE34" s="956"/>
      <c r="AF34" s="956"/>
      <c r="AG34" s="956"/>
      <c r="AH34" s="956"/>
      <c r="AI34" s="956"/>
      <c r="AJ34" s="956"/>
      <c r="AK34" s="956"/>
      <c r="AL34" s="956"/>
      <c r="AM34" s="956"/>
    </row>
    <row r="35" spans="1:39" ht="2.1" customHeight="1" x14ac:dyDescent="0.4">
      <c r="A35" s="476">
        <v>34</v>
      </c>
      <c r="B35" s="100">
        <v>26</v>
      </c>
      <c r="C35" s="39"/>
      <c r="D35" s="40"/>
      <c r="E35" s="41"/>
      <c r="F35" s="1"/>
      <c r="G35" s="33" t="str">
        <f t="shared" si="7"/>
        <v/>
      </c>
      <c r="H35" s="34"/>
      <c r="I35" s="42"/>
      <c r="J35" s="42"/>
      <c r="K35" s="43">
        <f t="shared" si="0"/>
        <v>0</v>
      </c>
      <c r="L35" s="42"/>
      <c r="M35" s="44">
        <f t="shared" si="8"/>
        <v>0</v>
      </c>
      <c r="N35" s="109" t="str">
        <f t="shared" si="6"/>
        <v/>
      </c>
      <c r="O35" s="83" t="str">
        <f t="shared" si="2"/>
        <v/>
      </c>
      <c r="P35" s="83" t="str">
        <f t="shared" si="3"/>
        <v/>
      </c>
      <c r="Q35" s="110" t="str">
        <f t="shared" si="4"/>
        <v/>
      </c>
      <c r="R35" s="14"/>
      <c r="S35" s="959"/>
      <c r="T35" s="956"/>
      <c r="U35" s="956"/>
      <c r="V35" s="956"/>
      <c r="W35" s="956"/>
      <c r="X35" s="956"/>
      <c r="Y35" s="956"/>
      <c r="Z35" s="956"/>
      <c r="AA35" s="956"/>
      <c r="AB35" s="956"/>
      <c r="AC35" s="956"/>
      <c r="AD35" s="956"/>
      <c r="AE35" s="956"/>
      <c r="AF35" s="956"/>
      <c r="AG35" s="956"/>
      <c r="AH35" s="956"/>
      <c r="AI35" s="956"/>
      <c r="AJ35" s="956"/>
      <c r="AK35" s="956"/>
      <c r="AL35" s="956"/>
      <c r="AM35" s="956"/>
    </row>
    <row r="36" spans="1:39" ht="2.1" customHeight="1" x14ac:dyDescent="0.4">
      <c r="A36" s="476">
        <v>35</v>
      </c>
      <c r="B36" s="100">
        <v>27</v>
      </c>
      <c r="C36" s="39"/>
      <c r="D36" s="40"/>
      <c r="E36" s="41"/>
      <c r="F36" s="1"/>
      <c r="G36" s="33" t="str">
        <f t="shared" si="7"/>
        <v/>
      </c>
      <c r="H36" s="34"/>
      <c r="I36" s="42"/>
      <c r="J36" s="42"/>
      <c r="K36" s="43">
        <f t="shared" si="0"/>
        <v>0</v>
      </c>
      <c r="L36" s="42"/>
      <c r="M36" s="44">
        <f t="shared" si="8"/>
        <v>0</v>
      </c>
      <c r="N36" s="109" t="str">
        <f t="shared" si="6"/>
        <v/>
      </c>
      <c r="O36" s="83" t="str">
        <f t="shared" si="2"/>
        <v/>
      </c>
      <c r="P36" s="83" t="str">
        <f t="shared" si="3"/>
        <v/>
      </c>
      <c r="Q36" s="110" t="str">
        <f t="shared" si="4"/>
        <v/>
      </c>
      <c r="R36" s="14"/>
      <c r="S36" s="959"/>
      <c r="T36" s="38"/>
      <c r="U36" s="38"/>
      <c r="V36" s="38"/>
      <c r="W36" s="38"/>
      <c r="X36" s="38"/>
      <c r="Y36" s="14"/>
      <c r="Z36" s="38"/>
      <c r="AC36" s="14"/>
      <c r="AD36" s="14"/>
      <c r="AE36" s="14"/>
      <c r="AF36" s="14"/>
      <c r="AG36" s="14"/>
      <c r="AH36" s="14"/>
      <c r="AI36" s="14"/>
      <c r="AJ36" s="14"/>
    </row>
    <row r="37" spans="1:39" ht="2.1" customHeight="1" x14ac:dyDescent="0.4">
      <c r="A37" s="476">
        <v>36</v>
      </c>
      <c r="B37" s="100">
        <v>28</v>
      </c>
      <c r="C37" s="39"/>
      <c r="D37" s="40"/>
      <c r="E37" s="41"/>
      <c r="F37" s="1"/>
      <c r="G37" s="33" t="str">
        <f t="shared" si="7"/>
        <v/>
      </c>
      <c r="H37" s="34"/>
      <c r="I37" s="42"/>
      <c r="J37" s="42"/>
      <c r="K37" s="43">
        <f t="shared" si="0"/>
        <v>0</v>
      </c>
      <c r="L37" s="42"/>
      <c r="M37" s="44">
        <f t="shared" si="8"/>
        <v>0</v>
      </c>
      <c r="N37" s="109" t="str">
        <f t="shared" si="6"/>
        <v/>
      </c>
      <c r="O37" s="83" t="str">
        <f t="shared" si="2"/>
        <v/>
      </c>
      <c r="P37" s="83" t="str">
        <f t="shared" si="3"/>
        <v/>
      </c>
      <c r="Q37" s="110" t="str">
        <f t="shared" si="4"/>
        <v/>
      </c>
      <c r="R37" s="14"/>
      <c r="S37" s="959"/>
      <c r="T37" s="38"/>
      <c r="U37" s="38"/>
      <c r="V37" s="38"/>
      <c r="W37" s="38"/>
      <c r="X37" s="38"/>
      <c r="Y37" s="14"/>
      <c r="Z37" s="38"/>
      <c r="AC37" s="14"/>
      <c r="AD37" s="14"/>
      <c r="AE37" s="14"/>
      <c r="AF37" s="14"/>
      <c r="AG37" s="14"/>
      <c r="AH37" s="14"/>
      <c r="AI37" s="14"/>
      <c r="AJ37" s="14"/>
    </row>
    <row r="38" spans="1:39" ht="2.1" customHeight="1" x14ac:dyDescent="0.4">
      <c r="A38" s="476">
        <v>37</v>
      </c>
      <c r="B38" s="100">
        <v>29</v>
      </c>
      <c r="C38" s="39"/>
      <c r="D38" s="40"/>
      <c r="E38" s="41"/>
      <c r="F38" s="1"/>
      <c r="G38" s="33" t="str">
        <f t="shared" si="7"/>
        <v/>
      </c>
      <c r="H38" s="34"/>
      <c r="I38" s="42"/>
      <c r="J38" s="42"/>
      <c r="K38" s="43">
        <f t="shared" si="0"/>
        <v>0</v>
      </c>
      <c r="L38" s="42"/>
      <c r="M38" s="44">
        <f t="shared" si="8"/>
        <v>0</v>
      </c>
      <c r="N38" s="109" t="str">
        <f t="shared" si="6"/>
        <v/>
      </c>
      <c r="O38" s="83" t="str">
        <f t="shared" si="2"/>
        <v/>
      </c>
      <c r="P38" s="83" t="str">
        <f t="shared" si="3"/>
        <v/>
      </c>
      <c r="Q38" s="110" t="str">
        <f t="shared" si="4"/>
        <v/>
      </c>
      <c r="R38" s="14"/>
      <c r="S38" s="959"/>
      <c r="T38" s="38"/>
      <c r="U38" s="38"/>
      <c r="V38" s="38"/>
      <c r="W38" s="38"/>
      <c r="X38" s="38"/>
      <c r="Y38" s="14"/>
      <c r="Z38" s="38"/>
      <c r="AC38" s="14"/>
      <c r="AD38" s="14"/>
      <c r="AE38" s="14"/>
      <c r="AF38" s="14"/>
      <c r="AG38" s="14"/>
      <c r="AH38" s="14"/>
      <c r="AI38" s="14"/>
      <c r="AJ38" s="14"/>
    </row>
    <row r="39" spans="1:39" ht="2.1" customHeight="1" x14ac:dyDescent="0.4">
      <c r="A39" s="476">
        <v>38</v>
      </c>
      <c r="B39" s="100">
        <v>30</v>
      </c>
      <c r="C39" s="39"/>
      <c r="D39" s="40"/>
      <c r="E39" s="41"/>
      <c r="F39" s="1"/>
      <c r="G39" s="33" t="str">
        <f t="shared" si="7"/>
        <v/>
      </c>
      <c r="H39" s="34"/>
      <c r="I39" s="42"/>
      <c r="J39" s="42"/>
      <c r="K39" s="43">
        <f t="shared" si="0"/>
        <v>0</v>
      </c>
      <c r="L39" s="42"/>
      <c r="M39" s="44">
        <f t="shared" si="8"/>
        <v>0</v>
      </c>
      <c r="N39" s="109" t="str">
        <f t="shared" si="6"/>
        <v/>
      </c>
      <c r="O39" s="83" t="str">
        <f t="shared" si="2"/>
        <v/>
      </c>
      <c r="P39" s="83" t="str">
        <f t="shared" si="3"/>
        <v/>
      </c>
      <c r="Q39" s="110" t="str">
        <f t="shared" si="4"/>
        <v/>
      </c>
      <c r="R39" s="14"/>
      <c r="S39" s="959"/>
      <c r="T39" s="38"/>
      <c r="U39" s="38"/>
      <c r="V39" s="38"/>
      <c r="W39" s="38"/>
      <c r="X39" s="38"/>
      <c r="Y39" s="14"/>
      <c r="Z39" s="38"/>
      <c r="AC39" s="14"/>
      <c r="AD39" s="14"/>
      <c r="AE39" s="14"/>
      <c r="AF39" s="14"/>
      <c r="AG39" s="14"/>
      <c r="AH39" s="14"/>
      <c r="AI39" s="14"/>
      <c r="AJ39" s="14"/>
    </row>
    <row r="40" spans="1:39" ht="2.1" customHeight="1" x14ac:dyDescent="0.4">
      <c r="A40" s="476">
        <v>39</v>
      </c>
      <c r="B40" s="100">
        <v>31</v>
      </c>
      <c r="C40" s="39"/>
      <c r="D40" s="40"/>
      <c r="E40" s="41"/>
      <c r="F40" s="1"/>
      <c r="G40" s="33" t="str">
        <f t="shared" si="7"/>
        <v/>
      </c>
      <c r="H40" s="34"/>
      <c r="I40" s="42"/>
      <c r="J40" s="42"/>
      <c r="K40" s="43">
        <f t="shared" si="0"/>
        <v>0</v>
      </c>
      <c r="L40" s="42"/>
      <c r="M40" s="44">
        <f t="shared" si="8"/>
        <v>0</v>
      </c>
      <c r="N40" s="109" t="str">
        <f t="shared" si="6"/>
        <v/>
      </c>
      <c r="O40" s="83" t="str">
        <f t="shared" si="2"/>
        <v/>
      </c>
      <c r="P40" s="83" t="str">
        <f t="shared" si="3"/>
        <v/>
      </c>
      <c r="Q40" s="110" t="str">
        <f t="shared" si="4"/>
        <v/>
      </c>
      <c r="R40" s="14"/>
      <c r="S40" s="959"/>
      <c r="T40" s="38"/>
      <c r="U40" s="38"/>
      <c r="V40" s="38"/>
      <c r="W40" s="38"/>
      <c r="X40" s="38"/>
      <c r="Y40" s="14"/>
      <c r="Z40" s="38"/>
      <c r="AC40" s="14"/>
      <c r="AD40" s="14"/>
      <c r="AE40" s="14"/>
      <c r="AF40" s="14"/>
      <c r="AG40" s="14"/>
      <c r="AH40" s="14"/>
      <c r="AI40" s="14"/>
      <c r="AJ40" s="14"/>
    </row>
    <row r="41" spans="1:39" ht="2.1" customHeight="1" x14ac:dyDescent="0.4">
      <c r="A41" s="476">
        <v>40</v>
      </c>
      <c r="B41" s="100">
        <v>32</v>
      </c>
      <c r="C41" s="39"/>
      <c r="D41" s="40"/>
      <c r="E41" s="41"/>
      <c r="F41" s="1"/>
      <c r="G41" s="33" t="str">
        <f t="shared" si="7"/>
        <v/>
      </c>
      <c r="H41" s="34"/>
      <c r="I41" s="42"/>
      <c r="J41" s="42"/>
      <c r="K41" s="43">
        <f t="shared" si="0"/>
        <v>0</v>
      </c>
      <c r="L41" s="42"/>
      <c r="M41" s="44">
        <f t="shared" si="8"/>
        <v>0</v>
      </c>
      <c r="N41" s="109" t="str">
        <f t="shared" si="6"/>
        <v/>
      </c>
      <c r="O41" s="83" t="str">
        <f t="shared" si="2"/>
        <v/>
      </c>
      <c r="P41" s="83" t="str">
        <f t="shared" si="3"/>
        <v/>
      </c>
      <c r="Q41" s="110" t="str">
        <f t="shared" si="4"/>
        <v/>
      </c>
      <c r="R41" s="14"/>
      <c r="S41" s="959"/>
      <c r="T41" s="38"/>
      <c r="U41" s="38"/>
      <c r="V41" s="38"/>
      <c r="W41" s="38"/>
      <c r="X41" s="38"/>
      <c r="Y41" s="14"/>
      <c r="Z41" s="38"/>
      <c r="AC41" s="14"/>
      <c r="AD41" s="14"/>
      <c r="AE41" s="14"/>
      <c r="AF41" s="14"/>
      <c r="AG41" s="14"/>
      <c r="AH41" s="14"/>
      <c r="AI41" s="14"/>
      <c r="AJ41" s="14"/>
    </row>
    <row r="42" spans="1:39" ht="2.1" customHeight="1" x14ac:dyDescent="0.4">
      <c r="A42" s="476">
        <v>41</v>
      </c>
      <c r="B42" s="100">
        <v>33</v>
      </c>
      <c r="C42" s="39"/>
      <c r="D42" s="40"/>
      <c r="E42" s="41"/>
      <c r="F42" s="1"/>
      <c r="G42" s="33" t="str">
        <f t="shared" si="7"/>
        <v/>
      </c>
      <c r="H42" s="34"/>
      <c r="I42" s="42"/>
      <c r="J42" s="42"/>
      <c r="K42" s="43">
        <f t="shared" ref="K42:K73" si="9">SUM(I42:J42)</f>
        <v>0</v>
      </c>
      <c r="L42" s="42"/>
      <c r="M42" s="44">
        <f t="shared" si="8"/>
        <v>0</v>
      </c>
      <c r="N42" s="109" t="str">
        <f t="shared" si="6"/>
        <v/>
      </c>
      <c r="O42" s="83" t="str">
        <f t="shared" ref="O42:O73" si="10">IF(AND(G42="",M42=0),"",IF(G42=M42,"○","×"))</f>
        <v/>
      </c>
      <c r="P42" s="83" t="str">
        <f t="shared" ref="P42:P73" si="11">IF($G42="","",IF(INT(E42)=E42,"ー","あり"))</f>
        <v/>
      </c>
      <c r="Q42" s="110" t="str">
        <f t="shared" ref="Q42:Q73" si="12">IF($G42="","",IF(INT(F42)=F42,"ー","あり"))</f>
        <v/>
      </c>
      <c r="R42" s="14"/>
      <c r="S42" s="959"/>
      <c r="T42" s="38"/>
      <c r="U42" s="38"/>
      <c r="V42" s="38"/>
      <c r="W42" s="38"/>
      <c r="X42" s="38"/>
      <c r="Y42" s="14"/>
      <c r="Z42" s="38"/>
      <c r="AC42" s="14"/>
      <c r="AD42" s="14"/>
      <c r="AE42" s="14"/>
      <c r="AF42" s="14"/>
      <c r="AG42" s="14"/>
      <c r="AH42" s="14"/>
      <c r="AI42" s="14"/>
      <c r="AJ42" s="14"/>
    </row>
    <row r="43" spans="1:39" ht="2.1" customHeight="1" x14ac:dyDescent="0.4">
      <c r="A43" s="476">
        <v>42</v>
      </c>
      <c r="B43" s="100">
        <v>34</v>
      </c>
      <c r="C43" s="39"/>
      <c r="D43" s="40"/>
      <c r="E43" s="41"/>
      <c r="F43" s="1"/>
      <c r="G43" s="33" t="str">
        <f t="shared" si="7"/>
        <v/>
      </c>
      <c r="H43" s="34"/>
      <c r="I43" s="42"/>
      <c r="J43" s="42"/>
      <c r="K43" s="43">
        <f t="shared" si="9"/>
        <v>0</v>
      </c>
      <c r="L43" s="42"/>
      <c r="M43" s="44">
        <f t="shared" si="8"/>
        <v>0</v>
      </c>
      <c r="N43" s="109" t="str">
        <f t="shared" si="6"/>
        <v/>
      </c>
      <c r="O43" s="83" t="str">
        <f t="shared" si="10"/>
        <v/>
      </c>
      <c r="P43" s="83" t="str">
        <f t="shared" si="11"/>
        <v/>
      </c>
      <c r="Q43" s="110" t="str">
        <f t="shared" si="12"/>
        <v/>
      </c>
      <c r="R43" s="14"/>
      <c r="S43" s="959"/>
      <c r="T43" s="38"/>
      <c r="U43" s="38"/>
      <c r="V43" s="38"/>
      <c r="W43" s="38"/>
      <c r="X43" s="38"/>
      <c r="Y43" s="14"/>
      <c r="Z43" s="38"/>
      <c r="AC43" s="14"/>
      <c r="AD43" s="14"/>
      <c r="AE43" s="14"/>
      <c r="AF43" s="14"/>
      <c r="AG43" s="14"/>
      <c r="AH43" s="14"/>
      <c r="AI43" s="14"/>
      <c r="AJ43" s="14"/>
    </row>
    <row r="44" spans="1:39" ht="2.1" customHeight="1" x14ac:dyDescent="0.4">
      <c r="A44" s="476">
        <v>43</v>
      </c>
      <c r="B44" s="100">
        <v>35</v>
      </c>
      <c r="C44" s="39"/>
      <c r="D44" s="40"/>
      <c r="E44" s="41"/>
      <c r="F44" s="1"/>
      <c r="G44" s="33" t="str">
        <f t="shared" si="7"/>
        <v/>
      </c>
      <c r="H44" s="34"/>
      <c r="I44" s="42"/>
      <c r="J44" s="42"/>
      <c r="K44" s="43">
        <f t="shared" si="9"/>
        <v>0</v>
      </c>
      <c r="L44" s="42"/>
      <c r="M44" s="44">
        <f t="shared" si="8"/>
        <v>0</v>
      </c>
      <c r="N44" s="109" t="str">
        <f t="shared" ref="N44:N75" si="13">IF(G44="","",IF(ROUNDDOWN(E44*F44,0)=G44,"○","×"))</f>
        <v/>
      </c>
      <c r="O44" s="83" t="str">
        <f t="shared" si="10"/>
        <v/>
      </c>
      <c r="P44" s="83" t="str">
        <f t="shared" si="11"/>
        <v/>
      </c>
      <c r="Q44" s="110" t="str">
        <f t="shared" si="12"/>
        <v/>
      </c>
      <c r="R44" s="14"/>
      <c r="S44" s="959"/>
      <c r="T44" s="38"/>
      <c r="U44" s="38"/>
      <c r="V44" s="38"/>
      <c r="W44" s="38"/>
      <c r="X44" s="38"/>
      <c r="Y44" s="14"/>
      <c r="Z44" s="38"/>
      <c r="AC44" s="14"/>
      <c r="AD44" s="14"/>
      <c r="AE44" s="14"/>
      <c r="AF44" s="14"/>
      <c r="AG44" s="14"/>
      <c r="AH44" s="14"/>
      <c r="AI44" s="14"/>
      <c r="AJ44" s="14"/>
    </row>
    <row r="45" spans="1:39" ht="2.1" customHeight="1" x14ac:dyDescent="0.4">
      <c r="A45" s="476">
        <v>44</v>
      </c>
      <c r="B45" s="100">
        <v>36</v>
      </c>
      <c r="C45" s="39"/>
      <c r="D45" s="40"/>
      <c r="E45" s="41"/>
      <c r="F45" s="1"/>
      <c r="G45" s="33" t="str">
        <f t="shared" si="7"/>
        <v/>
      </c>
      <c r="H45" s="34"/>
      <c r="I45" s="42"/>
      <c r="J45" s="42"/>
      <c r="K45" s="43">
        <f t="shared" si="9"/>
        <v>0</v>
      </c>
      <c r="L45" s="42"/>
      <c r="M45" s="44">
        <f t="shared" si="8"/>
        <v>0</v>
      </c>
      <c r="N45" s="109" t="str">
        <f t="shared" si="13"/>
        <v/>
      </c>
      <c r="O45" s="83" t="str">
        <f t="shared" si="10"/>
        <v/>
      </c>
      <c r="P45" s="83" t="str">
        <f t="shared" si="11"/>
        <v/>
      </c>
      <c r="Q45" s="110" t="str">
        <f t="shared" si="12"/>
        <v/>
      </c>
      <c r="R45" s="14"/>
      <c r="S45" s="959"/>
      <c r="T45" s="38"/>
      <c r="U45" s="38"/>
      <c r="V45" s="38"/>
      <c r="W45" s="38"/>
      <c r="X45" s="38"/>
      <c r="Y45" s="14"/>
      <c r="Z45" s="38"/>
      <c r="AC45" s="14"/>
      <c r="AD45" s="14"/>
      <c r="AE45" s="14"/>
      <c r="AF45" s="14"/>
      <c r="AG45" s="14"/>
      <c r="AH45" s="14"/>
      <c r="AI45" s="14"/>
      <c r="AJ45" s="14"/>
    </row>
    <row r="46" spans="1:39" ht="2.1" customHeight="1" x14ac:dyDescent="0.4">
      <c r="A46" s="476">
        <v>45</v>
      </c>
      <c r="B46" s="100">
        <v>37</v>
      </c>
      <c r="C46" s="39"/>
      <c r="D46" s="40"/>
      <c r="E46" s="41"/>
      <c r="F46" s="1"/>
      <c r="G46" s="33" t="str">
        <f t="shared" si="7"/>
        <v/>
      </c>
      <c r="H46" s="34"/>
      <c r="I46" s="42"/>
      <c r="J46" s="42"/>
      <c r="K46" s="43">
        <f t="shared" si="9"/>
        <v>0</v>
      </c>
      <c r="L46" s="42"/>
      <c r="M46" s="44">
        <f t="shared" si="8"/>
        <v>0</v>
      </c>
      <c r="N46" s="109" t="str">
        <f t="shared" si="13"/>
        <v/>
      </c>
      <c r="O46" s="83" t="str">
        <f t="shared" si="10"/>
        <v/>
      </c>
      <c r="P46" s="83" t="str">
        <f t="shared" si="11"/>
        <v/>
      </c>
      <c r="Q46" s="110" t="str">
        <f t="shared" si="12"/>
        <v/>
      </c>
      <c r="R46" s="14"/>
      <c r="S46" s="959"/>
      <c r="T46" s="38"/>
      <c r="U46" s="38"/>
      <c r="V46" s="38"/>
      <c r="W46" s="38"/>
      <c r="X46" s="38"/>
      <c r="Y46" s="14"/>
      <c r="Z46" s="38"/>
      <c r="AC46" s="14"/>
      <c r="AD46" s="14"/>
      <c r="AE46" s="14"/>
      <c r="AF46" s="14"/>
      <c r="AG46" s="14"/>
      <c r="AH46" s="14"/>
      <c r="AI46" s="14"/>
      <c r="AJ46" s="14"/>
    </row>
    <row r="47" spans="1:39" ht="2.1" customHeight="1" x14ac:dyDescent="0.4">
      <c r="A47" s="476">
        <v>46</v>
      </c>
      <c r="B47" s="100">
        <v>38</v>
      </c>
      <c r="C47" s="39"/>
      <c r="D47" s="40"/>
      <c r="E47" s="41"/>
      <c r="F47" s="1"/>
      <c r="G47" s="33" t="str">
        <f t="shared" si="7"/>
        <v/>
      </c>
      <c r="H47" s="34"/>
      <c r="I47" s="42"/>
      <c r="J47" s="42"/>
      <c r="K47" s="43">
        <f t="shared" si="9"/>
        <v>0</v>
      </c>
      <c r="L47" s="42"/>
      <c r="M47" s="44">
        <f t="shared" si="8"/>
        <v>0</v>
      </c>
      <c r="N47" s="109" t="str">
        <f t="shared" si="13"/>
        <v/>
      </c>
      <c r="O47" s="83" t="str">
        <f t="shared" si="10"/>
        <v/>
      </c>
      <c r="P47" s="83" t="str">
        <f t="shared" si="11"/>
        <v/>
      </c>
      <c r="Q47" s="110" t="str">
        <f t="shared" si="12"/>
        <v/>
      </c>
      <c r="R47" s="14"/>
      <c r="S47" s="959"/>
      <c r="T47" s="38"/>
      <c r="U47" s="38"/>
      <c r="V47" s="38"/>
      <c r="W47" s="38"/>
      <c r="X47" s="38"/>
      <c r="Y47" s="14"/>
      <c r="Z47" s="38"/>
      <c r="AC47" s="14"/>
      <c r="AD47" s="14"/>
      <c r="AE47" s="14"/>
      <c r="AF47" s="14"/>
      <c r="AG47" s="14"/>
      <c r="AH47" s="14"/>
      <c r="AI47" s="14"/>
      <c r="AJ47" s="14"/>
    </row>
    <row r="48" spans="1:39" ht="2.1" customHeight="1" x14ac:dyDescent="0.4">
      <c r="A48" s="476">
        <v>47</v>
      </c>
      <c r="B48" s="100">
        <v>39</v>
      </c>
      <c r="C48" s="39"/>
      <c r="D48" s="40"/>
      <c r="E48" s="41"/>
      <c r="F48" s="1"/>
      <c r="G48" s="33" t="str">
        <f t="shared" si="7"/>
        <v/>
      </c>
      <c r="H48" s="34"/>
      <c r="I48" s="42"/>
      <c r="J48" s="42"/>
      <c r="K48" s="43">
        <f t="shared" si="9"/>
        <v>0</v>
      </c>
      <c r="L48" s="42"/>
      <c r="M48" s="44">
        <f t="shared" si="8"/>
        <v>0</v>
      </c>
      <c r="N48" s="109" t="str">
        <f t="shared" si="13"/>
        <v/>
      </c>
      <c r="O48" s="83" t="str">
        <f t="shared" si="10"/>
        <v/>
      </c>
      <c r="P48" s="83" t="str">
        <f t="shared" si="11"/>
        <v/>
      </c>
      <c r="Q48" s="110" t="str">
        <f t="shared" si="12"/>
        <v/>
      </c>
      <c r="R48" s="14"/>
      <c r="S48" s="959"/>
      <c r="T48" s="38"/>
      <c r="U48" s="38"/>
      <c r="V48" s="38"/>
      <c r="W48" s="38"/>
      <c r="X48" s="38"/>
      <c r="Y48" s="14"/>
      <c r="Z48" s="38"/>
      <c r="AC48" s="14"/>
      <c r="AD48" s="14"/>
      <c r="AE48" s="14"/>
      <c r="AF48" s="14"/>
      <c r="AG48" s="14"/>
      <c r="AH48" s="14"/>
      <c r="AI48" s="14"/>
      <c r="AJ48" s="14"/>
    </row>
    <row r="49" spans="1:36" ht="2.1" customHeight="1" x14ac:dyDescent="0.4">
      <c r="A49" s="476">
        <v>48</v>
      </c>
      <c r="B49" s="100">
        <v>40</v>
      </c>
      <c r="C49" s="39"/>
      <c r="D49" s="40"/>
      <c r="E49" s="41"/>
      <c r="F49" s="1"/>
      <c r="G49" s="33" t="str">
        <f t="shared" si="7"/>
        <v/>
      </c>
      <c r="H49" s="34"/>
      <c r="I49" s="42"/>
      <c r="J49" s="42"/>
      <c r="K49" s="43">
        <f t="shared" si="9"/>
        <v>0</v>
      </c>
      <c r="L49" s="42"/>
      <c r="M49" s="44">
        <f t="shared" si="8"/>
        <v>0</v>
      </c>
      <c r="N49" s="109" t="str">
        <f t="shared" si="13"/>
        <v/>
      </c>
      <c r="O49" s="83" t="str">
        <f t="shared" si="10"/>
        <v/>
      </c>
      <c r="P49" s="83" t="str">
        <f t="shared" si="11"/>
        <v/>
      </c>
      <c r="Q49" s="110" t="str">
        <f t="shared" si="12"/>
        <v/>
      </c>
      <c r="R49" s="14"/>
      <c r="S49" s="959"/>
      <c r="T49" s="38"/>
      <c r="U49" s="38"/>
      <c r="V49" s="38"/>
      <c r="W49" s="38"/>
      <c r="X49" s="38"/>
      <c r="Y49" s="14"/>
      <c r="Z49" s="38"/>
      <c r="AC49" s="14"/>
      <c r="AD49" s="14"/>
      <c r="AE49" s="14"/>
      <c r="AF49" s="14"/>
      <c r="AG49" s="14"/>
      <c r="AH49" s="14"/>
      <c r="AI49" s="14"/>
      <c r="AJ49" s="14"/>
    </row>
    <row r="50" spans="1:36" ht="2.1" customHeight="1" x14ac:dyDescent="0.4">
      <c r="A50" s="476">
        <v>49</v>
      </c>
      <c r="B50" s="100">
        <v>41</v>
      </c>
      <c r="C50" s="39"/>
      <c r="D50" s="40"/>
      <c r="E50" s="41"/>
      <c r="F50" s="1"/>
      <c r="G50" s="33" t="str">
        <f t="shared" si="7"/>
        <v/>
      </c>
      <c r="H50" s="34"/>
      <c r="I50" s="42"/>
      <c r="J50" s="42"/>
      <c r="K50" s="43">
        <f t="shared" si="9"/>
        <v>0</v>
      </c>
      <c r="L50" s="42"/>
      <c r="M50" s="44">
        <f t="shared" si="8"/>
        <v>0</v>
      </c>
      <c r="N50" s="109" t="str">
        <f t="shared" si="13"/>
        <v/>
      </c>
      <c r="O50" s="83" t="str">
        <f t="shared" si="10"/>
        <v/>
      </c>
      <c r="P50" s="83" t="str">
        <f t="shared" si="11"/>
        <v/>
      </c>
      <c r="Q50" s="110" t="str">
        <f t="shared" si="12"/>
        <v/>
      </c>
      <c r="R50" s="14"/>
      <c r="S50" s="959"/>
      <c r="T50" s="38"/>
      <c r="U50" s="38"/>
      <c r="V50" s="38"/>
      <c r="W50" s="38"/>
      <c r="X50" s="38"/>
      <c r="Y50" s="14"/>
      <c r="Z50" s="38"/>
      <c r="AC50" s="14"/>
      <c r="AD50" s="14"/>
      <c r="AE50" s="14"/>
      <c r="AF50" s="14"/>
      <c r="AG50" s="14"/>
      <c r="AH50" s="14"/>
      <c r="AI50" s="14"/>
      <c r="AJ50" s="14"/>
    </row>
    <row r="51" spans="1:36" ht="2.1" customHeight="1" x14ac:dyDescent="0.4">
      <c r="A51" s="476">
        <v>50</v>
      </c>
      <c r="B51" s="100">
        <v>42</v>
      </c>
      <c r="C51" s="39"/>
      <c r="D51" s="40"/>
      <c r="E51" s="41"/>
      <c r="F51" s="1"/>
      <c r="G51" s="33" t="str">
        <f t="shared" si="7"/>
        <v/>
      </c>
      <c r="H51" s="34"/>
      <c r="I51" s="42"/>
      <c r="J51" s="42"/>
      <c r="K51" s="43">
        <f t="shared" si="9"/>
        <v>0</v>
      </c>
      <c r="L51" s="42"/>
      <c r="M51" s="44">
        <f t="shared" si="8"/>
        <v>0</v>
      </c>
      <c r="N51" s="109" t="str">
        <f t="shared" si="13"/>
        <v/>
      </c>
      <c r="O51" s="83" t="str">
        <f t="shared" si="10"/>
        <v/>
      </c>
      <c r="P51" s="83" t="str">
        <f t="shared" si="11"/>
        <v/>
      </c>
      <c r="Q51" s="110" t="str">
        <f t="shared" si="12"/>
        <v/>
      </c>
      <c r="R51" s="14"/>
      <c r="S51" s="959"/>
      <c r="T51" s="38"/>
      <c r="U51" s="38"/>
      <c r="V51" s="38"/>
      <c r="W51" s="38"/>
      <c r="X51" s="38"/>
      <c r="Y51" s="14"/>
      <c r="Z51" s="38"/>
      <c r="AC51" s="14"/>
      <c r="AD51" s="14"/>
      <c r="AE51" s="14"/>
      <c r="AF51" s="14"/>
      <c r="AG51" s="14"/>
      <c r="AH51" s="14"/>
      <c r="AI51" s="14"/>
      <c r="AJ51" s="14"/>
    </row>
    <row r="52" spans="1:36" ht="2.1" customHeight="1" x14ac:dyDescent="0.4">
      <c r="A52" s="476">
        <v>51</v>
      </c>
      <c r="B52" s="100">
        <v>43</v>
      </c>
      <c r="C52" s="39"/>
      <c r="D52" s="40"/>
      <c r="E52" s="41"/>
      <c r="F52" s="1"/>
      <c r="G52" s="33" t="str">
        <f t="shared" si="7"/>
        <v/>
      </c>
      <c r="H52" s="34"/>
      <c r="I52" s="42"/>
      <c r="J52" s="42"/>
      <c r="K52" s="43">
        <f t="shared" si="9"/>
        <v>0</v>
      </c>
      <c r="L52" s="42"/>
      <c r="M52" s="44">
        <f t="shared" si="8"/>
        <v>0</v>
      </c>
      <c r="N52" s="109" t="str">
        <f t="shared" si="13"/>
        <v/>
      </c>
      <c r="O52" s="83" t="str">
        <f t="shared" si="10"/>
        <v/>
      </c>
      <c r="P52" s="83" t="str">
        <f t="shared" si="11"/>
        <v/>
      </c>
      <c r="Q52" s="110" t="str">
        <f t="shared" si="12"/>
        <v/>
      </c>
      <c r="R52" s="14"/>
      <c r="S52" s="959"/>
      <c r="T52" s="38"/>
      <c r="U52" s="38"/>
      <c r="V52" s="38"/>
      <c r="W52" s="38"/>
      <c r="X52" s="38"/>
      <c r="Y52" s="14"/>
      <c r="Z52" s="38"/>
      <c r="AC52" s="14"/>
      <c r="AD52" s="14"/>
      <c r="AE52" s="14"/>
      <c r="AF52" s="14"/>
      <c r="AG52" s="14"/>
      <c r="AH52" s="14"/>
      <c r="AI52" s="14"/>
      <c r="AJ52" s="14"/>
    </row>
    <row r="53" spans="1:36" ht="2.1" customHeight="1" x14ac:dyDescent="0.4">
      <c r="A53" s="476">
        <v>52</v>
      </c>
      <c r="B53" s="100">
        <v>44</v>
      </c>
      <c r="C53" s="39"/>
      <c r="D53" s="40"/>
      <c r="E53" s="41"/>
      <c r="F53" s="1"/>
      <c r="G53" s="33" t="str">
        <f t="shared" si="7"/>
        <v/>
      </c>
      <c r="H53" s="34"/>
      <c r="I53" s="42"/>
      <c r="J53" s="42"/>
      <c r="K53" s="43">
        <f t="shared" si="9"/>
        <v>0</v>
      </c>
      <c r="L53" s="42"/>
      <c r="M53" s="44">
        <f t="shared" si="8"/>
        <v>0</v>
      </c>
      <c r="N53" s="109" t="str">
        <f t="shared" si="13"/>
        <v/>
      </c>
      <c r="O53" s="83" t="str">
        <f t="shared" si="10"/>
        <v/>
      </c>
      <c r="P53" s="83" t="str">
        <f t="shared" si="11"/>
        <v/>
      </c>
      <c r="Q53" s="110" t="str">
        <f t="shared" si="12"/>
        <v/>
      </c>
      <c r="R53" s="14"/>
      <c r="S53" s="959"/>
      <c r="T53" s="38"/>
      <c r="U53" s="38"/>
      <c r="V53" s="38"/>
      <c r="W53" s="38"/>
      <c r="X53" s="38"/>
      <c r="Y53" s="14"/>
      <c r="Z53" s="38"/>
      <c r="AC53" s="14"/>
      <c r="AD53" s="14"/>
      <c r="AE53" s="14"/>
      <c r="AF53" s="14"/>
      <c r="AG53" s="14"/>
      <c r="AH53" s="14"/>
      <c r="AI53" s="14"/>
      <c r="AJ53" s="14"/>
    </row>
    <row r="54" spans="1:36" ht="2.1" customHeight="1" x14ac:dyDescent="0.4">
      <c r="A54" s="476">
        <v>53</v>
      </c>
      <c r="B54" s="100">
        <v>45</v>
      </c>
      <c r="C54" s="39"/>
      <c r="D54" s="40"/>
      <c r="E54" s="41"/>
      <c r="F54" s="1"/>
      <c r="G54" s="33" t="str">
        <f t="shared" si="7"/>
        <v/>
      </c>
      <c r="H54" s="34"/>
      <c r="I54" s="42"/>
      <c r="J54" s="42"/>
      <c r="K54" s="43">
        <f t="shared" si="9"/>
        <v>0</v>
      </c>
      <c r="L54" s="42"/>
      <c r="M54" s="44">
        <f t="shared" si="8"/>
        <v>0</v>
      </c>
      <c r="N54" s="109" t="str">
        <f t="shared" si="13"/>
        <v/>
      </c>
      <c r="O54" s="83" t="str">
        <f t="shared" si="10"/>
        <v/>
      </c>
      <c r="P54" s="83" t="str">
        <f t="shared" si="11"/>
        <v/>
      </c>
      <c r="Q54" s="110" t="str">
        <f t="shared" si="12"/>
        <v/>
      </c>
      <c r="R54" s="14"/>
      <c r="S54" s="959"/>
      <c r="T54" s="38"/>
      <c r="U54" s="38"/>
      <c r="V54" s="38"/>
      <c r="W54" s="38"/>
      <c r="X54" s="38"/>
      <c r="Y54" s="14"/>
      <c r="Z54" s="38"/>
      <c r="AC54" s="14"/>
      <c r="AD54" s="14"/>
      <c r="AE54" s="14"/>
      <c r="AF54" s="14"/>
      <c r="AG54" s="14"/>
      <c r="AH54" s="14"/>
      <c r="AI54" s="14"/>
      <c r="AJ54" s="14"/>
    </row>
    <row r="55" spans="1:36" ht="2.1" customHeight="1" x14ac:dyDescent="0.4">
      <c r="A55" s="476">
        <v>54</v>
      </c>
      <c r="B55" s="100">
        <v>46</v>
      </c>
      <c r="C55" s="39"/>
      <c r="D55" s="40"/>
      <c r="E55" s="41"/>
      <c r="F55" s="1"/>
      <c r="G55" s="33" t="str">
        <f t="shared" si="7"/>
        <v/>
      </c>
      <c r="H55" s="34"/>
      <c r="I55" s="42"/>
      <c r="J55" s="42"/>
      <c r="K55" s="43">
        <f t="shared" si="9"/>
        <v>0</v>
      </c>
      <c r="L55" s="42"/>
      <c r="M55" s="44">
        <f t="shared" si="8"/>
        <v>0</v>
      </c>
      <c r="N55" s="109" t="str">
        <f t="shared" si="13"/>
        <v/>
      </c>
      <c r="O55" s="83" t="str">
        <f t="shared" si="10"/>
        <v/>
      </c>
      <c r="P55" s="83" t="str">
        <f t="shared" si="11"/>
        <v/>
      </c>
      <c r="Q55" s="110" t="str">
        <f t="shared" si="12"/>
        <v/>
      </c>
      <c r="R55" s="14"/>
      <c r="S55" s="959"/>
      <c r="T55" s="38"/>
      <c r="U55" s="38"/>
      <c r="V55" s="38"/>
      <c r="W55" s="38"/>
      <c r="X55" s="38"/>
      <c r="Y55" s="14"/>
      <c r="Z55" s="38"/>
      <c r="AC55" s="14"/>
      <c r="AD55" s="14"/>
      <c r="AE55" s="14"/>
      <c r="AF55" s="14"/>
      <c r="AG55" s="14"/>
      <c r="AH55" s="14"/>
      <c r="AI55" s="14"/>
      <c r="AJ55" s="14"/>
    </row>
    <row r="56" spans="1:36" ht="2.1" customHeight="1" x14ac:dyDescent="0.4">
      <c r="A56" s="476">
        <v>55</v>
      </c>
      <c r="B56" s="100">
        <v>47</v>
      </c>
      <c r="C56" s="39"/>
      <c r="D56" s="40"/>
      <c r="E56" s="41"/>
      <c r="F56" s="1"/>
      <c r="G56" s="33" t="str">
        <f t="shared" si="7"/>
        <v/>
      </c>
      <c r="H56" s="34"/>
      <c r="I56" s="42"/>
      <c r="J56" s="42"/>
      <c r="K56" s="43">
        <f t="shared" si="9"/>
        <v>0</v>
      </c>
      <c r="L56" s="42"/>
      <c r="M56" s="44">
        <f t="shared" si="8"/>
        <v>0</v>
      </c>
      <c r="N56" s="109" t="str">
        <f t="shared" si="13"/>
        <v/>
      </c>
      <c r="O56" s="83" t="str">
        <f t="shared" si="10"/>
        <v/>
      </c>
      <c r="P56" s="83" t="str">
        <f t="shared" si="11"/>
        <v/>
      </c>
      <c r="Q56" s="110" t="str">
        <f t="shared" si="12"/>
        <v/>
      </c>
      <c r="R56" s="14"/>
      <c r="S56" s="959"/>
      <c r="T56" s="38"/>
      <c r="U56" s="38"/>
      <c r="V56" s="38"/>
      <c r="W56" s="38"/>
      <c r="X56" s="38"/>
      <c r="Y56" s="14"/>
      <c r="Z56" s="38"/>
      <c r="AC56" s="14"/>
      <c r="AD56" s="14"/>
      <c r="AE56" s="14"/>
      <c r="AF56" s="14"/>
      <c r="AG56" s="14"/>
      <c r="AH56" s="14"/>
      <c r="AI56" s="14"/>
      <c r="AJ56" s="14"/>
    </row>
    <row r="57" spans="1:36" ht="2.1" customHeight="1" x14ac:dyDescent="0.4">
      <c r="A57" s="476">
        <v>56</v>
      </c>
      <c r="B57" s="100">
        <v>48</v>
      </c>
      <c r="C57" s="39"/>
      <c r="D57" s="40"/>
      <c r="E57" s="41"/>
      <c r="F57" s="1"/>
      <c r="G57" s="33" t="str">
        <f t="shared" si="7"/>
        <v/>
      </c>
      <c r="H57" s="34"/>
      <c r="I57" s="42"/>
      <c r="J57" s="42"/>
      <c r="K57" s="43">
        <f t="shared" si="9"/>
        <v>0</v>
      </c>
      <c r="L57" s="42"/>
      <c r="M57" s="44">
        <f t="shared" si="8"/>
        <v>0</v>
      </c>
      <c r="N57" s="109" t="str">
        <f t="shared" si="13"/>
        <v/>
      </c>
      <c r="O57" s="83" t="str">
        <f t="shared" si="10"/>
        <v/>
      </c>
      <c r="P57" s="83" t="str">
        <f t="shared" si="11"/>
        <v/>
      </c>
      <c r="Q57" s="110" t="str">
        <f t="shared" si="12"/>
        <v/>
      </c>
      <c r="R57" s="14"/>
      <c r="S57" s="959"/>
      <c r="T57" s="38"/>
      <c r="U57" s="38"/>
      <c r="V57" s="38"/>
      <c r="W57" s="38"/>
      <c r="X57" s="38"/>
      <c r="Y57" s="14"/>
      <c r="Z57" s="38"/>
      <c r="AC57" s="14"/>
      <c r="AD57" s="14"/>
      <c r="AE57" s="14"/>
      <c r="AF57" s="14"/>
      <c r="AG57" s="14"/>
      <c r="AH57" s="14"/>
      <c r="AI57" s="14"/>
      <c r="AJ57" s="14"/>
    </row>
    <row r="58" spans="1:36" ht="2.1" customHeight="1" x14ac:dyDescent="0.4">
      <c r="A58" s="476">
        <v>57</v>
      </c>
      <c r="B58" s="100">
        <v>49</v>
      </c>
      <c r="C58" s="39"/>
      <c r="D58" s="40"/>
      <c r="E58" s="41"/>
      <c r="F58" s="1"/>
      <c r="G58" s="33" t="str">
        <f t="shared" si="7"/>
        <v/>
      </c>
      <c r="H58" s="34"/>
      <c r="I58" s="42"/>
      <c r="J58" s="42"/>
      <c r="K58" s="43">
        <f t="shared" si="9"/>
        <v>0</v>
      </c>
      <c r="L58" s="42"/>
      <c r="M58" s="44">
        <f t="shared" si="8"/>
        <v>0</v>
      </c>
      <c r="N58" s="109" t="str">
        <f t="shared" si="13"/>
        <v/>
      </c>
      <c r="O58" s="83" t="str">
        <f t="shared" si="10"/>
        <v/>
      </c>
      <c r="P58" s="83" t="str">
        <f t="shared" si="11"/>
        <v/>
      </c>
      <c r="Q58" s="110" t="str">
        <f t="shared" si="12"/>
        <v/>
      </c>
      <c r="R58" s="14"/>
      <c r="S58" s="959"/>
      <c r="T58" s="38"/>
      <c r="U58" s="38"/>
      <c r="V58" s="38"/>
      <c r="W58" s="38"/>
      <c r="X58" s="38"/>
      <c r="Y58" s="14"/>
      <c r="Z58" s="38"/>
      <c r="AC58" s="14"/>
      <c r="AD58" s="14"/>
      <c r="AE58" s="14"/>
      <c r="AF58" s="14"/>
      <c r="AG58" s="14"/>
      <c r="AH58" s="14"/>
      <c r="AI58" s="14"/>
      <c r="AJ58" s="14"/>
    </row>
    <row r="59" spans="1:36" ht="2.1" customHeight="1" x14ac:dyDescent="0.4">
      <c r="A59" s="476">
        <v>58</v>
      </c>
      <c r="B59" s="100">
        <v>50</v>
      </c>
      <c r="C59" s="39"/>
      <c r="D59" s="40"/>
      <c r="E59" s="41"/>
      <c r="F59" s="1"/>
      <c r="G59" s="33" t="str">
        <f t="shared" si="7"/>
        <v/>
      </c>
      <c r="H59" s="34"/>
      <c r="I59" s="42"/>
      <c r="J59" s="42"/>
      <c r="K59" s="43">
        <f t="shared" si="9"/>
        <v>0</v>
      </c>
      <c r="L59" s="42"/>
      <c r="M59" s="44">
        <f t="shared" si="8"/>
        <v>0</v>
      </c>
      <c r="N59" s="109" t="str">
        <f t="shared" si="13"/>
        <v/>
      </c>
      <c r="O59" s="83" t="str">
        <f t="shared" si="10"/>
        <v/>
      </c>
      <c r="P59" s="83" t="str">
        <f t="shared" si="11"/>
        <v/>
      </c>
      <c r="Q59" s="110" t="str">
        <f t="shared" si="12"/>
        <v/>
      </c>
      <c r="R59" s="14"/>
      <c r="S59" s="959"/>
      <c r="T59" s="38"/>
      <c r="U59" s="38"/>
      <c r="V59" s="38"/>
      <c r="W59" s="38"/>
      <c r="X59" s="38"/>
      <c r="Y59" s="14"/>
      <c r="Z59" s="38"/>
      <c r="AC59" s="14"/>
      <c r="AD59" s="14"/>
      <c r="AE59" s="14"/>
      <c r="AF59" s="14"/>
      <c r="AG59" s="14"/>
      <c r="AH59" s="14"/>
      <c r="AI59" s="14"/>
      <c r="AJ59" s="14"/>
    </row>
    <row r="60" spans="1:36" ht="2.1" customHeight="1" x14ac:dyDescent="0.4">
      <c r="A60" s="476">
        <v>59</v>
      </c>
      <c r="B60" s="100">
        <v>51</v>
      </c>
      <c r="C60" s="39"/>
      <c r="D60" s="40"/>
      <c r="E60" s="41"/>
      <c r="F60" s="1"/>
      <c r="G60" s="33" t="str">
        <f t="shared" si="7"/>
        <v/>
      </c>
      <c r="H60" s="34"/>
      <c r="I60" s="42"/>
      <c r="J60" s="42"/>
      <c r="K60" s="43">
        <f t="shared" si="9"/>
        <v>0</v>
      </c>
      <c r="L60" s="42"/>
      <c r="M60" s="44">
        <f t="shared" si="8"/>
        <v>0</v>
      </c>
      <c r="N60" s="109" t="str">
        <f t="shared" si="13"/>
        <v/>
      </c>
      <c r="O60" s="83" t="str">
        <f t="shared" si="10"/>
        <v/>
      </c>
      <c r="P60" s="83" t="str">
        <f t="shared" si="11"/>
        <v/>
      </c>
      <c r="Q60" s="110" t="str">
        <f t="shared" si="12"/>
        <v/>
      </c>
      <c r="R60" s="14"/>
      <c r="S60" s="959"/>
      <c r="T60" s="38"/>
      <c r="U60" s="38"/>
      <c r="V60" s="38"/>
      <c r="W60" s="38"/>
      <c r="X60" s="38"/>
      <c r="Y60" s="14"/>
      <c r="Z60" s="38"/>
      <c r="AC60" s="14"/>
      <c r="AD60" s="14"/>
      <c r="AE60" s="14"/>
      <c r="AF60" s="14"/>
      <c r="AG60" s="14"/>
      <c r="AH60" s="14"/>
      <c r="AI60" s="14"/>
      <c r="AJ60" s="14"/>
    </row>
    <row r="61" spans="1:36" ht="2.1" customHeight="1" x14ac:dyDescent="0.4">
      <c r="A61" s="476">
        <v>60</v>
      </c>
      <c r="B61" s="100">
        <v>52</v>
      </c>
      <c r="C61" s="39"/>
      <c r="D61" s="40"/>
      <c r="E61" s="41"/>
      <c r="F61" s="1"/>
      <c r="G61" s="33" t="str">
        <f t="shared" si="7"/>
        <v/>
      </c>
      <c r="H61" s="34"/>
      <c r="I61" s="42"/>
      <c r="J61" s="42"/>
      <c r="K61" s="43">
        <f t="shared" si="9"/>
        <v>0</v>
      </c>
      <c r="L61" s="42"/>
      <c r="M61" s="44">
        <f t="shared" si="8"/>
        <v>0</v>
      </c>
      <c r="N61" s="109" t="str">
        <f t="shared" si="13"/>
        <v/>
      </c>
      <c r="O61" s="83" t="str">
        <f t="shared" si="10"/>
        <v/>
      </c>
      <c r="P61" s="83" t="str">
        <f t="shared" si="11"/>
        <v/>
      </c>
      <c r="Q61" s="110" t="str">
        <f t="shared" si="12"/>
        <v/>
      </c>
      <c r="R61" s="14"/>
      <c r="S61" s="959"/>
      <c r="T61" s="38"/>
      <c r="U61" s="38"/>
      <c r="V61" s="38"/>
      <c r="W61" s="38"/>
      <c r="X61" s="38"/>
      <c r="Y61" s="14"/>
      <c r="Z61" s="38"/>
      <c r="AC61" s="14"/>
      <c r="AD61" s="14"/>
      <c r="AE61" s="14"/>
      <c r="AF61" s="14"/>
      <c r="AG61" s="14"/>
      <c r="AH61" s="14"/>
      <c r="AI61" s="14"/>
      <c r="AJ61" s="14"/>
    </row>
    <row r="62" spans="1:36" ht="2.1" customHeight="1" x14ac:dyDescent="0.4">
      <c r="A62" s="476">
        <v>61</v>
      </c>
      <c r="B62" s="100">
        <v>53</v>
      </c>
      <c r="C62" s="39"/>
      <c r="D62" s="40"/>
      <c r="E62" s="41"/>
      <c r="F62" s="1"/>
      <c r="G62" s="33" t="str">
        <f t="shared" si="7"/>
        <v/>
      </c>
      <c r="H62" s="34"/>
      <c r="I62" s="42"/>
      <c r="J62" s="42"/>
      <c r="K62" s="43">
        <f t="shared" si="9"/>
        <v>0</v>
      </c>
      <c r="L62" s="42"/>
      <c r="M62" s="44">
        <f t="shared" si="8"/>
        <v>0</v>
      </c>
      <c r="N62" s="109" t="str">
        <f t="shared" si="13"/>
        <v/>
      </c>
      <c r="O62" s="83" t="str">
        <f t="shared" si="10"/>
        <v/>
      </c>
      <c r="P62" s="83" t="str">
        <f t="shared" si="11"/>
        <v/>
      </c>
      <c r="Q62" s="110" t="str">
        <f t="shared" si="12"/>
        <v/>
      </c>
      <c r="R62" s="14"/>
      <c r="S62" s="959"/>
      <c r="T62" s="38"/>
      <c r="U62" s="38"/>
      <c r="V62" s="38"/>
      <c r="W62" s="38"/>
      <c r="X62" s="38"/>
      <c r="Y62" s="14"/>
      <c r="Z62" s="38"/>
      <c r="AC62" s="14"/>
      <c r="AD62" s="14"/>
      <c r="AE62" s="14"/>
      <c r="AF62" s="14"/>
      <c r="AG62" s="14"/>
      <c r="AH62" s="14"/>
      <c r="AI62" s="14"/>
      <c r="AJ62" s="14"/>
    </row>
    <row r="63" spans="1:36" ht="2.1" customHeight="1" x14ac:dyDescent="0.4">
      <c r="A63" s="476">
        <v>62</v>
      </c>
      <c r="B63" s="100">
        <v>54</v>
      </c>
      <c r="C63" s="39"/>
      <c r="D63" s="40"/>
      <c r="E63" s="41"/>
      <c r="F63" s="1"/>
      <c r="G63" s="33" t="str">
        <f t="shared" si="7"/>
        <v/>
      </c>
      <c r="H63" s="34"/>
      <c r="I63" s="42"/>
      <c r="J63" s="42"/>
      <c r="K63" s="43">
        <f t="shared" si="9"/>
        <v>0</v>
      </c>
      <c r="L63" s="42"/>
      <c r="M63" s="44">
        <f t="shared" si="8"/>
        <v>0</v>
      </c>
      <c r="N63" s="109" t="str">
        <f t="shared" si="13"/>
        <v/>
      </c>
      <c r="O63" s="83" t="str">
        <f t="shared" si="10"/>
        <v/>
      </c>
      <c r="P63" s="83" t="str">
        <f t="shared" si="11"/>
        <v/>
      </c>
      <c r="Q63" s="110" t="str">
        <f t="shared" si="12"/>
        <v/>
      </c>
      <c r="R63" s="14"/>
      <c r="S63" s="959"/>
      <c r="T63" s="38"/>
      <c r="U63" s="38"/>
      <c r="V63" s="38"/>
      <c r="W63" s="38"/>
      <c r="X63" s="38"/>
      <c r="Y63" s="14"/>
      <c r="Z63" s="38"/>
      <c r="AC63" s="14"/>
      <c r="AD63" s="14"/>
      <c r="AE63" s="14"/>
      <c r="AF63" s="14"/>
      <c r="AG63" s="14"/>
      <c r="AH63" s="14"/>
      <c r="AI63" s="14"/>
      <c r="AJ63" s="14"/>
    </row>
    <row r="64" spans="1:36" ht="2.1" customHeight="1" x14ac:dyDescent="0.4">
      <c r="A64" s="476">
        <v>63</v>
      </c>
      <c r="B64" s="100">
        <v>55</v>
      </c>
      <c r="C64" s="39"/>
      <c r="D64" s="40"/>
      <c r="E64" s="41"/>
      <c r="F64" s="1"/>
      <c r="G64" s="33" t="str">
        <f t="shared" si="7"/>
        <v/>
      </c>
      <c r="H64" s="34"/>
      <c r="I64" s="42"/>
      <c r="J64" s="42"/>
      <c r="K64" s="43">
        <f t="shared" si="9"/>
        <v>0</v>
      </c>
      <c r="L64" s="42"/>
      <c r="M64" s="44">
        <f t="shared" si="8"/>
        <v>0</v>
      </c>
      <c r="N64" s="109" t="str">
        <f t="shared" si="13"/>
        <v/>
      </c>
      <c r="O64" s="83" t="str">
        <f t="shared" si="10"/>
        <v/>
      </c>
      <c r="P64" s="83" t="str">
        <f t="shared" si="11"/>
        <v/>
      </c>
      <c r="Q64" s="110" t="str">
        <f t="shared" si="12"/>
        <v/>
      </c>
      <c r="R64" s="14"/>
      <c r="S64" s="959"/>
      <c r="T64" s="38"/>
      <c r="U64" s="38"/>
      <c r="V64" s="38"/>
      <c r="W64" s="38"/>
      <c r="X64" s="38"/>
      <c r="Y64" s="14"/>
      <c r="Z64" s="38"/>
      <c r="AC64" s="14"/>
      <c r="AD64" s="14"/>
      <c r="AE64" s="14"/>
      <c r="AF64" s="14"/>
      <c r="AG64" s="14"/>
      <c r="AH64" s="14"/>
      <c r="AI64" s="14"/>
      <c r="AJ64" s="14"/>
    </row>
    <row r="65" spans="1:36" ht="2.1" customHeight="1" x14ac:dyDescent="0.4">
      <c r="A65" s="476">
        <v>64</v>
      </c>
      <c r="B65" s="100">
        <v>56</v>
      </c>
      <c r="C65" s="39"/>
      <c r="D65" s="40"/>
      <c r="E65" s="41"/>
      <c r="F65" s="1"/>
      <c r="G65" s="33" t="str">
        <f t="shared" si="7"/>
        <v/>
      </c>
      <c r="H65" s="34"/>
      <c r="I65" s="42"/>
      <c r="J65" s="42"/>
      <c r="K65" s="43">
        <f t="shared" si="9"/>
        <v>0</v>
      </c>
      <c r="L65" s="42"/>
      <c r="M65" s="44">
        <f t="shared" si="8"/>
        <v>0</v>
      </c>
      <c r="N65" s="109" t="str">
        <f t="shared" si="13"/>
        <v/>
      </c>
      <c r="O65" s="83" t="str">
        <f t="shared" si="10"/>
        <v/>
      </c>
      <c r="P65" s="83" t="str">
        <f t="shared" si="11"/>
        <v/>
      </c>
      <c r="Q65" s="110" t="str">
        <f t="shared" si="12"/>
        <v/>
      </c>
      <c r="R65" s="14"/>
      <c r="S65" s="959"/>
      <c r="T65" s="38"/>
      <c r="U65" s="38"/>
      <c r="V65" s="38"/>
      <c r="W65" s="38"/>
      <c r="X65" s="38"/>
      <c r="Y65" s="14"/>
      <c r="Z65" s="38"/>
      <c r="AC65" s="14"/>
      <c r="AD65" s="14"/>
      <c r="AE65" s="14"/>
      <c r="AF65" s="14"/>
      <c r="AG65" s="14"/>
      <c r="AH65" s="14"/>
      <c r="AI65" s="14"/>
      <c r="AJ65" s="14"/>
    </row>
    <row r="66" spans="1:36" ht="2.1" customHeight="1" x14ac:dyDescent="0.4">
      <c r="A66" s="476">
        <v>65</v>
      </c>
      <c r="B66" s="100">
        <v>57</v>
      </c>
      <c r="C66" s="39"/>
      <c r="D66" s="40"/>
      <c r="E66" s="41"/>
      <c r="F66" s="1"/>
      <c r="G66" s="33" t="str">
        <f t="shared" si="7"/>
        <v/>
      </c>
      <c r="H66" s="34"/>
      <c r="I66" s="42"/>
      <c r="J66" s="42"/>
      <c r="K66" s="43">
        <f t="shared" si="9"/>
        <v>0</v>
      </c>
      <c r="L66" s="42"/>
      <c r="M66" s="44">
        <f t="shared" si="8"/>
        <v>0</v>
      </c>
      <c r="N66" s="109" t="str">
        <f t="shared" si="13"/>
        <v/>
      </c>
      <c r="O66" s="83" t="str">
        <f t="shared" si="10"/>
        <v/>
      </c>
      <c r="P66" s="83" t="str">
        <f t="shared" si="11"/>
        <v/>
      </c>
      <c r="Q66" s="110" t="str">
        <f t="shared" si="12"/>
        <v/>
      </c>
      <c r="R66" s="14"/>
      <c r="S66" s="959"/>
      <c r="T66" s="38"/>
      <c r="U66" s="38"/>
      <c r="V66" s="38"/>
      <c r="W66" s="38"/>
      <c r="X66" s="38"/>
      <c r="Y66" s="14"/>
      <c r="Z66" s="38"/>
      <c r="AC66" s="14"/>
      <c r="AD66" s="14"/>
      <c r="AE66" s="14"/>
      <c r="AF66" s="14"/>
      <c r="AG66" s="14"/>
      <c r="AH66" s="14"/>
      <c r="AI66" s="14"/>
      <c r="AJ66" s="14"/>
    </row>
    <row r="67" spans="1:36" ht="2.1" customHeight="1" x14ac:dyDescent="0.4">
      <c r="A67" s="476">
        <v>66</v>
      </c>
      <c r="B67" s="100">
        <v>58</v>
      </c>
      <c r="C67" s="39"/>
      <c r="D67" s="40"/>
      <c r="E67" s="41"/>
      <c r="F67" s="1"/>
      <c r="G67" s="33" t="str">
        <f t="shared" si="7"/>
        <v/>
      </c>
      <c r="H67" s="34"/>
      <c r="I67" s="42"/>
      <c r="J67" s="42"/>
      <c r="K67" s="43">
        <f t="shared" si="9"/>
        <v>0</v>
      </c>
      <c r="L67" s="42"/>
      <c r="M67" s="44">
        <f t="shared" si="8"/>
        <v>0</v>
      </c>
      <c r="N67" s="109" t="str">
        <f t="shared" si="13"/>
        <v/>
      </c>
      <c r="O67" s="83" t="str">
        <f t="shared" si="10"/>
        <v/>
      </c>
      <c r="P67" s="83" t="str">
        <f t="shared" si="11"/>
        <v/>
      </c>
      <c r="Q67" s="110" t="str">
        <f t="shared" si="12"/>
        <v/>
      </c>
      <c r="R67" s="14"/>
      <c r="S67" s="959"/>
      <c r="T67" s="38"/>
      <c r="U67" s="38"/>
      <c r="V67" s="38"/>
      <c r="W67" s="38"/>
      <c r="X67" s="38"/>
      <c r="Y67" s="14"/>
      <c r="Z67" s="38"/>
      <c r="AC67" s="14"/>
      <c r="AD67" s="14"/>
      <c r="AE67" s="14"/>
      <c r="AF67" s="14"/>
      <c r="AG67" s="14"/>
      <c r="AH67" s="14"/>
      <c r="AI67" s="14"/>
      <c r="AJ67" s="14"/>
    </row>
    <row r="68" spans="1:36" ht="2.1" customHeight="1" x14ac:dyDescent="0.4">
      <c r="A68" s="476">
        <v>67</v>
      </c>
      <c r="B68" s="100">
        <v>59</v>
      </c>
      <c r="C68" s="39"/>
      <c r="D68" s="40"/>
      <c r="E68" s="41"/>
      <c r="F68" s="1"/>
      <c r="G68" s="33" t="str">
        <f t="shared" si="5"/>
        <v/>
      </c>
      <c r="H68" s="34"/>
      <c r="I68" s="42"/>
      <c r="J68" s="42"/>
      <c r="K68" s="43">
        <f t="shared" si="9"/>
        <v>0</v>
      </c>
      <c r="L68" s="42"/>
      <c r="M68" s="44">
        <f t="shared" si="1"/>
        <v>0</v>
      </c>
      <c r="N68" s="109" t="str">
        <f t="shared" si="13"/>
        <v/>
      </c>
      <c r="O68" s="83" t="str">
        <f t="shared" si="10"/>
        <v/>
      </c>
      <c r="P68" s="83" t="str">
        <f t="shared" si="11"/>
        <v/>
      </c>
      <c r="Q68" s="110" t="str">
        <f t="shared" si="12"/>
        <v/>
      </c>
      <c r="R68" s="14"/>
      <c r="S68" s="959"/>
      <c r="T68" s="38"/>
      <c r="U68" s="38"/>
      <c r="V68" s="38"/>
      <c r="W68" s="38"/>
      <c r="X68" s="38"/>
      <c r="Y68" s="14"/>
      <c r="Z68" s="38"/>
      <c r="AC68" s="14"/>
      <c r="AD68" s="14"/>
      <c r="AE68" s="14"/>
      <c r="AF68" s="14"/>
      <c r="AG68" s="14"/>
      <c r="AH68" s="14"/>
      <c r="AI68" s="14"/>
      <c r="AJ68" s="14"/>
    </row>
    <row r="69" spans="1:36" ht="2.1" customHeight="1" x14ac:dyDescent="0.4">
      <c r="A69" s="476">
        <v>68</v>
      </c>
      <c r="B69" s="100">
        <v>60</v>
      </c>
      <c r="C69" s="39"/>
      <c r="D69" s="40"/>
      <c r="E69" s="41"/>
      <c r="F69" s="1"/>
      <c r="G69" s="33" t="str">
        <f t="shared" si="5"/>
        <v/>
      </c>
      <c r="H69" s="34"/>
      <c r="I69" s="42"/>
      <c r="J69" s="42"/>
      <c r="K69" s="43">
        <f t="shared" si="9"/>
        <v>0</v>
      </c>
      <c r="L69" s="42"/>
      <c r="M69" s="44">
        <f t="shared" si="1"/>
        <v>0</v>
      </c>
      <c r="N69" s="109" t="str">
        <f t="shared" si="13"/>
        <v/>
      </c>
      <c r="O69" s="83" t="str">
        <f t="shared" si="10"/>
        <v/>
      </c>
      <c r="P69" s="83" t="str">
        <f t="shared" si="11"/>
        <v/>
      </c>
      <c r="Q69" s="110" t="str">
        <f t="shared" si="12"/>
        <v/>
      </c>
      <c r="R69" s="14"/>
      <c r="S69" s="959"/>
      <c r="T69" s="38"/>
      <c r="U69" s="38"/>
      <c r="V69" s="38"/>
      <c r="W69" s="38"/>
      <c r="X69" s="38"/>
      <c r="Y69" s="14"/>
      <c r="Z69" s="38"/>
      <c r="AC69" s="14"/>
      <c r="AD69" s="14"/>
      <c r="AE69" s="14"/>
      <c r="AF69" s="14"/>
      <c r="AG69" s="14"/>
      <c r="AH69" s="14"/>
      <c r="AI69" s="14"/>
      <c r="AJ69" s="14"/>
    </row>
    <row r="70" spans="1:36" ht="2.1" customHeight="1" x14ac:dyDescent="0.4">
      <c r="A70" s="476">
        <v>69</v>
      </c>
      <c r="B70" s="100">
        <v>61</v>
      </c>
      <c r="C70" s="39"/>
      <c r="D70" s="40"/>
      <c r="E70" s="41"/>
      <c r="F70" s="1"/>
      <c r="G70" s="33" t="str">
        <f t="shared" si="5"/>
        <v/>
      </c>
      <c r="H70" s="34"/>
      <c r="I70" s="42"/>
      <c r="J70" s="42"/>
      <c r="K70" s="43">
        <f t="shared" si="9"/>
        <v>0</v>
      </c>
      <c r="L70" s="42"/>
      <c r="M70" s="44">
        <f t="shared" si="1"/>
        <v>0</v>
      </c>
      <c r="N70" s="109" t="str">
        <f t="shared" si="13"/>
        <v/>
      </c>
      <c r="O70" s="83" t="str">
        <f t="shared" si="10"/>
        <v/>
      </c>
      <c r="P70" s="83" t="str">
        <f t="shared" si="11"/>
        <v/>
      </c>
      <c r="Q70" s="110" t="str">
        <f t="shared" si="12"/>
        <v/>
      </c>
      <c r="R70" s="14"/>
      <c r="S70" s="959"/>
      <c r="T70" s="38"/>
      <c r="U70" s="38"/>
      <c r="V70" s="38"/>
      <c r="W70" s="38"/>
      <c r="X70" s="38"/>
      <c r="Y70" s="14"/>
      <c r="Z70" s="38"/>
      <c r="AC70" s="14"/>
      <c r="AD70" s="14"/>
      <c r="AE70" s="14"/>
      <c r="AF70" s="14"/>
      <c r="AG70" s="14"/>
      <c r="AH70" s="14"/>
      <c r="AI70" s="14"/>
      <c r="AJ70" s="14"/>
    </row>
    <row r="71" spans="1:36" ht="2.1" customHeight="1" x14ac:dyDescent="0.4">
      <c r="A71" s="476">
        <v>70</v>
      </c>
      <c r="B71" s="100">
        <v>62</v>
      </c>
      <c r="C71" s="39"/>
      <c r="D71" s="40"/>
      <c r="E71" s="41"/>
      <c r="F71" s="1"/>
      <c r="G71" s="33" t="str">
        <f t="shared" si="5"/>
        <v/>
      </c>
      <c r="H71" s="34"/>
      <c r="I71" s="42"/>
      <c r="J71" s="42"/>
      <c r="K71" s="43">
        <f t="shared" si="9"/>
        <v>0</v>
      </c>
      <c r="L71" s="42"/>
      <c r="M71" s="44">
        <f t="shared" si="1"/>
        <v>0</v>
      </c>
      <c r="N71" s="109" t="str">
        <f t="shared" si="13"/>
        <v/>
      </c>
      <c r="O71" s="83" t="str">
        <f t="shared" si="10"/>
        <v/>
      </c>
      <c r="P71" s="83" t="str">
        <f t="shared" si="11"/>
        <v/>
      </c>
      <c r="Q71" s="110" t="str">
        <f t="shared" si="12"/>
        <v/>
      </c>
      <c r="R71" s="14"/>
      <c r="S71" s="959"/>
      <c r="T71" s="38"/>
      <c r="U71" s="38"/>
      <c r="V71" s="38"/>
      <c r="W71" s="38"/>
      <c r="X71" s="38"/>
      <c r="Y71" s="14"/>
      <c r="Z71" s="38"/>
      <c r="AC71" s="14"/>
      <c r="AD71" s="14"/>
      <c r="AE71" s="14"/>
      <c r="AF71" s="14"/>
      <c r="AG71" s="14"/>
      <c r="AH71" s="14"/>
      <c r="AI71" s="14"/>
      <c r="AJ71" s="14"/>
    </row>
    <row r="72" spans="1:36" ht="2.1" customHeight="1" x14ac:dyDescent="0.4">
      <c r="A72" s="476">
        <v>71</v>
      </c>
      <c r="B72" s="100">
        <v>63</v>
      </c>
      <c r="C72" s="39"/>
      <c r="D72" s="40"/>
      <c r="E72" s="41"/>
      <c r="F72" s="1"/>
      <c r="G72" s="33" t="str">
        <f t="shared" si="5"/>
        <v/>
      </c>
      <c r="H72" s="34"/>
      <c r="I72" s="42"/>
      <c r="J72" s="42"/>
      <c r="K72" s="43">
        <f t="shared" si="9"/>
        <v>0</v>
      </c>
      <c r="L72" s="42"/>
      <c r="M72" s="44">
        <f t="shared" si="1"/>
        <v>0</v>
      </c>
      <c r="N72" s="109" t="str">
        <f t="shared" si="13"/>
        <v/>
      </c>
      <c r="O72" s="83" t="str">
        <f t="shared" si="10"/>
        <v/>
      </c>
      <c r="P72" s="83" t="str">
        <f t="shared" si="11"/>
        <v/>
      </c>
      <c r="Q72" s="110" t="str">
        <f t="shared" si="12"/>
        <v/>
      </c>
      <c r="R72" s="14"/>
      <c r="S72" s="959"/>
      <c r="T72" s="38"/>
      <c r="U72" s="38"/>
      <c r="V72" s="38"/>
      <c r="W72" s="38"/>
      <c r="X72" s="38"/>
      <c r="Y72" s="14"/>
      <c r="Z72" s="38"/>
      <c r="AC72" s="14"/>
      <c r="AD72" s="14"/>
      <c r="AE72" s="14"/>
      <c r="AF72" s="14"/>
      <c r="AG72" s="14"/>
      <c r="AH72" s="14"/>
      <c r="AI72" s="14"/>
      <c r="AJ72" s="14"/>
    </row>
    <row r="73" spans="1:36" ht="2.1" customHeight="1" x14ac:dyDescent="0.4">
      <c r="A73" s="476">
        <v>72</v>
      </c>
      <c r="B73" s="100">
        <v>64</v>
      </c>
      <c r="C73" s="39"/>
      <c r="D73" s="40"/>
      <c r="E73" s="41"/>
      <c r="F73" s="1"/>
      <c r="G73" s="33" t="str">
        <f t="shared" si="5"/>
        <v/>
      </c>
      <c r="H73" s="34"/>
      <c r="I73" s="42"/>
      <c r="J73" s="42"/>
      <c r="K73" s="43">
        <f t="shared" si="9"/>
        <v>0</v>
      </c>
      <c r="L73" s="42"/>
      <c r="M73" s="44">
        <f t="shared" si="1"/>
        <v>0</v>
      </c>
      <c r="N73" s="109" t="str">
        <f t="shared" si="13"/>
        <v/>
      </c>
      <c r="O73" s="83" t="str">
        <f t="shared" si="10"/>
        <v/>
      </c>
      <c r="P73" s="83" t="str">
        <f t="shared" si="11"/>
        <v/>
      </c>
      <c r="Q73" s="110" t="str">
        <f t="shared" si="12"/>
        <v/>
      </c>
      <c r="R73" s="14"/>
      <c r="S73" s="959"/>
      <c r="T73" s="38"/>
      <c r="U73" s="38"/>
      <c r="V73" s="38"/>
      <c r="W73" s="38"/>
      <c r="X73" s="38"/>
      <c r="Y73" s="14"/>
      <c r="Z73" s="38"/>
      <c r="AC73" s="14"/>
      <c r="AD73" s="14"/>
      <c r="AE73" s="14"/>
      <c r="AF73" s="14"/>
      <c r="AG73" s="14"/>
      <c r="AH73" s="14"/>
      <c r="AI73" s="14"/>
      <c r="AJ73" s="14"/>
    </row>
    <row r="74" spans="1:36" ht="2.1" customHeight="1" x14ac:dyDescent="0.4">
      <c r="A74" s="476">
        <v>73</v>
      </c>
      <c r="B74" s="100">
        <v>65</v>
      </c>
      <c r="C74" s="39"/>
      <c r="D74" s="40"/>
      <c r="E74" s="41"/>
      <c r="F74" s="1"/>
      <c r="G74" s="33" t="str">
        <f t="shared" si="5"/>
        <v/>
      </c>
      <c r="H74" s="34"/>
      <c r="I74" s="42"/>
      <c r="J74" s="42"/>
      <c r="K74" s="43">
        <f t="shared" ref="K74:K97" si="14">SUM(I74:J74)</f>
        <v>0</v>
      </c>
      <c r="L74" s="42"/>
      <c r="M74" s="44">
        <f t="shared" si="1"/>
        <v>0</v>
      </c>
      <c r="N74" s="109" t="str">
        <f t="shared" si="13"/>
        <v/>
      </c>
      <c r="O74" s="83" t="str">
        <f t="shared" ref="O74:O97" si="15">IF(AND(G74="",M74=0),"",IF(G74=M74,"○","×"))</f>
        <v/>
      </c>
      <c r="P74" s="83" t="str">
        <f t="shared" ref="P74:P97" si="16">IF($G74="","",IF(INT(E74)=E74,"ー","あり"))</f>
        <v/>
      </c>
      <c r="Q74" s="110" t="str">
        <f t="shared" ref="Q74:Q97" si="17">IF($G74="","",IF(INT(F74)=F74,"ー","あり"))</f>
        <v/>
      </c>
      <c r="R74" s="14"/>
      <c r="S74" s="959"/>
      <c r="T74" s="38"/>
      <c r="U74" s="38"/>
      <c r="V74" s="38"/>
      <c r="W74" s="38"/>
      <c r="X74" s="38"/>
      <c r="Y74" s="14"/>
      <c r="Z74" s="38"/>
      <c r="AC74" s="14"/>
      <c r="AD74" s="14"/>
      <c r="AE74" s="14"/>
      <c r="AF74" s="14"/>
      <c r="AG74" s="14"/>
      <c r="AH74" s="14"/>
      <c r="AI74" s="14"/>
      <c r="AJ74" s="14"/>
    </row>
    <row r="75" spans="1:36" ht="2.1" customHeight="1" x14ac:dyDescent="0.4">
      <c r="A75" s="476">
        <v>74</v>
      </c>
      <c r="B75" s="100">
        <v>66</v>
      </c>
      <c r="C75" s="39"/>
      <c r="D75" s="40"/>
      <c r="E75" s="41"/>
      <c r="F75" s="1"/>
      <c r="G75" s="33" t="str">
        <f t="shared" si="5"/>
        <v/>
      </c>
      <c r="H75" s="34"/>
      <c r="I75" s="42"/>
      <c r="J75" s="42"/>
      <c r="K75" s="43">
        <f t="shared" si="14"/>
        <v>0</v>
      </c>
      <c r="L75" s="42"/>
      <c r="M75" s="44">
        <f t="shared" si="1"/>
        <v>0</v>
      </c>
      <c r="N75" s="109" t="str">
        <f t="shared" si="13"/>
        <v/>
      </c>
      <c r="O75" s="83" t="str">
        <f t="shared" si="15"/>
        <v/>
      </c>
      <c r="P75" s="83" t="str">
        <f t="shared" si="16"/>
        <v/>
      </c>
      <c r="Q75" s="110" t="str">
        <f t="shared" si="17"/>
        <v/>
      </c>
      <c r="R75" s="14"/>
      <c r="S75" s="959"/>
      <c r="T75" s="38"/>
      <c r="U75" s="38"/>
      <c r="V75" s="38"/>
      <c r="W75" s="38"/>
      <c r="X75" s="38"/>
      <c r="Y75" s="14"/>
      <c r="Z75" s="38"/>
      <c r="AC75" s="14"/>
      <c r="AD75" s="14"/>
      <c r="AE75" s="14"/>
      <c r="AF75" s="14"/>
      <c r="AG75" s="14"/>
      <c r="AH75" s="14"/>
      <c r="AI75" s="14"/>
      <c r="AJ75" s="14"/>
    </row>
    <row r="76" spans="1:36" ht="2.1" customHeight="1" x14ac:dyDescent="0.4">
      <c r="A76" s="476">
        <v>75</v>
      </c>
      <c r="B76" s="100">
        <v>67</v>
      </c>
      <c r="C76" s="39"/>
      <c r="D76" s="40"/>
      <c r="E76" s="41"/>
      <c r="F76" s="1"/>
      <c r="G76" s="33" t="str">
        <f t="shared" si="5"/>
        <v/>
      </c>
      <c r="H76" s="34"/>
      <c r="I76" s="42"/>
      <c r="J76" s="42"/>
      <c r="K76" s="43">
        <f t="shared" si="14"/>
        <v>0</v>
      </c>
      <c r="L76" s="42"/>
      <c r="M76" s="44">
        <f t="shared" si="1"/>
        <v>0</v>
      </c>
      <c r="N76" s="109" t="str">
        <f t="shared" ref="N76:N97" si="18">IF(G76="","",IF(ROUNDDOWN(E76*F76,0)=G76,"○","×"))</f>
        <v/>
      </c>
      <c r="O76" s="83" t="str">
        <f t="shared" si="15"/>
        <v/>
      </c>
      <c r="P76" s="83" t="str">
        <f t="shared" si="16"/>
        <v/>
      </c>
      <c r="Q76" s="110" t="str">
        <f t="shared" si="17"/>
        <v/>
      </c>
      <c r="R76" s="14"/>
      <c r="S76" s="959"/>
      <c r="T76" s="38"/>
      <c r="U76" s="38"/>
      <c r="V76" s="38"/>
      <c r="W76" s="38"/>
      <c r="X76" s="38"/>
      <c r="Y76" s="14"/>
      <c r="Z76" s="38"/>
      <c r="AC76" s="14"/>
      <c r="AD76" s="14"/>
      <c r="AE76" s="14"/>
      <c r="AF76" s="14"/>
      <c r="AG76" s="14"/>
      <c r="AH76" s="14"/>
      <c r="AI76" s="14"/>
      <c r="AJ76" s="14"/>
    </row>
    <row r="77" spans="1:36" ht="2.1" customHeight="1" x14ac:dyDescent="0.4">
      <c r="A77" s="476">
        <v>76</v>
      </c>
      <c r="B77" s="100">
        <v>68</v>
      </c>
      <c r="C77" s="39"/>
      <c r="D77" s="40"/>
      <c r="E77" s="41"/>
      <c r="F77" s="1"/>
      <c r="G77" s="33" t="str">
        <f t="shared" si="5"/>
        <v/>
      </c>
      <c r="H77" s="34"/>
      <c r="I77" s="42"/>
      <c r="J77" s="42"/>
      <c r="K77" s="43">
        <f t="shared" si="14"/>
        <v>0</v>
      </c>
      <c r="L77" s="42"/>
      <c r="M77" s="44">
        <f t="shared" si="1"/>
        <v>0</v>
      </c>
      <c r="N77" s="109" t="str">
        <f t="shared" si="18"/>
        <v/>
      </c>
      <c r="O77" s="83" t="str">
        <f t="shared" si="15"/>
        <v/>
      </c>
      <c r="P77" s="83" t="str">
        <f t="shared" si="16"/>
        <v/>
      </c>
      <c r="Q77" s="110" t="str">
        <f t="shared" si="17"/>
        <v/>
      </c>
      <c r="R77" s="14"/>
      <c r="S77" s="959"/>
      <c r="T77" s="38"/>
      <c r="U77" s="38"/>
      <c r="V77" s="38"/>
      <c r="W77" s="38"/>
      <c r="X77" s="38"/>
      <c r="Y77" s="14"/>
      <c r="Z77" s="38"/>
      <c r="AC77" s="14"/>
      <c r="AD77" s="14"/>
      <c r="AE77" s="14"/>
      <c r="AF77" s="14"/>
      <c r="AG77" s="14"/>
      <c r="AH77" s="14"/>
      <c r="AI77" s="14"/>
      <c r="AJ77" s="14"/>
    </row>
    <row r="78" spans="1:36" ht="2.1" customHeight="1" x14ac:dyDescent="0.4">
      <c r="A78" s="476">
        <v>77</v>
      </c>
      <c r="B78" s="100">
        <v>69</v>
      </c>
      <c r="C78" s="39"/>
      <c r="D78" s="40"/>
      <c r="E78" s="41"/>
      <c r="F78" s="1"/>
      <c r="G78" s="33" t="str">
        <f t="shared" si="5"/>
        <v/>
      </c>
      <c r="H78" s="34"/>
      <c r="I78" s="42"/>
      <c r="J78" s="42"/>
      <c r="K78" s="43">
        <f t="shared" si="14"/>
        <v>0</v>
      </c>
      <c r="L78" s="42"/>
      <c r="M78" s="44">
        <f t="shared" si="1"/>
        <v>0</v>
      </c>
      <c r="N78" s="109" t="str">
        <f t="shared" si="18"/>
        <v/>
      </c>
      <c r="O78" s="83" t="str">
        <f t="shared" si="15"/>
        <v/>
      </c>
      <c r="P78" s="83" t="str">
        <f t="shared" si="16"/>
        <v/>
      </c>
      <c r="Q78" s="110" t="str">
        <f t="shared" si="17"/>
        <v/>
      </c>
      <c r="R78" s="14"/>
      <c r="S78" s="959"/>
      <c r="T78" s="38"/>
      <c r="U78" s="38"/>
      <c r="V78" s="38"/>
      <c r="W78" s="38"/>
      <c r="X78" s="38"/>
      <c r="Y78" s="14"/>
      <c r="Z78" s="38"/>
      <c r="AC78" s="14"/>
      <c r="AD78" s="14"/>
      <c r="AE78" s="14"/>
      <c r="AF78" s="14"/>
      <c r="AG78" s="14"/>
      <c r="AH78" s="14"/>
      <c r="AI78" s="14"/>
      <c r="AJ78" s="14"/>
    </row>
    <row r="79" spans="1:36" ht="2.1" customHeight="1" x14ac:dyDescent="0.4">
      <c r="A79" s="476">
        <v>78</v>
      </c>
      <c r="B79" s="100">
        <v>70</v>
      </c>
      <c r="C79" s="39"/>
      <c r="D79" s="40"/>
      <c r="E79" s="41"/>
      <c r="F79" s="1"/>
      <c r="G79" s="33" t="str">
        <f t="shared" si="5"/>
        <v/>
      </c>
      <c r="H79" s="34"/>
      <c r="I79" s="42"/>
      <c r="J79" s="42"/>
      <c r="K79" s="43">
        <f t="shared" si="14"/>
        <v>0</v>
      </c>
      <c r="L79" s="42"/>
      <c r="M79" s="44">
        <f t="shared" si="1"/>
        <v>0</v>
      </c>
      <c r="N79" s="109" t="str">
        <f t="shared" si="18"/>
        <v/>
      </c>
      <c r="O79" s="83" t="str">
        <f t="shared" si="15"/>
        <v/>
      </c>
      <c r="P79" s="83" t="str">
        <f t="shared" si="16"/>
        <v/>
      </c>
      <c r="Q79" s="110" t="str">
        <f t="shared" si="17"/>
        <v/>
      </c>
      <c r="R79" s="14"/>
      <c r="S79" s="959"/>
      <c r="T79" s="38"/>
      <c r="U79" s="38"/>
      <c r="V79" s="38"/>
      <c r="W79" s="38"/>
      <c r="X79" s="38"/>
      <c r="Y79" s="14"/>
      <c r="Z79" s="38"/>
      <c r="AC79" s="14"/>
      <c r="AD79" s="14"/>
      <c r="AE79" s="14"/>
      <c r="AF79" s="14"/>
      <c r="AG79" s="14"/>
      <c r="AH79" s="14"/>
      <c r="AI79" s="14"/>
      <c r="AJ79" s="14"/>
    </row>
    <row r="80" spans="1:36" ht="2.1" customHeight="1" x14ac:dyDescent="0.4">
      <c r="A80" s="476">
        <v>79</v>
      </c>
      <c r="B80" s="100">
        <v>71</v>
      </c>
      <c r="C80" s="39"/>
      <c r="D80" s="40"/>
      <c r="E80" s="41"/>
      <c r="F80" s="1"/>
      <c r="G80" s="33" t="str">
        <f t="shared" si="5"/>
        <v/>
      </c>
      <c r="H80" s="34"/>
      <c r="I80" s="42"/>
      <c r="J80" s="42"/>
      <c r="K80" s="43">
        <f t="shared" si="14"/>
        <v>0</v>
      </c>
      <c r="L80" s="42"/>
      <c r="M80" s="44">
        <f t="shared" si="1"/>
        <v>0</v>
      </c>
      <c r="N80" s="109" t="str">
        <f t="shared" si="18"/>
        <v/>
      </c>
      <c r="O80" s="83" t="str">
        <f t="shared" si="15"/>
        <v/>
      </c>
      <c r="P80" s="83" t="str">
        <f t="shared" si="16"/>
        <v/>
      </c>
      <c r="Q80" s="110" t="str">
        <f t="shared" si="17"/>
        <v/>
      </c>
      <c r="R80" s="14"/>
      <c r="S80" s="959"/>
      <c r="T80" s="38"/>
      <c r="U80" s="38"/>
      <c r="V80" s="38"/>
      <c r="W80" s="38"/>
      <c r="X80" s="38"/>
      <c r="Y80" s="14"/>
      <c r="Z80" s="38"/>
      <c r="AC80" s="14"/>
      <c r="AD80" s="14"/>
      <c r="AE80" s="14"/>
      <c r="AF80" s="14"/>
      <c r="AG80" s="14"/>
      <c r="AH80" s="14"/>
      <c r="AI80" s="14"/>
      <c r="AJ80" s="14"/>
    </row>
    <row r="81" spans="1:36" ht="2.1" customHeight="1" x14ac:dyDescent="0.4">
      <c r="A81" s="476">
        <v>80</v>
      </c>
      <c r="B81" s="100">
        <v>72</v>
      </c>
      <c r="C81" s="39"/>
      <c r="D81" s="40"/>
      <c r="E81" s="41"/>
      <c r="F81" s="1"/>
      <c r="G81" s="33" t="str">
        <f t="shared" si="5"/>
        <v/>
      </c>
      <c r="H81" s="34"/>
      <c r="I81" s="42"/>
      <c r="J81" s="42"/>
      <c r="K81" s="43">
        <f t="shared" si="14"/>
        <v>0</v>
      </c>
      <c r="L81" s="42"/>
      <c r="M81" s="44">
        <f t="shared" si="1"/>
        <v>0</v>
      </c>
      <c r="N81" s="109" t="str">
        <f t="shared" si="18"/>
        <v/>
      </c>
      <c r="O81" s="83" t="str">
        <f t="shared" si="15"/>
        <v/>
      </c>
      <c r="P81" s="83" t="str">
        <f t="shared" si="16"/>
        <v/>
      </c>
      <c r="Q81" s="110" t="str">
        <f t="shared" si="17"/>
        <v/>
      </c>
      <c r="R81" s="14"/>
      <c r="S81" s="959"/>
      <c r="T81" s="38"/>
      <c r="U81" s="38"/>
      <c r="V81" s="38"/>
      <c r="W81" s="38"/>
      <c r="X81" s="38"/>
      <c r="Y81" s="14"/>
      <c r="Z81" s="38"/>
      <c r="AC81" s="14"/>
      <c r="AD81" s="14"/>
      <c r="AE81" s="14"/>
      <c r="AF81" s="14"/>
      <c r="AG81" s="14"/>
      <c r="AH81" s="14"/>
      <c r="AI81" s="14"/>
      <c r="AJ81" s="14"/>
    </row>
    <row r="82" spans="1:36" ht="2.1" customHeight="1" x14ac:dyDescent="0.4">
      <c r="A82" s="476">
        <v>81</v>
      </c>
      <c r="B82" s="100">
        <v>73</v>
      </c>
      <c r="C82" s="39"/>
      <c r="D82" s="40"/>
      <c r="E82" s="41"/>
      <c r="F82" s="1"/>
      <c r="G82" s="33" t="str">
        <f t="shared" si="5"/>
        <v/>
      </c>
      <c r="H82" s="34"/>
      <c r="I82" s="42"/>
      <c r="J82" s="42"/>
      <c r="K82" s="43">
        <f t="shared" si="14"/>
        <v>0</v>
      </c>
      <c r="L82" s="42"/>
      <c r="M82" s="44">
        <f t="shared" si="1"/>
        <v>0</v>
      </c>
      <c r="N82" s="109" t="str">
        <f t="shared" si="18"/>
        <v/>
      </c>
      <c r="O82" s="83" t="str">
        <f t="shared" si="15"/>
        <v/>
      </c>
      <c r="P82" s="83" t="str">
        <f t="shared" si="16"/>
        <v/>
      </c>
      <c r="Q82" s="110" t="str">
        <f t="shared" si="17"/>
        <v/>
      </c>
      <c r="R82" s="14"/>
      <c r="S82" s="959"/>
      <c r="T82" s="38"/>
      <c r="U82" s="38"/>
      <c r="V82" s="38"/>
      <c r="W82" s="38"/>
      <c r="X82" s="38"/>
      <c r="Y82" s="14"/>
      <c r="Z82" s="38"/>
      <c r="AC82" s="14"/>
      <c r="AD82" s="14"/>
      <c r="AE82" s="14"/>
      <c r="AF82" s="14"/>
      <c r="AG82" s="14"/>
      <c r="AH82" s="14"/>
      <c r="AI82" s="14"/>
      <c r="AJ82" s="14"/>
    </row>
    <row r="83" spans="1:36" ht="2.1" customHeight="1" x14ac:dyDescent="0.4">
      <c r="A83" s="476">
        <v>82</v>
      </c>
      <c r="B83" s="100">
        <v>74</v>
      </c>
      <c r="C83" s="39"/>
      <c r="D83" s="40"/>
      <c r="E83" s="41"/>
      <c r="F83" s="1"/>
      <c r="G83" s="33" t="str">
        <f t="shared" si="5"/>
        <v/>
      </c>
      <c r="H83" s="34"/>
      <c r="I83" s="42"/>
      <c r="J83" s="42"/>
      <c r="K83" s="43">
        <f t="shared" si="14"/>
        <v>0</v>
      </c>
      <c r="L83" s="42"/>
      <c r="M83" s="44">
        <f t="shared" si="1"/>
        <v>0</v>
      </c>
      <c r="N83" s="109" t="str">
        <f t="shared" si="18"/>
        <v/>
      </c>
      <c r="O83" s="83" t="str">
        <f t="shared" si="15"/>
        <v/>
      </c>
      <c r="P83" s="83" t="str">
        <f t="shared" si="16"/>
        <v/>
      </c>
      <c r="Q83" s="110" t="str">
        <f t="shared" si="17"/>
        <v/>
      </c>
      <c r="R83" s="14"/>
      <c r="S83" s="959"/>
      <c r="T83" s="38"/>
      <c r="U83" s="38"/>
      <c r="V83" s="38"/>
      <c r="W83" s="38"/>
      <c r="X83" s="38"/>
      <c r="Y83" s="14"/>
      <c r="Z83" s="38"/>
      <c r="AC83" s="14"/>
      <c r="AD83" s="14"/>
      <c r="AE83" s="14"/>
      <c r="AF83" s="14"/>
      <c r="AG83" s="14"/>
      <c r="AH83" s="14"/>
      <c r="AI83" s="14"/>
      <c r="AJ83" s="14"/>
    </row>
    <row r="84" spans="1:36" ht="2.1" customHeight="1" x14ac:dyDescent="0.4">
      <c r="A84" s="476">
        <v>83</v>
      </c>
      <c r="B84" s="100">
        <v>75</v>
      </c>
      <c r="C84" s="39"/>
      <c r="D84" s="40"/>
      <c r="E84" s="41"/>
      <c r="F84" s="1"/>
      <c r="G84" s="33" t="str">
        <f t="shared" si="5"/>
        <v/>
      </c>
      <c r="H84" s="34"/>
      <c r="I84" s="42"/>
      <c r="J84" s="42"/>
      <c r="K84" s="43">
        <f t="shared" si="14"/>
        <v>0</v>
      </c>
      <c r="L84" s="42"/>
      <c r="M84" s="44">
        <f t="shared" si="1"/>
        <v>0</v>
      </c>
      <c r="N84" s="109" t="str">
        <f t="shared" si="18"/>
        <v/>
      </c>
      <c r="O84" s="83" t="str">
        <f t="shared" si="15"/>
        <v/>
      </c>
      <c r="P84" s="83" t="str">
        <f t="shared" si="16"/>
        <v/>
      </c>
      <c r="Q84" s="110" t="str">
        <f t="shared" si="17"/>
        <v/>
      </c>
      <c r="R84" s="14"/>
      <c r="S84" s="959"/>
      <c r="T84" s="38"/>
      <c r="U84" s="38"/>
      <c r="V84" s="38"/>
      <c r="W84" s="38"/>
      <c r="X84" s="38"/>
      <c r="Y84" s="14"/>
      <c r="Z84" s="38"/>
      <c r="AC84" s="14"/>
      <c r="AD84" s="14"/>
      <c r="AE84" s="14"/>
      <c r="AF84" s="14"/>
      <c r="AG84" s="14"/>
      <c r="AH84" s="14"/>
      <c r="AI84" s="14"/>
      <c r="AJ84" s="14"/>
    </row>
    <row r="85" spans="1:36" ht="2.1" customHeight="1" x14ac:dyDescent="0.4">
      <c r="A85" s="476">
        <v>84</v>
      </c>
      <c r="B85" s="100">
        <v>76</v>
      </c>
      <c r="C85" s="39"/>
      <c r="D85" s="40"/>
      <c r="E85" s="41"/>
      <c r="F85" s="1"/>
      <c r="G85" s="33" t="str">
        <f t="shared" si="5"/>
        <v/>
      </c>
      <c r="H85" s="34"/>
      <c r="I85" s="42"/>
      <c r="J85" s="42"/>
      <c r="K85" s="43">
        <f t="shared" si="14"/>
        <v>0</v>
      </c>
      <c r="L85" s="42"/>
      <c r="M85" s="44">
        <f t="shared" si="1"/>
        <v>0</v>
      </c>
      <c r="N85" s="109" t="str">
        <f t="shared" si="18"/>
        <v/>
      </c>
      <c r="O85" s="83" t="str">
        <f t="shared" si="15"/>
        <v/>
      </c>
      <c r="P85" s="83" t="str">
        <f t="shared" si="16"/>
        <v/>
      </c>
      <c r="Q85" s="110" t="str">
        <f t="shared" si="17"/>
        <v/>
      </c>
      <c r="R85" s="14"/>
      <c r="S85" s="959"/>
      <c r="T85" s="38"/>
      <c r="U85" s="38"/>
      <c r="V85" s="38"/>
      <c r="W85" s="38"/>
      <c r="X85" s="38"/>
      <c r="Y85" s="14"/>
      <c r="Z85" s="38"/>
      <c r="AC85" s="14"/>
      <c r="AD85" s="14"/>
      <c r="AE85" s="14"/>
      <c r="AF85" s="14"/>
      <c r="AG85" s="14"/>
      <c r="AH85" s="14"/>
      <c r="AI85" s="14"/>
      <c r="AJ85" s="14"/>
    </row>
    <row r="86" spans="1:36" ht="2.1" customHeight="1" x14ac:dyDescent="0.4">
      <c r="A86" s="476">
        <v>85</v>
      </c>
      <c r="B86" s="100">
        <v>77</v>
      </c>
      <c r="C86" s="39"/>
      <c r="D86" s="40"/>
      <c r="E86" s="41"/>
      <c r="F86" s="1"/>
      <c r="G86" s="33" t="str">
        <f t="shared" si="5"/>
        <v/>
      </c>
      <c r="H86" s="34"/>
      <c r="I86" s="42"/>
      <c r="J86" s="42"/>
      <c r="K86" s="43">
        <f t="shared" si="14"/>
        <v>0</v>
      </c>
      <c r="L86" s="42"/>
      <c r="M86" s="44">
        <f t="shared" si="1"/>
        <v>0</v>
      </c>
      <c r="N86" s="109" t="str">
        <f t="shared" si="18"/>
        <v/>
      </c>
      <c r="O86" s="83" t="str">
        <f t="shared" si="15"/>
        <v/>
      </c>
      <c r="P86" s="83" t="str">
        <f t="shared" si="16"/>
        <v/>
      </c>
      <c r="Q86" s="110" t="str">
        <f t="shared" si="17"/>
        <v/>
      </c>
      <c r="R86" s="14"/>
      <c r="S86" s="959"/>
      <c r="T86" s="38"/>
      <c r="U86" s="38"/>
      <c r="V86" s="38"/>
      <c r="W86" s="38"/>
      <c r="X86" s="38"/>
      <c r="Y86" s="14"/>
      <c r="Z86" s="38"/>
      <c r="AC86" s="14"/>
      <c r="AD86" s="14"/>
      <c r="AE86" s="14"/>
      <c r="AF86" s="14"/>
      <c r="AG86" s="14"/>
      <c r="AH86" s="14"/>
      <c r="AI86" s="14"/>
      <c r="AJ86" s="14"/>
    </row>
    <row r="87" spans="1:36" ht="2.1" customHeight="1" x14ac:dyDescent="0.4">
      <c r="A87" s="476">
        <v>86</v>
      </c>
      <c r="B87" s="100">
        <v>78</v>
      </c>
      <c r="C87" s="39"/>
      <c r="D87" s="40"/>
      <c r="E87" s="41"/>
      <c r="F87" s="1"/>
      <c r="G87" s="33" t="str">
        <f t="shared" si="5"/>
        <v/>
      </c>
      <c r="H87" s="34"/>
      <c r="I87" s="42"/>
      <c r="J87" s="42"/>
      <c r="K87" s="43">
        <f t="shared" si="14"/>
        <v>0</v>
      </c>
      <c r="L87" s="42"/>
      <c r="M87" s="44">
        <f t="shared" si="1"/>
        <v>0</v>
      </c>
      <c r="N87" s="109" t="str">
        <f t="shared" si="18"/>
        <v/>
      </c>
      <c r="O87" s="83" t="str">
        <f t="shared" si="15"/>
        <v/>
      </c>
      <c r="P87" s="83" t="str">
        <f t="shared" si="16"/>
        <v/>
      </c>
      <c r="Q87" s="110" t="str">
        <f t="shared" si="17"/>
        <v/>
      </c>
      <c r="R87" s="14"/>
      <c r="S87" s="959"/>
      <c r="T87" s="38"/>
      <c r="U87" s="38"/>
      <c r="V87" s="38"/>
      <c r="W87" s="38"/>
      <c r="X87" s="38"/>
      <c r="Y87" s="14"/>
      <c r="Z87" s="38"/>
      <c r="AC87" s="14"/>
      <c r="AD87" s="14"/>
      <c r="AE87" s="14"/>
      <c r="AF87" s="14"/>
      <c r="AG87" s="14"/>
      <c r="AH87" s="14"/>
      <c r="AI87" s="14"/>
      <c r="AJ87" s="14"/>
    </row>
    <row r="88" spans="1:36" ht="2.1" customHeight="1" x14ac:dyDescent="0.4">
      <c r="A88" s="476">
        <v>87</v>
      </c>
      <c r="B88" s="100">
        <v>79</v>
      </c>
      <c r="C88" s="39"/>
      <c r="D88" s="40"/>
      <c r="E88" s="41"/>
      <c r="F88" s="1"/>
      <c r="G88" s="33" t="str">
        <f t="shared" si="5"/>
        <v/>
      </c>
      <c r="H88" s="34"/>
      <c r="I88" s="42"/>
      <c r="J88" s="42"/>
      <c r="K88" s="43">
        <f t="shared" si="14"/>
        <v>0</v>
      </c>
      <c r="L88" s="42"/>
      <c r="M88" s="44">
        <f t="shared" si="1"/>
        <v>0</v>
      </c>
      <c r="N88" s="109" t="str">
        <f t="shared" si="18"/>
        <v/>
      </c>
      <c r="O88" s="83" t="str">
        <f t="shared" si="15"/>
        <v/>
      </c>
      <c r="P88" s="83" t="str">
        <f t="shared" si="16"/>
        <v/>
      </c>
      <c r="Q88" s="110" t="str">
        <f t="shared" si="17"/>
        <v/>
      </c>
      <c r="R88" s="14"/>
      <c r="S88" s="959"/>
      <c r="T88" s="38"/>
      <c r="U88" s="38"/>
      <c r="V88" s="38"/>
      <c r="W88" s="38"/>
      <c r="X88" s="38"/>
      <c r="Y88" s="14"/>
      <c r="Z88" s="38"/>
      <c r="AC88" s="14"/>
      <c r="AD88" s="14"/>
      <c r="AE88" s="14"/>
      <c r="AF88" s="14"/>
      <c r="AG88" s="14"/>
      <c r="AH88" s="14"/>
      <c r="AI88" s="14"/>
      <c r="AJ88" s="14"/>
    </row>
    <row r="89" spans="1:36" ht="2.1" customHeight="1" x14ac:dyDescent="0.4">
      <c r="A89" s="476">
        <v>88</v>
      </c>
      <c r="B89" s="100">
        <v>80</v>
      </c>
      <c r="C89" s="39"/>
      <c r="D89" s="40"/>
      <c r="E89" s="41"/>
      <c r="F89" s="1"/>
      <c r="G89" s="33" t="str">
        <f t="shared" si="5"/>
        <v/>
      </c>
      <c r="H89" s="34"/>
      <c r="I89" s="42"/>
      <c r="J89" s="42"/>
      <c r="K89" s="43">
        <f t="shared" si="14"/>
        <v>0</v>
      </c>
      <c r="L89" s="42"/>
      <c r="M89" s="44">
        <f t="shared" si="1"/>
        <v>0</v>
      </c>
      <c r="N89" s="109" t="str">
        <f t="shared" si="18"/>
        <v/>
      </c>
      <c r="O89" s="83" t="str">
        <f t="shared" si="15"/>
        <v/>
      </c>
      <c r="P89" s="83" t="str">
        <f t="shared" si="16"/>
        <v/>
      </c>
      <c r="Q89" s="110" t="str">
        <f t="shared" si="17"/>
        <v/>
      </c>
      <c r="R89" s="14"/>
      <c r="S89" s="959"/>
      <c r="T89" s="38"/>
      <c r="U89" s="38"/>
      <c r="V89" s="38"/>
      <c r="W89" s="38"/>
      <c r="X89" s="38"/>
      <c r="Y89" s="14"/>
      <c r="Z89" s="38"/>
      <c r="AC89" s="14"/>
      <c r="AD89" s="14"/>
      <c r="AE89" s="14"/>
      <c r="AF89" s="14"/>
      <c r="AG89" s="14"/>
      <c r="AH89" s="14"/>
      <c r="AI89" s="14"/>
      <c r="AJ89" s="14"/>
    </row>
    <row r="90" spans="1:36" ht="2.1" customHeight="1" x14ac:dyDescent="0.4">
      <c r="A90" s="476">
        <v>89</v>
      </c>
      <c r="B90" s="100">
        <v>81</v>
      </c>
      <c r="C90" s="39"/>
      <c r="D90" s="40"/>
      <c r="E90" s="41"/>
      <c r="F90" s="1"/>
      <c r="G90" s="33" t="str">
        <f t="shared" si="5"/>
        <v/>
      </c>
      <c r="H90" s="34"/>
      <c r="I90" s="42"/>
      <c r="J90" s="42"/>
      <c r="K90" s="43">
        <f t="shared" si="14"/>
        <v>0</v>
      </c>
      <c r="L90" s="42"/>
      <c r="M90" s="44">
        <f t="shared" si="1"/>
        <v>0</v>
      </c>
      <c r="N90" s="109" t="str">
        <f t="shared" si="18"/>
        <v/>
      </c>
      <c r="O90" s="83" t="str">
        <f t="shared" si="15"/>
        <v/>
      </c>
      <c r="P90" s="83" t="str">
        <f t="shared" si="16"/>
        <v/>
      </c>
      <c r="Q90" s="110" t="str">
        <f t="shared" si="17"/>
        <v/>
      </c>
      <c r="R90" s="14"/>
      <c r="S90" s="959"/>
      <c r="T90" s="38"/>
      <c r="U90" s="38"/>
      <c r="V90" s="38"/>
      <c r="W90" s="38"/>
      <c r="X90" s="38"/>
      <c r="Y90" s="14"/>
      <c r="Z90" s="38"/>
      <c r="AC90" s="14"/>
      <c r="AD90" s="14"/>
      <c r="AE90" s="14"/>
      <c r="AF90" s="14"/>
      <c r="AG90" s="14"/>
      <c r="AH90" s="14"/>
      <c r="AI90" s="14"/>
      <c r="AJ90" s="14"/>
    </row>
    <row r="91" spans="1:36" ht="2.1" customHeight="1" x14ac:dyDescent="0.4">
      <c r="A91" s="476">
        <v>90</v>
      </c>
      <c r="B91" s="100">
        <v>82</v>
      </c>
      <c r="C91" s="39"/>
      <c r="D91" s="40"/>
      <c r="E91" s="41"/>
      <c r="F91" s="1"/>
      <c r="G91" s="33" t="str">
        <f t="shared" si="5"/>
        <v/>
      </c>
      <c r="H91" s="34"/>
      <c r="I91" s="42"/>
      <c r="J91" s="42"/>
      <c r="K91" s="43">
        <f t="shared" si="14"/>
        <v>0</v>
      </c>
      <c r="L91" s="42"/>
      <c r="M91" s="44">
        <f t="shared" si="1"/>
        <v>0</v>
      </c>
      <c r="N91" s="109" t="str">
        <f t="shared" si="18"/>
        <v/>
      </c>
      <c r="O91" s="83" t="str">
        <f t="shared" si="15"/>
        <v/>
      </c>
      <c r="P91" s="83" t="str">
        <f t="shared" si="16"/>
        <v/>
      </c>
      <c r="Q91" s="110" t="str">
        <f t="shared" si="17"/>
        <v/>
      </c>
      <c r="R91" s="14"/>
      <c r="S91" s="959"/>
      <c r="T91" s="38"/>
      <c r="U91" s="38"/>
      <c r="V91" s="38"/>
      <c r="W91" s="38"/>
      <c r="X91" s="38"/>
      <c r="Y91" s="14"/>
      <c r="Z91" s="38"/>
      <c r="AC91" s="14"/>
      <c r="AD91" s="14"/>
      <c r="AE91" s="14"/>
      <c r="AF91" s="14"/>
      <c r="AG91" s="14"/>
      <c r="AH91" s="14"/>
      <c r="AI91" s="14"/>
      <c r="AJ91" s="14"/>
    </row>
    <row r="92" spans="1:36" ht="2.1" customHeight="1" x14ac:dyDescent="0.4">
      <c r="A92" s="476">
        <v>91</v>
      </c>
      <c r="B92" s="100">
        <v>83</v>
      </c>
      <c r="C92" s="39"/>
      <c r="D92" s="40"/>
      <c r="E92" s="41"/>
      <c r="F92" s="1"/>
      <c r="G92" s="33" t="str">
        <f t="shared" si="5"/>
        <v/>
      </c>
      <c r="H92" s="34"/>
      <c r="I92" s="42"/>
      <c r="J92" s="42"/>
      <c r="K92" s="43">
        <f t="shared" si="14"/>
        <v>0</v>
      </c>
      <c r="L92" s="42"/>
      <c r="M92" s="44">
        <f t="shared" si="1"/>
        <v>0</v>
      </c>
      <c r="N92" s="109" t="str">
        <f t="shared" si="18"/>
        <v/>
      </c>
      <c r="O92" s="83" t="str">
        <f t="shared" si="15"/>
        <v/>
      </c>
      <c r="P92" s="83" t="str">
        <f t="shared" si="16"/>
        <v/>
      </c>
      <c r="Q92" s="110" t="str">
        <f t="shared" si="17"/>
        <v/>
      </c>
      <c r="R92" s="14"/>
      <c r="S92" s="959"/>
      <c r="T92" s="38"/>
      <c r="U92" s="38"/>
      <c r="V92" s="38"/>
      <c r="W92" s="38"/>
      <c r="X92" s="38"/>
      <c r="Y92" s="14"/>
      <c r="Z92" s="38"/>
      <c r="AC92" s="14"/>
      <c r="AD92" s="14"/>
      <c r="AE92" s="14"/>
      <c r="AF92" s="14"/>
      <c r="AG92" s="14"/>
      <c r="AH92" s="14"/>
      <c r="AI92" s="14"/>
      <c r="AJ92" s="14"/>
    </row>
    <row r="93" spans="1:36" ht="2.1" customHeight="1" x14ac:dyDescent="0.4">
      <c r="A93" s="476">
        <v>92</v>
      </c>
      <c r="B93" s="100">
        <v>84</v>
      </c>
      <c r="C93" s="39"/>
      <c r="D93" s="40"/>
      <c r="E93" s="41"/>
      <c r="F93" s="1"/>
      <c r="G93" s="33" t="str">
        <f t="shared" si="5"/>
        <v/>
      </c>
      <c r="H93" s="34"/>
      <c r="I93" s="42"/>
      <c r="J93" s="42"/>
      <c r="K93" s="43">
        <f t="shared" si="14"/>
        <v>0</v>
      </c>
      <c r="L93" s="42"/>
      <c r="M93" s="44">
        <f t="shared" si="1"/>
        <v>0</v>
      </c>
      <c r="N93" s="109" t="str">
        <f t="shared" si="18"/>
        <v/>
      </c>
      <c r="O93" s="83" t="str">
        <f t="shared" si="15"/>
        <v/>
      </c>
      <c r="P93" s="83" t="str">
        <f t="shared" si="16"/>
        <v/>
      </c>
      <c r="Q93" s="110" t="str">
        <f t="shared" si="17"/>
        <v/>
      </c>
      <c r="R93" s="14"/>
      <c r="S93" s="959"/>
      <c r="T93" s="38"/>
      <c r="U93" s="38"/>
      <c r="V93" s="38"/>
      <c r="W93" s="38"/>
      <c r="X93" s="38"/>
      <c r="Y93" s="14"/>
      <c r="Z93" s="38"/>
      <c r="AC93" s="14"/>
      <c r="AD93" s="14"/>
      <c r="AE93" s="14"/>
      <c r="AF93" s="14"/>
      <c r="AG93" s="14"/>
      <c r="AH93" s="14"/>
      <c r="AI93" s="14"/>
      <c r="AJ93" s="14"/>
    </row>
    <row r="94" spans="1:36" ht="2.1" customHeight="1" x14ac:dyDescent="0.4">
      <c r="A94" s="476">
        <v>93</v>
      </c>
      <c r="B94" s="100">
        <v>85</v>
      </c>
      <c r="C94" s="39"/>
      <c r="D94" s="40"/>
      <c r="E94" s="41"/>
      <c r="F94" s="1"/>
      <c r="G94" s="33" t="str">
        <f t="shared" si="5"/>
        <v/>
      </c>
      <c r="H94" s="34"/>
      <c r="I94" s="42"/>
      <c r="J94" s="42"/>
      <c r="K94" s="43">
        <f t="shared" si="14"/>
        <v>0</v>
      </c>
      <c r="L94" s="42"/>
      <c r="M94" s="44">
        <f t="shared" si="1"/>
        <v>0</v>
      </c>
      <c r="N94" s="109" t="str">
        <f t="shared" si="18"/>
        <v/>
      </c>
      <c r="O94" s="83" t="str">
        <f t="shared" si="15"/>
        <v/>
      </c>
      <c r="P94" s="83" t="str">
        <f t="shared" si="16"/>
        <v/>
      </c>
      <c r="Q94" s="110" t="str">
        <f t="shared" si="17"/>
        <v/>
      </c>
      <c r="R94" s="14"/>
      <c r="S94" s="959"/>
      <c r="T94" s="38"/>
      <c r="U94" s="38"/>
      <c r="V94" s="38"/>
      <c r="W94" s="38"/>
      <c r="X94" s="38"/>
      <c r="Y94" s="14"/>
      <c r="Z94" s="38"/>
      <c r="AC94" s="14"/>
      <c r="AD94" s="14"/>
      <c r="AE94" s="14"/>
      <c r="AF94" s="14"/>
      <c r="AG94" s="14"/>
      <c r="AH94" s="14"/>
      <c r="AI94" s="14"/>
      <c r="AJ94" s="14"/>
    </row>
    <row r="95" spans="1:36" ht="2.1" customHeight="1" x14ac:dyDescent="0.4">
      <c r="A95" s="476">
        <v>94</v>
      </c>
      <c r="B95" s="100">
        <v>86</v>
      </c>
      <c r="C95" s="39"/>
      <c r="D95" s="40"/>
      <c r="E95" s="41"/>
      <c r="F95" s="1"/>
      <c r="G95" s="33" t="str">
        <f t="shared" si="5"/>
        <v/>
      </c>
      <c r="H95" s="34"/>
      <c r="I95" s="42"/>
      <c r="J95" s="42"/>
      <c r="K95" s="43">
        <f t="shared" si="14"/>
        <v>0</v>
      </c>
      <c r="L95" s="42"/>
      <c r="M95" s="44">
        <f t="shared" si="1"/>
        <v>0</v>
      </c>
      <c r="N95" s="109" t="str">
        <f t="shared" si="18"/>
        <v/>
      </c>
      <c r="O95" s="83" t="str">
        <f t="shared" si="15"/>
        <v/>
      </c>
      <c r="P95" s="83" t="str">
        <f t="shared" si="16"/>
        <v/>
      </c>
      <c r="Q95" s="110" t="str">
        <f t="shared" si="17"/>
        <v/>
      </c>
      <c r="R95" s="14"/>
      <c r="S95" s="959"/>
      <c r="T95" s="38"/>
      <c r="U95" s="38"/>
      <c r="V95" s="38"/>
      <c r="W95" s="38"/>
      <c r="X95" s="38"/>
      <c r="Y95" s="14"/>
      <c r="Z95" s="38"/>
      <c r="AC95" s="14"/>
      <c r="AD95" s="14"/>
      <c r="AE95" s="14"/>
      <c r="AF95" s="14"/>
      <c r="AG95" s="14"/>
      <c r="AH95" s="14"/>
      <c r="AI95" s="14"/>
      <c r="AJ95" s="14"/>
    </row>
    <row r="96" spans="1:36" ht="2.1" customHeight="1" x14ac:dyDescent="0.4">
      <c r="A96" s="476">
        <v>95</v>
      </c>
      <c r="B96" s="100">
        <v>87</v>
      </c>
      <c r="C96" s="39"/>
      <c r="D96" s="40"/>
      <c r="E96" s="41"/>
      <c r="F96" s="1"/>
      <c r="G96" s="33" t="str">
        <f t="shared" si="5"/>
        <v/>
      </c>
      <c r="H96" s="34"/>
      <c r="I96" s="42"/>
      <c r="J96" s="42"/>
      <c r="K96" s="43">
        <f t="shared" si="14"/>
        <v>0</v>
      </c>
      <c r="L96" s="42"/>
      <c r="M96" s="44">
        <f t="shared" si="1"/>
        <v>0</v>
      </c>
      <c r="N96" s="109" t="str">
        <f t="shared" si="18"/>
        <v/>
      </c>
      <c r="O96" s="83" t="str">
        <f t="shared" si="15"/>
        <v/>
      </c>
      <c r="P96" s="83" t="str">
        <f t="shared" si="16"/>
        <v/>
      </c>
      <c r="Q96" s="110" t="str">
        <f t="shared" si="17"/>
        <v/>
      </c>
      <c r="R96" s="14"/>
      <c r="S96" s="959"/>
      <c r="T96" s="38"/>
      <c r="U96" s="38"/>
      <c r="V96" s="38"/>
      <c r="W96" s="38"/>
      <c r="X96" s="38"/>
      <c r="Y96" s="14"/>
      <c r="Z96" s="38"/>
      <c r="AC96" s="14"/>
      <c r="AD96" s="14"/>
      <c r="AE96" s="14"/>
      <c r="AF96" s="14"/>
      <c r="AG96" s="14"/>
      <c r="AH96" s="14"/>
      <c r="AI96" s="14"/>
      <c r="AJ96" s="14"/>
    </row>
    <row r="97" spans="1:36" ht="20.25" customHeight="1" thickBot="1" x14ac:dyDescent="0.45">
      <c r="A97" s="476">
        <v>96</v>
      </c>
      <c r="B97" s="101">
        <v>88</v>
      </c>
      <c r="C97" s="45"/>
      <c r="D97" s="46"/>
      <c r="E97" s="47"/>
      <c r="F97" s="2"/>
      <c r="G97" s="48" t="str">
        <f t="shared" si="5"/>
        <v/>
      </c>
      <c r="H97" s="49"/>
      <c r="I97" s="50"/>
      <c r="J97" s="50"/>
      <c r="K97" s="51">
        <f t="shared" si="14"/>
        <v>0</v>
      </c>
      <c r="L97" s="50"/>
      <c r="M97" s="52">
        <f t="shared" si="1"/>
        <v>0</v>
      </c>
      <c r="N97" s="111" t="str">
        <f t="shared" si="18"/>
        <v/>
      </c>
      <c r="O97" s="112" t="str">
        <f t="shared" si="15"/>
        <v/>
      </c>
      <c r="P97" s="112" t="str">
        <f t="shared" si="16"/>
        <v/>
      </c>
      <c r="Q97" s="113" t="str">
        <f t="shared" si="17"/>
        <v/>
      </c>
      <c r="R97" s="14"/>
      <c r="S97" s="959"/>
      <c r="T97" s="38"/>
      <c r="U97" s="38"/>
      <c r="V97" s="38"/>
      <c r="W97" s="38"/>
      <c r="X97" s="38"/>
      <c r="Y97" s="14"/>
      <c r="Z97" s="38"/>
      <c r="AC97" s="14"/>
      <c r="AD97" s="14"/>
      <c r="AE97" s="14"/>
      <c r="AF97" s="14"/>
      <c r="AG97" s="14"/>
      <c r="AH97" s="14"/>
      <c r="AI97" s="14"/>
      <c r="AJ97" s="14"/>
    </row>
    <row r="98" spans="1:36" ht="20.25" customHeight="1" thickBot="1" x14ac:dyDescent="0.45">
      <c r="A98" s="476">
        <v>97</v>
      </c>
      <c r="B98" s="949" t="str">
        <f>B4&amp;"の計"</f>
        <v>事業の対象施設（1）の計</v>
      </c>
      <c r="C98" s="950"/>
      <c r="D98" s="950"/>
      <c r="E98" s="950"/>
      <c r="F98" s="951"/>
      <c r="G98" s="53">
        <f>SUM(G10:G97)</f>
        <v>0</v>
      </c>
      <c r="H98" s="60"/>
      <c r="I98" s="54">
        <f t="shared" ref="I98:J98" si="19">SUM(I10:I97)</f>
        <v>0</v>
      </c>
      <c r="J98" s="54">
        <f t="shared" si="19"/>
        <v>0</v>
      </c>
      <c r="K98" s="54">
        <f>SUM(K10:K97)</f>
        <v>0</v>
      </c>
      <c r="L98" s="54">
        <f>SUM(L10:L97)</f>
        <v>0</v>
      </c>
      <c r="M98" s="55">
        <f>SUM(M10:M97)</f>
        <v>0</v>
      </c>
      <c r="N98" s="102" t="s">
        <v>14</v>
      </c>
      <c r="O98" s="103" t="str">
        <f>IF(AND(G98=0,M98=0),"",IF(G98=M98,"○","×"))</f>
        <v/>
      </c>
      <c r="P98" s="104" t="s">
        <v>14</v>
      </c>
      <c r="Q98" s="105" t="s">
        <v>14</v>
      </c>
      <c r="R98" s="14"/>
      <c r="S98" s="960"/>
      <c r="T98" s="38"/>
      <c r="U98" s="38"/>
      <c r="V98" s="38"/>
      <c r="W98" s="38"/>
      <c r="X98" s="38"/>
      <c r="Y98" s="14"/>
      <c r="Z98" s="38"/>
      <c r="AC98" s="14"/>
      <c r="AD98" s="14"/>
      <c r="AE98" s="14"/>
      <c r="AF98" s="14"/>
      <c r="AG98" s="14"/>
      <c r="AH98" s="14"/>
      <c r="AI98" s="14"/>
      <c r="AJ98" s="14"/>
    </row>
    <row r="99" spans="1:36" ht="20.25" customHeight="1" x14ac:dyDescent="0.4">
      <c r="A99" s="477">
        <v>98</v>
      </c>
      <c r="C99" s="56"/>
      <c r="D99" s="17"/>
      <c r="E99" s="57"/>
      <c r="F99" s="57"/>
      <c r="G99" s="57"/>
      <c r="H99" s="57"/>
      <c r="I99" s="56"/>
      <c r="J99" s="58"/>
      <c r="K99" s="58"/>
      <c r="L99" s="58"/>
      <c r="M99" s="144"/>
      <c r="N99" s="114"/>
      <c r="O99" s="19"/>
      <c r="P99" s="15"/>
      <c r="Q99" s="15"/>
      <c r="R99" s="14"/>
      <c r="S99" s="18"/>
      <c r="T99" s="38"/>
      <c r="U99" s="38"/>
      <c r="V99" s="38"/>
      <c r="W99" s="38"/>
      <c r="X99" s="38"/>
      <c r="Y99" s="14"/>
      <c r="Z99" s="38"/>
      <c r="AC99" s="14"/>
      <c r="AD99" s="14"/>
      <c r="AE99" s="14"/>
      <c r="AF99" s="14"/>
      <c r="AG99" s="14"/>
      <c r="AH99" s="14"/>
      <c r="AI99" s="14"/>
      <c r="AJ99" s="14"/>
    </row>
    <row r="100" spans="1:36" s="15" customFormat="1" ht="20.25" customHeight="1" x14ac:dyDescent="0.4">
      <c r="A100" s="478">
        <v>99</v>
      </c>
      <c r="G100" s="16"/>
      <c r="H100" s="156"/>
      <c r="I100" s="18"/>
      <c r="J100" s="18"/>
      <c r="K100" s="18"/>
      <c r="L100" s="18"/>
      <c r="M100" s="16"/>
      <c r="N100" s="19"/>
      <c r="O100" s="19"/>
      <c r="S100" s="154"/>
      <c r="T100" s="20"/>
      <c r="U100" s="20"/>
      <c r="V100" s="20"/>
      <c r="W100" s="20"/>
      <c r="X100" s="20"/>
      <c r="Z100" s="20"/>
    </row>
    <row r="101" spans="1:36" s="15" customFormat="1" ht="20.25" customHeight="1" x14ac:dyDescent="0.4">
      <c r="A101" s="476">
        <v>1</v>
      </c>
      <c r="B101" s="919" t="str">
        <f>B1</f>
        <v>C0-2経費区分集計表</v>
      </c>
      <c r="C101" s="919"/>
      <c r="D101" s="896" t="s">
        <v>214</v>
      </c>
      <c r="E101" s="896"/>
      <c r="F101" s="21" t="s">
        <v>17</v>
      </c>
      <c r="G101" s="897" t="str">
        <f>G1</f>
        <v>令和8年度</v>
      </c>
      <c r="H101" s="898"/>
      <c r="I101" s="486"/>
      <c r="J101" s="486"/>
      <c r="K101" s="486"/>
      <c r="L101" s="486"/>
      <c r="M101" s="486"/>
      <c r="AC101" s="20"/>
      <c r="AD101" s="20"/>
      <c r="AE101" s="20"/>
      <c r="AF101" s="20"/>
      <c r="AG101" s="20"/>
      <c r="AH101" s="20"/>
      <c r="AI101" s="20"/>
      <c r="AJ101" s="20"/>
    </row>
    <row r="102" spans="1:36" s="15" customFormat="1" ht="20.25" customHeight="1" x14ac:dyDescent="0.4">
      <c r="A102" s="476">
        <v>2</v>
      </c>
      <c r="B102" s="919"/>
      <c r="C102" s="919"/>
      <c r="D102" s="896"/>
      <c r="E102" s="896"/>
      <c r="F102" s="22" t="s">
        <v>201</v>
      </c>
      <c r="G102" s="916">
        <f>G2</f>
        <v>0</v>
      </c>
      <c r="H102" s="917"/>
      <c r="I102" s="917"/>
      <c r="J102" s="917"/>
      <c r="K102" s="917"/>
      <c r="L102" s="917"/>
      <c r="M102" s="918"/>
      <c r="AC102" s="20"/>
      <c r="AD102" s="20"/>
      <c r="AE102" s="20"/>
      <c r="AF102" s="20"/>
      <c r="AG102" s="20"/>
      <c r="AH102" s="20"/>
      <c r="AI102" s="20"/>
      <c r="AJ102" s="20"/>
    </row>
    <row r="103" spans="1:36" s="15" customFormat="1" ht="20.25" customHeight="1" x14ac:dyDescent="0.4">
      <c r="A103" s="476"/>
      <c r="B103" s="484"/>
      <c r="C103" s="484"/>
      <c r="D103" s="485"/>
      <c r="E103" s="485"/>
      <c r="F103" s="22" t="s">
        <v>16</v>
      </c>
      <c r="G103" s="916">
        <f>G3</f>
        <v>0</v>
      </c>
      <c r="H103" s="917"/>
      <c r="I103" s="917"/>
      <c r="J103" s="917"/>
      <c r="K103" s="917"/>
      <c r="L103" s="917"/>
      <c r="M103" s="918"/>
      <c r="O103" s="158"/>
      <c r="Q103" s="158"/>
      <c r="R103" s="154"/>
      <c r="T103" s="154"/>
      <c r="U103" s="154"/>
      <c r="V103" s="154"/>
      <c r="W103" s="154"/>
      <c r="X103" s="19"/>
      <c r="Y103" s="19"/>
      <c r="AC103" s="20"/>
      <c r="AD103" s="20"/>
      <c r="AE103" s="20"/>
      <c r="AF103" s="20"/>
      <c r="AG103" s="20"/>
      <c r="AH103" s="20"/>
      <c r="AI103" s="20"/>
      <c r="AJ103" s="20"/>
    </row>
    <row r="104" spans="1:36" s="15" customFormat="1" ht="20.25" customHeight="1" thickBot="1" x14ac:dyDescent="0.45">
      <c r="A104" s="476">
        <v>3</v>
      </c>
      <c r="B104" s="23" t="str">
        <f>D101</f>
        <v>事業の対象施設（2）</v>
      </c>
      <c r="G104" s="16"/>
      <c r="H104" s="17"/>
      <c r="I104" s="18"/>
      <c r="J104" s="18"/>
      <c r="K104" s="24"/>
      <c r="L104" s="24"/>
      <c r="M104" s="24"/>
      <c r="N104" s="24"/>
      <c r="O104" s="24"/>
      <c r="P104" s="161" t="str">
        <f>IF(COUNTIF(N110:O149,"×")&gt;0,"【警告】合計額が一致しません。確認ください。",IF(INT(M150)&lt;&gt;M150,"【警告】セルに小数点が含まれています。整数に直してください。",""))</f>
        <v/>
      </c>
      <c r="Q104" s="161"/>
      <c r="R104" s="161"/>
      <c r="T104" s="161"/>
      <c r="U104" s="161"/>
      <c r="V104" s="161"/>
      <c r="W104" s="161"/>
      <c r="X104" s="59"/>
      <c r="Y104" s="59"/>
      <c r="Z104" s="59"/>
      <c r="AA104" s="59"/>
      <c r="AC104" s="20"/>
      <c r="AD104" s="20"/>
      <c r="AE104" s="20"/>
      <c r="AF104" s="20"/>
      <c r="AG104" s="20"/>
      <c r="AH104" s="20"/>
      <c r="AI104" s="20"/>
      <c r="AJ104" s="20"/>
    </row>
    <row r="105" spans="1:36" s="25" customFormat="1" ht="20.25" customHeight="1" x14ac:dyDescent="0.4">
      <c r="A105" s="476">
        <v>4</v>
      </c>
      <c r="B105" s="943" t="s">
        <v>1</v>
      </c>
      <c r="C105" s="944"/>
      <c r="D105" s="944"/>
      <c r="E105" s="944"/>
      <c r="F105" s="944"/>
      <c r="G105" s="944"/>
      <c r="H105" s="945"/>
      <c r="I105" s="957" t="s">
        <v>46</v>
      </c>
      <c r="J105" s="905"/>
      <c r="K105" s="906"/>
      <c r="L105" s="940" t="s">
        <v>22</v>
      </c>
      <c r="M105" s="946" t="s">
        <v>23</v>
      </c>
      <c r="N105" s="907" t="s">
        <v>2</v>
      </c>
      <c r="O105" s="910" t="s">
        <v>24</v>
      </c>
      <c r="P105" s="913" t="s">
        <v>3</v>
      </c>
      <c r="Q105" s="934" t="s">
        <v>4</v>
      </c>
      <c r="S105" s="26"/>
      <c r="T105" s="26"/>
      <c r="U105" s="26"/>
      <c r="V105" s="26"/>
      <c r="W105" s="26"/>
      <c r="X105" s="26"/>
      <c r="Y105" s="26"/>
      <c r="Z105" s="26"/>
    </row>
    <row r="106" spans="1:36" s="25" customFormat="1" ht="20.25" customHeight="1" x14ac:dyDescent="0.4">
      <c r="A106" s="476">
        <v>5</v>
      </c>
      <c r="B106" s="937" t="s">
        <v>5</v>
      </c>
      <c r="C106" s="902" t="s">
        <v>6</v>
      </c>
      <c r="D106" s="920" t="s">
        <v>7</v>
      </c>
      <c r="E106" s="921"/>
      <c r="F106" s="921"/>
      <c r="G106" s="921"/>
      <c r="H106" s="922"/>
      <c r="I106" s="27" t="s">
        <v>8</v>
      </c>
      <c r="J106" s="27" t="s">
        <v>19</v>
      </c>
      <c r="K106" s="923" t="s">
        <v>9</v>
      </c>
      <c r="L106" s="941"/>
      <c r="M106" s="947"/>
      <c r="N106" s="908"/>
      <c r="O106" s="911"/>
      <c r="P106" s="914"/>
      <c r="Q106" s="935"/>
      <c r="S106" s="26"/>
      <c r="T106" s="26"/>
      <c r="U106" s="26"/>
      <c r="V106" s="26"/>
      <c r="W106" s="26"/>
      <c r="X106" s="26"/>
      <c r="Y106" s="26"/>
      <c r="Z106" s="26"/>
    </row>
    <row r="107" spans="1:36" s="28" customFormat="1" ht="20.25" customHeight="1" x14ac:dyDescent="0.4">
      <c r="A107" s="476">
        <v>6</v>
      </c>
      <c r="B107" s="938"/>
      <c r="C107" s="903"/>
      <c r="D107" s="902" t="s">
        <v>10</v>
      </c>
      <c r="E107" s="899" t="s">
        <v>11</v>
      </c>
      <c r="F107" s="899" t="s">
        <v>12</v>
      </c>
      <c r="G107" s="952" t="s">
        <v>13</v>
      </c>
      <c r="H107" s="929" t="s">
        <v>20</v>
      </c>
      <c r="I107" s="926" t="s">
        <v>47</v>
      </c>
      <c r="J107" s="926" t="s">
        <v>19</v>
      </c>
      <c r="K107" s="924"/>
      <c r="L107" s="941"/>
      <c r="M107" s="947"/>
      <c r="N107" s="908"/>
      <c r="O107" s="911"/>
      <c r="P107" s="914"/>
      <c r="Q107" s="935"/>
      <c r="S107" s="29"/>
      <c r="T107" s="29"/>
      <c r="U107" s="29"/>
      <c r="V107" s="29"/>
      <c r="W107" s="29"/>
      <c r="X107" s="29"/>
      <c r="Y107" s="29"/>
      <c r="Z107" s="29"/>
    </row>
    <row r="108" spans="1:36" s="28" customFormat="1" ht="20.25" customHeight="1" x14ac:dyDescent="0.4">
      <c r="A108" s="476">
        <v>7</v>
      </c>
      <c r="B108" s="938"/>
      <c r="C108" s="903"/>
      <c r="D108" s="903"/>
      <c r="E108" s="900"/>
      <c r="F108" s="900"/>
      <c r="G108" s="953"/>
      <c r="H108" s="930"/>
      <c r="I108" s="927"/>
      <c r="J108" s="927"/>
      <c r="K108" s="924"/>
      <c r="L108" s="941"/>
      <c r="M108" s="947"/>
      <c r="N108" s="908"/>
      <c r="O108" s="911"/>
      <c r="P108" s="914"/>
      <c r="Q108" s="935"/>
      <c r="S108" s="29"/>
      <c r="T108" s="29"/>
      <c r="U108" s="29"/>
      <c r="V108" s="29"/>
      <c r="W108" s="29"/>
      <c r="X108" s="29"/>
      <c r="Y108" s="29"/>
      <c r="Z108" s="29"/>
    </row>
    <row r="109" spans="1:36" s="28" customFormat="1" ht="20.25" customHeight="1" thickBot="1" x14ac:dyDescent="0.45">
      <c r="A109" s="476">
        <v>8</v>
      </c>
      <c r="B109" s="939"/>
      <c r="C109" s="904"/>
      <c r="D109" s="904"/>
      <c r="E109" s="933"/>
      <c r="F109" s="901"/>
      <c r="G109" s="954"/>
      <c r="H109" s="931"/>
      <c r="I109" s="928"/>
      <c r="J109" s="928"/>
      <c r="K109" s="925"/>
      <c r="L109" s="942"/>
      <c r="M109" s="948"/>
      <c r="N109" s="909"/>
      <c r="O109" s="912"/>
      <c r="P109" s="915"/>
      <c r="Q109" s="936"/>
      <c r="S109" s="29"/>
      <c r="T109" s="29"/>
      <c r="U109" s="29"/>
      <c r="V109" s="29"/>
      <c r="W109" s="29"/>
      <c r="X109" s="29"/>
      <c r="Y109" s="29"/>
      <c r="Z109" s="29"/>
    </row>
    <row r="110" spans="1:36" ht="20.25" customHeight="1" x14ac:dyDescent="0.4">
      <c r="A110" s="476">
        <v>9</v>
      </c>
      <c r="B110" s="99">
        <v>1</v>
      </c>
      <c r="C110" s="30"/>
      <c r="D110" s="31"/>
      <c r="E110" s="32"/>
      <c r="F110" s="10"/>
      <c r="G110" s="33" t="str">
        <f>IF(OR(E110="",F110=""),"",ROUNDDOWN(E110*F110,0))</f>
        <v/>
      </c>
      <c r="H110" s="34"/>
      <c r="I110" s="35"/>
      <c r="J110" s="35"/>
      <c r="K110" s="36">
        <f t="shared" ref="K110:K141" si="20">SUM(I110:J110)</f>
        <v>0</v>
      </c>
      <c r="L110" s="35"/>
      <c r="M110" s="37">
        <f t="shared" ref="M110:M197" si="21">SUM(K110,L110)</f>
        <v>0</v>
      </c>
      <c r="N110" s="106" t="str">
        <f>IF(G110="","",IF(ROUNDDOWN(E110*F110,0)=G110,"○","×"))</f>
        <v/>
      </c>
      <c r="O110" s="107" t="str">
        <f t="shared" ref="O110:O141" si="22">IF(AND(G110="",M110=0),"",IF(G110=M110,"○","×"))</f>
        <v/>
      </c>
      <c r="P110" s="107" t="str">
        <f t="shared" ref="P110:P141" si="23">IF($G110="","",IF(INT(E110)=E110,"ー","あり"))</f>
        <v/>
      </c>
      <c r="Q110" s="108" t="str">
        <f t="shared" ref="Q110:Q141" si="24">IF($G110="","",IF(INT(F110)=F110,"ー","あり"))</f>
        <v/>
      </c>
      <c r="R110" s="14"/>
      <c r="S110" s="38"/>
      <c r="T110" s="38"/>
      <c r="U110" s="38"/>
      <c r="V110" s="38"/>
      <c r="W110" s="38"/>
      <c r="X110" s="38"/>
      <c r="Y110" s="38"/>
      <c r="Z110" s="38"/>
      <c r="AC110" s="14"/>
      <c r="AD110" s="14"/>
      <c r="AE110" s="14"/>
      <c r="AF110" s="14"/>
      <c r="AG110" s="14"/>
      <c r="AH110" s="14"/>
      <c r="AI110" s="14"/>
      <c r="AJ110" s="14"/>
    </row>
    <row r="111" spans="1:36" ht="20.25" customHeight="1" x14ac:dyDescent="0.4">
      <c r="A111" s="476">
        <v>10</v>
      </c>
      <c r="B111" s="100">
        <v>2</v>
      </c>
      <c r="C111" s="39"/>
      <c r="D111" s="40"/>
      <c r="E111" s="41"/>
      <c r="F111" s="1"/>
      <c r="G111" s="33" t="str">
        <f t="shared" ref="G111:G197" si="25">IF(OR(E111="",F111=""),"",ROUNDDOWN(E111*F111,0))</f>
        <v/>
      </c>
      <c r="H111" s="34"/>
      <c r="I111" s="42"/>
      <c r="J111" s="42"/>
      <c r="K111" s="43">
        <f t="shared" si="20"/>
        <v>0</v>
      </c>
      <c r="L111" s="42"/>
      <c r="M111" s="44">
        <f t="shared" si="21"/>
        <v>0</v>
      </c>
      <c r="N111" s="109" t="str">
        <f>IF(G111="","",IF(E111*F111=G111,"○","×"))</f>
        <v/>
      </c>
      <c r="O111" s="83" t="str">
        <f t="shared" si="22"/>
        <v/>
      </c>
      <c r="P111" s="83" t="str">
        <f t="shared" si="23"/>
        <v/>
      </c>
      <c r="Q111" s="110" t="str">
        <f t="shared" si="24"/>
        <v/>
      </c>
      <c r="R111" s="14"/>
      <c r="S111" s="38"/>
      <c r="T111" s="38"/>
      <c r="U111" s="38"/>
      <c r="V111" s="38"/>
      <c r="W111" s="38"/>
      <c r="X111" s="38"/>
      <c r="Y111" s="38"/>
      <c r="Z111" s="38"/>
      <c r="AC111" s="14"/>
      <c r="AD111" s="14"/>
      <c r="AE111" s="14"/>
      <c r="AF111" s="14"/>
      <c r="AG111" s="14"/>
      <c r="AH111" s="14"/>
      <c r="AI111" s="14"/>
      <c r="AJ111" s="14"/>
    </row>
    <row r="112" spans="1:36" ht="20.25" customHeight="1" x14ac:dyDescent="0.4">
      <c r="A112" s="476">
        <v>11</v>
      </c>
      <c r="B112" s="100">
        <v>3</v>
      </c>
      <c r="C112" s="39"/>
      <c r="D112" s="40"/>
      <c r="E112" s="41"/>
      <c r="F112" s="1"/>
      <c r="G112" s="33" t="str">
        <f t="shared" si="25"/>
        <v/>
      </c>
      <c r="H112" s="34"/>
      <c r="I112" s="42"/>
      <c r="J112" s="42"/>
      <c r="K112" s="43">
        <f t="shared" si="20"/>
        <v>0</v>
      </c>
      <c r="L112" s="42"/>
      <c r="M112" s="44">
        <f t="shared" si="21"/>
        <v>0</v>
      </c>
      <c r="N112" s="109" t="str">
        <f t="shared" ref="N112:N143" si="26">IF(G112="","",IF(ROUNDDOWN(E112*F112,0)=G112,"○","×"))</f>
        <v/>
      </c>
      <c r="O112" s="83" t="str">
        <f t="shared" si="22"/>
        <v/>
      </c>
      <c r="P112" s="83" t="str">
        <f t="shared" si="23"/>
        <v/>
      </c>
      <c r="Q112" s="110" t="str">
        <f t="shared" si="24"/>
        <v/>
      </c>
      <c r="R112" s="14"/>
      <c r="S112" s="38"/>
      <c r="T112" s="38"/>
      <c r="U112" s="38"/>
      <c r="V112" s="38"/>
      <c r="W112" s="38"/>
      <c r="X112" s="38"/>
      <c r="Y112" s="38"/>
      <c r="Z112" s="38"/>
      <c r="AC112" s="14"/>
      <c r="AD112" s="14"/>
      <c r="AE112" s="14"/>
      <c r="AF112" s="14"/>
      <c r="AG112" s="14"/>
      <c r="AH112" s="14"/>
      <c r="AI112" s="14"/>
      <c r="AJ112" s="14"/>
    </row>
    <row r="113" spans="1:36" ht="3" customHeight="1" x14ac:dyDescent="0.4">
      <c r="A113" s="476">
        <v>12</v>
      </c>
      <c r="B113" s="100">
        <v>4</v>
      </c>
      <c r="C113" s="39"/>
      <c r="D113" s="40"/>
      <c r="E113" s="41"/>
      <c r="F113" s="1"/>
      <c r="G113" s="33" t="str">
        <f t="shared" si="25"/>
        <v/>
      </c>
      <c r="H113" s="34"/>
      <c r="I113" s="42"/>
      <c r="J113" s="42"/>
      <c r="K113" s="43">
        <f t="shared" si="20"/>
        <v>0</v>
      </c>
      <c r="L113" s="42"/>
      <c r="M113" s="44">
        <f t="shared" si="21"/>
        <v>0</v>
      </c>
      <c r="N113" s="109" t="str">
        <f t="shared" si="26"/>
        <v/>
      </c>
      <c r="O113" s="83" t="str">
        <f t="shared" si="22"/>
        <v/>
      </c>
      <c r="P113" s="83" t="str">
        <f t="shared" si="23"/>
        <v/>
      </c>
      <c r="Q113" s="110" t="str">
        <f t="shared" si="24"/>
        <v/>
      </c>
      <c r="R113" s="14"/>
      <c r="S113" s="38"/>
      <c r="T113" s="38"/>
      <c r="U113" s="38"/>
      <c r="V113" s="38"/>
      <c r="W113" s="38"/>
      <c r="X113" s="38"/>
      <c r="Y113" s="38"/>
      <c r="Z113" s="38"/>
      <c r="AC113" s="14"/>
      <c r="AD113" s="14"/>
      <c r="AE113" s="14"/>
      <c r="AF113" s="14"/>
      <c r="AG113" s="14"/>
      <c r="AH113" s="14"/>
      <c r="AI113" s="14"/>
      <c r="AJ113" s="14"/>
    </row>
    <row r="114" spans="1:36" ht="3" customHeight="1" x14ac:dyDescent="0.4">
      <c r="A114" s="476">
        <v>13</v>
      </c>
      <c r="B114" s="100">
        <v>5</v>
      </c>
      <c r="C114" s="39"/>
      <c r="D114" s="40"/>
      <c r="E114" s="41"/>
      <c r="F114" s="1"/>
      <c r="G114" s="33" t="str">
        <f t="shared" si="25"/>
        <v/>
      </c>
      <c r="H114" s="34"/>
      <c r="I114" s="42"/>
      <c r="J114" s="42"/>
      <c r="K114" s="43">
        <f t="shared" si="20"/>
        <v>0</v>
      </c>
      <c r="L114" s="42"/>
      <c r="M114" s="44">
        <f t="shared" si="21"/>
        <v>0</v>
      </c>
      <c r="N114" s="109" t="str">
        <f t="shared" si="26"/>
        <v/>
      </c>
      <c r="O114" s="83" t="str">
        <f t="shared" si="22"/>
        <v/>
      </c>
      <c r="P114" s="83" t="str">
        <f t="shared" si="23"/>
        <v/>
      </c>
      <c r="Q114" s="110" t="str">
        <f t="shared" si="24"/>
        <v/>
      </c>
      <c r="R114" s="14"/>
      <c r="S114" s="38"/>
      <c r="T114" s="38"/>
      <c r="U114" s="38"/>
      <c r="V114" s="38"/>
      <c r="W114" s="38"/>
      <c r="X114" s="38"/>
      <c r="Y114" s="38"/>
      <c r="Z114" s="38"/>
      <c r="AC114" s="14"/>
      <c r="AD114" s="14"/>
      <c r="AE114" s="14"/>
      <c r="AF114" s="14"/>
      <c r="AG114" s="14"/>
      <c r="AH114" s="14"/>
      <c r="AI114" s="14"/>
      <c r="AJ114" s="14"/>
    </row>
    <row r="115" spans="1:36" ht="3" customHeight="1" x14ac:dyDescent="0.4">
      <c r="A115" s="476">
        <v>14</v>
      </c>
      <c r="B115" s="100">
        <v>6</v>
      </c>
      <c r="C115" s="39"/>
      <c r="D115" s="40"/>
      <c r="E115" s="41"/>
      <c r="F115" s="1"/>
      <c r="G115" s="33" t="str">
        <f t="shared" si="25"/>
        <v/>
      </c>
      <c r="H115" s="34"/>
      <c r="I115" s="42"/>
      <c r="J115" s="42"/>
      <c r="K115" s="43">
        <f t="shared" si="20"/>
        <v>0</v>
      </c>
      <c r="L115" s="42"/>
      <c r="M115" s="44">
        <f t="shared" si="21"/>
        <v>0</v>
      </c>
      <c r="N115" s="109" t="str">
        <f t="shared" si="26"/>
        <v/>
      </c>
      <c r="O115" s="83" t="str">
        <f t="shared" si="22"/>
        <v/>
      </c>
      <c r="P115" s="83" t="str">
        <f t="shared" si="23"/>
        <v/>
      </c>
      <c r="Q115" s="110" t="str">
        <f t="shared" si="24"/>
        <v/>
      </c>
      <c r="R115" s="14"/>
      <c r="S115" s="38"/>
      <c r="T115" s="38"/>
      <c r="U115" s="38"/>
      <c r="V115" s="38"/>
      <c r="W115" s="38"/>
      <c r="X115" s="38"/>
      <c r="Y115" s="38"/>
      <c r="Z115" s="38"/>
      <c r="AC115" s="14"/>
      <c r="AD115" s="14"/>
      <c r="AE115" s="14"/>
      <c r="AF115" s="14"/>
      <c r="AG115" s="14"/>
      <c r="AH115" s="14"/>
      <c r="AI115" s="14"/>
      <c r="AJ115" s="14"/>
    </row>
    <row r="116" spans="1:36" ht="3" customHeight="1" x14ac:dyDescent="0.4">
      <c r="A116" s="476">
        <v>15</v>
      </c>
      <c r="B116" s="100">
        <v>7</v>
      </c>
      <c r="C116" s="39"/>
      <c r="D116" s="40"/>
      <c r="E116" s="41"/>
      <c r="F116" s="1"/>
      <c r="G116" s="33" t="str">
        <f t="shared" si="25"/>
        <v/>
      </c>
      <c r="H116" s="34"/>
      <c r="I116" s="42"/>
      <c r="J116" s="42"/>
      <c r="K116" s="43">
        <f t="shared" si="20"/>
        <v>0</v>
      </c>
      <c r="L116" s="42"/>
      <c r="M116" s="44">
        <f t="shared" si="21"/>
        <v>0</v>
      </c>
      <c r="N116" s="109" t="str">
        <f t="shared" si="26"/>
        <v/>
      </c>
      <c r="O116" s="83" t="str">
        <f t="shared" si="22"/>
        <v/>
      </c>
      <c r="P116" s="83" t="str">
        <f t="shared" si="23"/>
        <v/>
      </c>
      <c r="Q116" s="110" t="str">
        <f t="shared" si="24"/>
        <v/>
      </c>
      <c r="R116" s="14"/>
      <c r="S116" s="38"/>
      <c r="T116" s="38"/>
      <c r="U116" s="38"/>
      <c r="V116" s="38"/>
      <c r="W116" s="38"/>
      <c r="X116" s="38"/>
      <c r="Y116" s="38"/>
      <c r="Z116" s="38"/>
      <c r="AC116" s="14"/>
      <c r="AD116" s="14"/>
      <c r="AE116" s="14"/>
      <c r="AF116" s="14"/>
      <c r="AG116" s="14"/>
      <c r="AH116" s="14"/>
      <c r="AI116" s="14"/>
      <c r="AJ116" s="14"/>
    </row>
    <row r="117" spans="1:36" ht="3" customHeight="1" x14ac:dyDescent="0.4">
      <c r="A117" s="476">
        <v>16</v>
      </c>
      <c r="B117" s="100">
        <v>8</v>
      </c>
      <c r="C117" s="39"/>
      <c r="D117" s="40"/>
      <c r="E117" s="41"/>
      <c r="F117" s="1"/>
      <c r="G117" s="33" t="str">
        <f t="shared" si="25"/>
        <v/>
      </c>
      <c r="H117" s="34"/>
      <c r="I117" s="42"/>
      <c r="J117" s="42"/>
      <c r="K117" s="43">
        <f t="shared" si="20"/>
        <v>0</v>
      </c>
      <c r="L117" s="42"/>
      <c r="M117" s="44">
        <f t="shared" si="21"/>
        <v>0</v>
      </c>
      <c r="N117" s="109" t="str">
        <f t="shared" si="26"/>
        <v/>
      </c>
      <c r="O117" s="83" t="str">
        <f t="shared" si="22"/>
        <v/>
      </c>
      <c r="P117" s="83" t="str">
        <f t="shared" si="23"/>
        <v/>
      </c>
      <c r="Q117" s="110" t="str">
        <f t="shared" si="24"/>
        <v/>
      </c>
      <c r="R117" s="14"/>
      <c r="S117" s="38"/>
      <c r="T117" s="38"/>
      <c r="U117" s="38"/>
      <c r="V117" s="38"/>
      <c r="W117" s="38"/>
      <c r="X117" s="38"/>
      <c r="Y117" s="38"/>
      <c r="Z117" s="38"/>
      <c r="AC117" s="14"/>
      <c r="AD117" s="14"/>
      <c r="AE117" s="14"/>
      <c r="AF117" s="14"/>
      <c r="AG117" s="14"/>
      <c r="AH117" s="14"/>
      <c r="AI117" s="14"/>
      <c r="AJ117" s="14"/>
    </row>
    <row r="118" spans="1:36" ht="3" customHeight="1" x14ac:dyDescent="0.4">
      <c r="A118" s="476">
        <v>17</v>
      </c>
      <c r="B118" s="100">
        <v>9</v>
      </c>
      <c r="C118" s="39"/>
      <c r="D118" s="40"/>
      <c r="E118" s="41"/>
      <c r="F118" s="1"/>
      <c r="G118" s="33" t="str">
        <f t="shared" si="25"/>
        <v/>
      </c>
      <c r="H118" s="34"/>
      <c r="I118" s="42"/>
      <c r="J118" s="42"/>
      <c r="K118" s="43">
        <f t="shared" si="20"/>
        <v>0</v>
      </c>
      <c r="L118" s="42"/>
      <c r="M118" s="44">
        <f t="shared" si="21"/>
        <v>0</v>
      </c>
      <c r="N118" s="109" t="str">
        <f t="shared" si="26"/>
        <v/>
      </c>
      <c r="O118" s="83" t="str">
        <f t="shared" si="22"/>
        <v/>
      </c>
      <c r="P118" s="83" t="str">
        <f t="shared" si="23"/>
        <v/>
      </c>
      <c r="Q118" s="110" t="str">
        <f t="shared" si="24"/>
        <v/>
      </c>
      <c r="R118" s="14"/>
      <c r="S118" s="38"/>
      <c r="T118" s="38"/>
      <c r="U118" s="38"/>
      <c r="V118" s="38"/>
      <c r="W118" s="38"/>
      <c r="X118" s="38"/>
      <c r="Y118" s="38"/>
      <c r="Z118" s="38"/>
      <c r="AC118" s="14"/>
      <c r="AD118" s="14"/>
      <c r="AE118" s="14"/>
      <c r="AF118" s="14"/>
      <c r="AG118" s="14"/>
      <c r="AH118" s="14"/>
      <c r="AI118" s="14"/>
      <c r="AJ118" s="14"/>
    </row>
    <row r="119" spans="1:36" ht="3" customHeight="1" x14ac:dyDescent="0.4">
      <c r="A119" s="476">
        <v>18</v>
      </c>
      <c r="B119" s="100">
        <v>10</v>
      </c>
      <c r="C119" s="39"/>
      <c r="D119" s="40"/>
      <c r="E119" s="41"/>
      <c r="F119" s="1"/>
      <c r="G119" s="33" t="str">
        <f t="shared" si="25"/>
        <v/>
      </c>
      <c r="H119" s="34"/>
      <c r="I119" s="42"/>
      <c r="J119" s="42"/>
      <c r="K119" s="43">
        <f t="shared" si="20"/>
        <v>0</v>
      </c>
      <c r="L119" s="42"/>
      <c r="M119" s="44">
        <f t="shared" si="21"/>
        <v>0</v>
      </c>
      <c r="N119" s="109" t="str">
        <f t="shared" si="26"/>
        <v/>
      </c>
      <c r="O119" s="83" t="str">
        <f t="shared" si="22"/>
        <v/>
      </c>
      <c r="P119" s="83" t="str">
        <f t="shared" si="23"/>
        <v/>
      </c>
      <c r="Q119" s="110" t="str">
        <f t="shared" si="24"/>
        <v/>
      </c>
      <c r="R119" s="14"/>
      <c r="S119" s="38"/>
      <c r="T119" s="38"/>
      <c r="U119" s="38"/>
      <c r="V119" s="38"/>
      <c r="W119" s="38"/>
      <c r="X119" s="38"/>
      <c r="Y119" s="38"/>
      <c r="Z119" s="38"/>
      <c r="AC119" s="14"/>
      <c r="AD119" s="14"/>
      <c r="AE119" s="14"/>
      <c r="AF119" s="14"/>
      <c r="AG119" s="14"/>
      <c r="AH119" s="14"/>
      <c r="AI119" s="14"/>
      <c r="AJ119" s="14"/>
    </row>
    <row r="120" spans="1:36" ht="3" customHeight="1" x14ac:dyDescent="0.4">
      <c r="A120" s="476">
        <v>19</v>
      </c>
      <c r="B120" s="100">
        <v>11</v>
      </c>
      <c r="C120" s="39"/>
      <c r="D120" s="40"/>
      <c r="E120" s="41"/>
      <c r="F120" s="1"/>
      <c r="G120" s="33" t="str">
        <f t="shared" si="25"/>
        <v/>
      </c>
      <c r="H120" s="34"/>
      <c r="I120" s="42"/>
      <c r="J120" s="42"/>
      <c r="K120" s="43">
        <f t="shared" si="20"/>
        <v>0</v>
      </c>
      <c r="L120" s="42"/>
      <c r="M120" s="44">
        <f t="shared" si="21"/>
        <v>0</v>
      </c>
      <c r="N120" s="109" t="str">
        <f t="shared" si="26"/>
        <v/>
      </c>
      <c r="O120" s="83" t="str">
        <f t="shared" si="22"/>
        <v/>
      </c>
      <c r="P120" s="83" t="str">
        <f t="shared" si="23"/>
        <v/>
      </c>
      <c r="Q120" s="110" t="str">
        <f t="shared" si="24"/>
        <v/>
      </c>
      <c r="R120" s="14"/>
      <c r="S120" s="38"/>
      <c r="T120" s="38"/>
      <c r="U120" s="38"/>
      <c r="V120" s="38"/>
      <c r="W120" s="38"/>
      <c r="X120" s="38"/>
      <c r="Y120" s="38"/>
      <c r="Z120" s="38"/>
      <c r="AC120" s="14"/>
      <c r="AD120" s="14"/>
      <c r="AE120" s="14"/>
      <c r="AF120" s="14"/>
      <c r="AG120" s="14"/>
      <c r="AH120" s="14"/>
      <c r="AI120" s="14"/>
      <c r="AJ120" s="14"/>
    </row>
    <row r="121" spans="1:36" ht="3" customHeight="1" x14ac:dyDescent="0.4">
      <c r="A121" s="476">
        <v>20</v>
      </c>
      <c r="B121" s="100">
        <v>12</v>
      </c>
      <c r="C121" s="39"/>
      <c r="D121" s="40"/>
      <c r="E121" s="41"/>
      <c r="F121" s="1"/>
      <c r="G121" s="33" t="str">
        <f t="shared" si="25"/>
        <v/>
      </c>
      <c r="H121" s="34"/>
      <c r="I121" s="42"/>
      <c r="J121" s="42"/>
      <c r="K121" s="43">
        <f t="shared" si="20"/>
        <v>0</v>
      </c>
      <c r="L121" s="42"/>
      <c r="M121" s="44">
        <f t="shared" si="21"/>
        <v>0</v>
      </c>
      <c r="N121" s="109" t="str">
        <f t="shared" si="26"/>
        <v/>
      </c>
      <c r="O121" s="83" t="str">
        <f t="shared" si="22"/>
        <v/>
      </c>
      <c r="P121" s="83" t="str">
        <f t="shared" si="23"/>
        <v/>
      </c>
      <c r="Q121" s="110" t="str">
        <f t="shared" si="24"/>
        <v/>
      </c>
      <c r="R121" s="14"/>
      <c r="S121" s="38"/>
      <c r="T121" s="38"/>
      <c r="U121" s="38"/>
      <c r="V121" s="38"/>
      <c r="W121" s="38"/>
      <c r="X121" s="38"/>
      <c r="Y121" s="38"/>
      <c r="Z121" s="38"/>
      <c r="AC121" s="14"/>
      <c r="AD121" s="14"/>
      <c r="AE121" s="14"/>
      <c r="AF121" s="14"/>
      <c r="AG121" s="14"/>
      <c r="AH121" s="14"/>
      <c r="AI121" s="14"/>
      <c r="AJ121" s="14"/>
    </row>
    <row r="122" spans="1:36" ht="3" customHeight="1" x14ac:dyDescent="0.4">
      <c r="A122" s="476">
        <v>21</v>
      </c>
      <c r="B122" s="100">
        <v>13</v>
      </c>
      <c r="C122" s="39"/>
      <c r="D122" s="40"/>
      <c r="E122" s="41"/>
      <c r="F122" s="1"/>
      <c r="G122" s="33" t="str">
        <f t="shared" si="25"/>
        <v/>
      </c>
      <c r="H122" s="34"/>
      <c r="I122" s="42"/>
      <c r="J122" s="42"/>
      <c r="K122" s="43">
        <f t="shared" si="20"/>
        <v>0</v>
      </c>
      <c r="L122" s="42"/>
      <c r="M122" s="44">
        <f t="shared" si="21"/>
        <v>0</v>
      </c>
      <c r="N122" s="109" t="str">
        <f t="shared" si="26"/>
        <v/>
      </c>
      <c r="O122" s="83" t="str">
        <f t="shared" si="22"/>
        <v/>
      </c>
      <c r="P122" s="83" t="str">
        <f t="shared" si="23"/>
        <v/>
      </c>
      <c r="Q122" s="110" t="str">
        <f t="shared" si="24"/>
        <v/>
      </c>
      <c r="R122" s="14"/>
      <c r="S122" s="38"/>
      <c r="T122" s="38"/>
      <c r="U122" s="38"/>
      <c r="V122" s="38"/>
      <c r="W122" s="38"/>
      <c r="X122" s="38"/>
      <c r="Y122" s="38"/>
      <c r="Z122" s="38"/>
      <c r="AC122" s="14"/>
      <c r="AD122" s="14"/>
      <c r="AE122" s="14"/>
      <c r="AF122" s="14"/>
      <c r="AG122" s="14"/>
      <c r="AH122" s="14"/>
      <c r="AI122" s="14"/>
      <c r="AJ122" s="14"/>
    </row>
    <row r="123" spans="1:36" ht="3" customHeight="1" x14ac:dyDescent="0.4">
      <c r="A123" s="476">
        <v>22</v>
      </c>
      <c r="B123" s="100">
        <v>14</v>
      </c>
      <c r="C123" s="39"/>
      <c r="D123" s="40"/>
      <c r="E123" s="41"/>
      <c r="F123" s="1"/>
      <c r="G123" s="33" t="str">
        <f t="shared" si="25"/>
        <v/>
      </c>
      <c r="H123" s="34"/>
      <c r="I123" s="42"/>
      <c r="J123" s="42"/>
      <c r="K123" s="43">
        <f t="shared" si="20"/>
        <v>0</v>
      </c>
      <c r="L123" s="42"/>
      <c r="M123" s="44">
        <f t="shared" si="21"/>
        <v>0</v>
      </c>
      <c r="N123" s="109" t="str">
        <f t="shared" si="26"/>
        <v/>
      </c>
      <c r="O123" s="83" t="str">
        <f t="shared" si="22"/>
        <v/>
      </c>
      <c r="P123" s="83" t="str">
        <f t="shared" si="23"/>
        <v/>
      </c>
      <c r="Q123" s="110" t="str">
        <f t="shared" si="24"/>
        <v/>
      </c>
      <c r="R123" s="14"/>
      <c r="S123" s="38"/>
      <c r="T123" s="38"/>
      <c r="U123" s="38"/>
      <c r="V123" s="38"/>
      <c r="W123" s="38"/>
      <c r="X123" s="38"/>
      <c r="Y123" s="38"/>
      <c r="Z123" s="38"/>
      <c r="AC123" s="14"/>
      <c r="AD123" s="14"/>
      <c r="AE123" s="14"/>
      <c r="AF123" s="14"/>
      <c r="AG123" s="14"/>
      <c r="AH123" s="14"/>
      <c r="AI123" s="14"/>
      <c r="AJ123" s="14"/>
    </row>
    <row r="124" spans="1:36" ht="3" customHeight="1" x14ac:dyDescent="0.4">
      <c r="A124" s="476">
        <v>23</v>
      </c>
      <c r="B124" s="100">
        <v>15</v>
      </c>
      <c r="C124" s="39"/>
      <c r="D124" s="40"/>
      <c r="E124" s="41"/>
      <c r="F124" s="1"/>
      <c r="G124" s="33" t="str">
        <f t="shared" si="25"/>
        <v/>
      </c>
      <c r="H124" s="34"/>
      <c r="I124" s="42"/>
      <c r="J124" s="42"/>
      <c r="K124" s="43">
        <f t="shared" si="20"/>
        <v>0</v>
      </c>
      <c r="L124" s="42"/>
      <c r="M124" s="44">
        <f t="shared" si="21"/>
        <v>0</v>
      </c>
      <c r="N124" s="109" t="str">
        <f t="shared" si="26"/>
        <v/>
      </c>
      <c r="O124" s="83" t="str">
        <f t="shared" si="22"/>
        <v/>
      </c>
      <c r="P124" s="83" t="str">
        <f t="shared" si="23"/>
        <v/>
      </c>
      <c r="Q124" s="110" t="str">
        <f t="shared" si="24"/>
        <v/>
      </c>
      <c r="R124" s="14"/>
      <c r="S124" s="38"/>
      <c r="T124" s="38"/>
      <c r="U124" s="38"/>
      <c r="V124" s="38"/>
      <c r="W124" s="38"/>
      <c r="X124" s="38"/>
      <c r="Y124" s="38"/>
      <c r="Z124" s="38"/>
      <c r="AC124" s="14"/>
      <c r="AD124" s="14"/>
      <c r="AE124" s="14"/>
      <c r="AF124" s="14"/>
      <c r="AG124" s="14"/>
      <c r="AH124" s="14"/>
      <c r="AI124" s="14"/>
      <c r="AJ124" s="14"/>
    </row>
    <row r="125" spans="1:36" ht="3" customHeight="1" x14ac:dyDescent="0.4">
      <c r="A125" s="476">
        <v>24</v>
      </c>
      <c r="B125" s="100">
        <v>16</v>
      </c>
      <c r="C125" s="39"/>
      <c r="D125" s="40"/>
      <c r="E125" s="41"/>
      <c r="F125" s="1"/>
      <c r="G125" s="33" t="str">
        <f t="shared" si="25"/>
        <v/>
      </c>
      <c r="H125" s="34"/>
      <c r="I125" s="42"/>
      <c r="J125" s="42"/>
      <c r="K125" s="43">
        <f t="shared" si="20"/>
        <v>0</v>
      </c>
      <c r="L125" s="42"/>
      <c r="M125" s="44">
        <f t="shared" si="21"/>
        <v>0</v>
      </c>
      <c r="N125" s="109" t="str">
        <f t="shared" si="26"/>
        <v/>
      </c>
      <c r="O125" s="83" t="str">
        <f t="shared" si="22"/>
        <v/>
      </c>
      <c r="P125" s="83" t="str">
        <f t="shared" si="23"/>
        <v/>
      </c>
      <c r="Q125" s="110" t="str">
        <f t="shared" si="24"/>
        <v/>
      </c>
      <c r="R125" s="14"/>
      <c r="S125" s="38"/>
      <c r="T125" s="38"/>
      <c r="U125" s="38"/>
      <c r="V125" s="38"/>
      <c r="W125" s="38"/>
      <c r="X125" s="38"/>
      <c r="Y125" s="38"/>
      <c r="Z125" s="38"/>
      <c r="AC125" s="14"/>
      <c r="AD125" s="14"/>
      <c r="AE125" s="14"/>
      <c r="AF125" s="14"/>
      <c r="AG125" s="14"/>
      <c r="AH125" s="14"/>
      <c r="AI125" s="14"/>
      <c r="AJ125" s="14"/>
    </row>
    <row r="126" spans="1:36" ht="3" customHeight="1" x14ac:dyDescent="0.4">
      <c r="A126" s="476">
        <v>25</v>
      </c>
      <c r="B126" s="100">
        <v>17</v>
      </c>
      <c r="C126" s="39"/>
      <c r="D126" s="40"/>
      <c r="E126" s="41"/>
      <c r="F126" s="1"/>
      <c r="G126" s="33" t="str">
        <f t="shared" si="25"/>
        <v/>
      </c>
      <c r="H126" s="34"/>
      <c r="I126" s="42"/>
      <c r="J126" s="42"/>
      <c r="K126" s="43">
        <f t="shared" si="20"/>
        <v>0</v>
      </c>
      <c r="L126" s="42"/>
      <c r="M126" s="44">
        <f t="shared" si="21"/>
        <v>0</v>
      </c>
      <c r="N126" s="109" t="str">
        <f t="shared" si="26"/>
        <v/>
      </c>
      <c r="O126" s="83" t="str">
        <f t="shared" si="22"/>
        <v/>
      </c>
      <c r="P126" s="83" t="str">
        <f t="shared" si="23"/>
        <v/>
      </c>
      <c r="Q126" s="110" t="str">
        <f t="shared" si="24"/>
        <v/>
      </c>
      <c r="R126" s="14"/>
      <c r="S126" s="38"/>
      <c r="T126" s="38"/>
      <c r="U126" s="38"/>
      <c r="V126" s="38"/>
      <c r="W126" s="38"/>
      <c r="X126" s="38"/>
      <c r="Y126" s="38"/>
      <c r="Z126" s="38"/>
      <c r="AC126" s="14"/>
      <c r="AD126" s="14"/>
      <c r="AE126" s="14"/>
      <c r="AF126" s="14"/>
      <c r="AG126" s="14"/>
      <c r="AH126" s="14"/>
      <c r="AI126" s="14"/>
      <c r="AJ126" s="14"/>
    </row>
    <row r="127" spans="1:36" ht="3" customHeight="1" x14ac:dyDescent="0.4">
      <c r="A127" s="476">
        <v>26</v>
      </c>
      <c r="B127" s="100">
        <v>18</v>
      </c>
      <c r="C127" s="39"/>
      <c r="D127" s="40"/>
      <c r="E127" s="41"/>
      <c r="F127" s="1"/>
      <c r="G127" s="33" t="str">
        <f t="shared" si="25"/>
        <v/>
      </c>
      <c r="H127" s="34"/>
      <c r="I127" s="42"/>
      <c r="J127" s="42"/>
      <c r="K127" s="43">
        <f t="shared" si="20"/>
        <v>0</v>
      </c>
      <c r="L127" s="42"/>
      <c r="M127" s="44">
        <f t="shared" si="21"/>
        <v>0</v>
      </c>
      <c r="N127" s="109" t="str">
        <f t="shared" si="26"/>
        <v/>
      </c>
      <c r="O127" s="83" t="str">
        <f t="shared" si="22"/>
        <v/>
      </c>
      <c r="P127" s="83" t="str">
        <f t="shared" si="23"/>
        <v/>
      </c>
      <c r="Q127" s="110" t="str">
        <f t="shared" si="24"/>
        <v/>
      </c>
      <c r="R127" s="14"/>
      <c r="S127" s="38"/>
      <c r="T127" s="38"/>
      <c r="U127" s="38"/>
      <c r="V127" s="38"/>
      <c r="W127" s="38"/>
      <c r="X127" s="38"/>
      <c r="Y127" s="38"/>
      <c r="Z127" s="38"/>
      <c r="AC127" s="14"/>
      <c r="AD127" s="14"/>
      <c r="AE127" s="14"/>
      <c r="AF127" s="14"/>
      <c r="AG127" s="14"/>
      <c r="AH127" s="14"/>
      <c r="AI127" s="14"/>
      <c r="AJ127" s="14"/>
    </row>
    <row r="128" spans="1:36" ht="3" customHeight="1" x14ac:dyDescent="0.4">
      <c r="A128" s="476">
        <v>27</v>
      </c>
      <c r="B128" s="100">
        <v>19</v>
      </c>
      <c r="C128" s="39"/>
      <c r="D128" s="40"/>
      <c r="E128" s="41"/>
      <c r="F128" s="1"/>
      <c r="G128" s="33" t="str">
        <f t="shared" si="25"/>
        <v/>
      </c>
      <c r="H128" s="34"/>
      <c r="I128" s="42"/>
      <c r="J128" s="42"/>
      <c r="K128" s="43">
        <f t="shared" si="20"/>
        <v>0</v>
      </c>
      <c r="L128" s="42"/>
      <c r="M128" s="44">
        <f t="shared" si="21"/>
        <v>0</v>
      </c>
      <c r="N128" s="109" t="str">
        <f t="shared" si="26"/>
        <v/>
      </c>
      <c r="O128" s="83" t="str">
        <f t="shared" si="22"/>
        <v/>
      </c>
      <c r="P128" s="83" t="str">
        <f t="shared" si="23"/>
        <v/>
      </c>
      <c r="Q128" s="110" t="str">
        <f t="shared" si="24"/>
        <v/>
      </c>
      <c r="R128" s="14"/>
      <c r="S128" s="38"/>
      <c r="T128" s="38"/>
      <c r="U128" s="38"/>
      <c r="V128" s="38"/>
      <c r="W128" s="38"/>
      <c r="X128" s="38"/>
      <c r="Y128" s="38"/>
      <c r="Z128" s="38"/>
      <c r="AC128" s="14"/>
      <c r="AD128" s="14"/>
      <c r="AE128" s="14"/>
      <c r="AF128" s="14"/>
      <c r="AG128" s="14"/>
      <c r="AH128" s="14"/>
      <c r="AI128" s="14"/>
      <c r="AJ128" s="14"/>
    </row>
    <row r="129" spans="1:36" ht="3" customHeight="1" x14ac:dyDescent="0.4">
      <c r="A129" s="476">
        <v>28</v>
      </c>
      <c r="B129" s="100">
        <v>20</v>
      </c>
      <c r="C129" s="39"/>
      <c r="D129" s="40"/>
      <c r="E129" s="41"/>
      <c r="F129" s="1"/>
      <c r="G129" s="33" t="str">
        <f t="shared" si="25"/>
        <v/>
      </c>
      <c r="H129" s="34"/>
      <c r="I129" s="42"/>
      <c r="J129" s="42"/>
      <c r="K129" s="43">
        <f t="shared" si="20"/>
        <v>0</v>
      </c>
      <c r="L129" s="42"/>
      <c r="M129" s="44">
        <f t="shared" si="21"/>
        <v>0</v>
      </c>
      <c r="N129" s="109" t="str">
        <f t="shared" si="26"/>
        <v/>
      </c>
      <c r="O129" s="83" t="str">
        <f t="shared" si="22"/>
        <v/>
      </c>
      <c r="P129" s="83" t="str">
        <f t="shared" si="23"/>
        <v/>
      </c>
      <c r="Q129" s="110" t="str">
        <f t="shared" si="24"/>
        <v/>
      </c>
      <c r="R129" s="14"/>
      <c r="S129" s="38"/>
      <c r="T129" s="38"/>
      <c r="U129" s="38"/>
      <c r="V129" s="38"/>
      <c r="W129" s="38"/>
      <c r="X129" s="38"/>
      <c r="Y129" s="38"/>
      <c r="Z129" s="38"/>
      <c r="AC129" s="14"/>
      <c r="AD129" s="14"/>
      <c r="AE129" s="14"/>
      <c r="AF129" s="14"/>
      <c r="AG129" s="14"/>
      <c r="AH129" s="14"/>
      <c r="AI129" s="14"/>
      <c r="AJ129" s="14"/>
    </row>
    <row r="130" spans="1:36" ht="3" customHeight="1" x14ac:dyDescent="0.4">
      <c r="A130" s="476">
        <v>29</v>
      </c>
      <c r="B130" s="100">
        <v>21</v>
      </c>
      <c r="C130" s="39"/>
      <c r="D130" s="40"/>
      <c r="E130" s="41"/>
      <c r="F130" s="1"/>
      <c r="G130" s="33" t="str">
        <f t="shared" si="25"/>
        <v/>
      </c>
      <c r="H130" s="34"/>
      <c r="I130" s="42"/>
      <c r="J130" s="42"/>
      <c r="K130" s="43">
        <f t="shared" si="20"/>
        <v>0</v>
      </c>
      <c r="L130" s="42"/>
      <c r="M130" s="44">
        <f t="shared" si="21"/>
        <v>0</v>
      </c>
      <c r="N130" s="109" t="str">
        <f t="shared" si="26"/>
        <v/>
      </c>
      <c r="O130" s="83" t="str">
        <f t="shared" si="22"/>
        <v/>
      </c>
      <c r="P130" s="83" t="str">
        <f t="shared" si="23"/>
        <v/>
      </c>
      <c r="Q130" s="110" t="str">
        <f t="shared" si="24"/>
        <v/>
      </c>
      <c r="R130" s="14"/>
      <c r="S130" s="38"/>
      <c r="T130" s="38"/>
      <c r="U130" s="38"/>
      <c r="V130" s="38"/>
      <c r="W130" s="38"/>
      <c r="X130" s="38"/>
      <c r="Y130" s="38"/>
      <c r="Z130" s="38"/>
      <c r="AC130" s="14"/>
      <c r="AD130" s="14"/>
      <c r="AE130" s="14"/>
      <c r="AF130" s="14"/>
      <c r="AG130" s="14"/>
      <c r="AH130" s="14"/>
      <c r="AI130" s="14"/>
      <c r="AJ130" s="14"/>
    </row>
    <row r="131" spans="1:36" ht="3" customHeight="1" x14ac:dyDescent="0.4">
      <c r="A131" s="476">
        <v>30</v>
      </c>
      <c r="B131" s="100">
        <v>22</v>
      </c>
      <c r="C131" s="39"/>
      <c r="D131" s="40"/>
      <c r="E131" s="41"/>
      <c r="F131" s="1"/>
      <c r="G131" s="33" t="str">
        <f t="shared" si="25"/>
        <v/>
      </c>
      <c r="H131" s="34"/>
      <c r="I131" s="42"/>
      <c r="J131" s="42"/>
      <c r="K131" s="43">
        <f t="shared" si="20"/>
        <v>0</v>
      </c>
      <c r="L131" s="42"/>
      <c r="M131" s="44">
        <f t="shared" si="21"/>
        <v>0</v>
      </c>
      <c r="N131" s="109" t="str">
        <f t="shared" si="26"/>
        <v/>
      </c>
      <c r="O131" s="83" t="str">
        <f t="shared" si="22"/>
        <v/>
      </c>
      <c r="P131" s="83" t="str">
        <f t="shared" si="23"/>
        <v/>
      </c>
      <c r="Q131" s="110" t="str">
        <f t="shared" si="24"/>
        <v/>
      </c>
      <c r="R131" s="14"/>
      <c r="S131" s="38"/>
      <c r="T131" s="38"/>
      <c r="U131" s="38"/>
      <c r="V131" s="38"/>
      <c r="W131" s="38"/>
      <c r="X131" s="38"/>
      <c r="Y131" s="38"/>
      <c r="Z131" s="38"/>
      <c r="AC131" s="14"/>
      <c r="AD131" s="14"/>
      <c r="AE131" s="14"/>
      <c r="AF131" s="14"/>
      <c r="AG131" s="14"/>
      <c r="AH131" s="14"/>
      <c r="AI131" s="14"/>
      <c r="AJ131" s="14"/>
    </row>
    <row r="132" spans="1:36" ht="3" customHeight="1" x14ac:dyDescent="0.4">
      <c r="A132" s="476">
        <v>31</v>
      </c>
      <c r="B132" s="100">
        <v>23</v>
      </c>
      <c r="C132" s="39"/>
      <c r="D132" s="40"/>
      <c r="E132" s="41"/>
      <c r="F132" s="1"/>
      <c r="G132" s="33" t="str">
        <f t="shared" si="25"/>
        <v/>
      </c>
      <c r="H132" s="34"/>
      <c r="I132" s="42"/>
      <c r="J132" s="42"/>
      <c r="K132" s="43">
        <f t="shared" si="20"/>
        <v>0</v>
      </c>
      <c r="L132" s="42"/>
      <c r="M132" s="44">
        <f t="shared" si="21"/>
        <v>0</v>
      </c>
      <c r="N132" s="109" t="str">
        <f t="shared" si="26"/>
        <v/>
      </c>
      <c r="O132" s="83" t="str">
        <f t="shared" si="22"/>
        <v/>
      </c>
      <c r="P132" s="83" t="str">
        <f t="shared" si="23"/>
        <v/>
      </c>
      <c r="Q132" s="110" t="str">
        <f t="shared" si="24"/>
        <v/>
      </c>
      <c r="R132" s="14"/>
      <c r="S132" s="38"/>
      <c r="T132" s="38"/>
      <c r="U132" s="38"/>
      <c r="V132" s="38"/>
      <c r="W132" s="38"/>
      <c r="X132" s="38"/>
      <c r="Y132" s="38"/>
      <c r="Z132" s="38"/>
      <c r="AC132" s="14"/>
      <c r="AD132" s="14"/>
      <c r="AE132" s="14"/>
      <c r="AF132" s="14"/>
      <c r="AG132" s="14"/>
      <c r="AH132" s="14"/>
      <c r="AI132" s="14"/>
      <c r="AJ132" s="14"/>
    </row>
    <row r="133" spans="1:36" ht="3" customHeight="1" x14ac:dyDescent="0.4">
      <c r="A133" s="476">
        <v>32</v>
      </c>
      <c r="B133" s="100">
        <v>24</v>
      </c>
      <c r="C133" s="39"/>
      <c r="D133" s="40"/>
      <c r="E133" s="41"/>
      <c r="F133" s="1"/>
      <c r="G133" s="33" t="str">
        <f t="shared" si="25"/>
        <v/>
      </c>
      <c r="H133" s="34"/>
      <c r="I133" s="42"/>
      <c r="J133" s="42"/>
      <c r="K133" s="43">
        <f t="shared" si="20"/>
        <v>0</v>
      </c>
      <c r="L133" s="42"/>
      <c r="M133" s="44">
        <f t="shared" si="21"/>
        <v>0</v>
      </c>
      <c r="N133" s="109" t="str">
        <f t="shared" si="26"/>
        <v/>
      </c>
      <c r="O133" s="83" t="str">
        <f t="shared" si="22"/>
        <v/>
      </c>
      <c r="P133" s="83" t="str">
        <f t="shared" si="23"/>
        <v/>
      </c>
      <c r="Q133" s="110" t="str">
        <f t="shared" si="24"/>
        <v/>
      </c>
      <c r="R133" s="14"/>
      <c r="S133" s="38"/>
      <c r="T133" s="38"/>
      <c r="U133" s="38"/>
      <c r="V133" s="38"/>
      <c r="W133" s="38"/>
      <c r="X133" s="38"/>
      <c r="Y133" s="38"/>
      <c r="Z133" s="38"/>
      <c r="AC133" s="14"/>
      <c r="AD133" s="14"/>
      <c r="AE133" s="14"/>
      <c r="AF133" s="14"/>
      <c r="AG133" s="14"/>
      <c r="AH133" s="14"/>
      <c r="AI133" s="14"/>
      <c r="AJ133" s="14"/>
    </row>
    <row r="134" spans="1:36" ht="3" customHeight="1" x14ac:dyDescent="0.4">
      <c r="A134" s="476">
        <v>33</v>
      </c>
      <c r="B134" s="100">
        <v>25</v>
      </c>
      <c r="C134" s="39"/>
      <c r="D134" s="40"/>
      <c r="E134" s="41"/>
      <c r="F134" s="1"/>
      <c r="G134" s="33" t="str">
        <f t="shared" si="25"/>
        <v/>
      </c>
      <c r="H134" s="34"/>
      <c r="I134" s="42"/>
      <c r="J134" s="42"/>
      <c r="K134" s="43">
        <f t="shared" si="20"/>
        <v>0</v>
      </c>
      <c r="L134" s="42"/>
      <c r="M134" s="44">
        <f t="shared" si="21"/>
        <v>0</v>
      </c>
      <c r="N134" s="109" t="str">
        <f t="shared" si="26"/>
        <v/>
      </c>
      <c r="O134" s="83" t="str">
        <f t="shared" si="22"/>
        <v/>
      </c>
      <c r="P134" s="83" t="str">
        <f t="shared" si="23"/>
        <v/>
      </c>
      <c r="Q134" s="110" t="str">
        <f t="shared" si="24"/>
        <v/>
      </c>
      <c r="R134" s="14"/>
      <c r="S134" s="38"/>
      <c r="T134" s="38"/>
      <c r="U134" s="38"/>
      <c r="V134" s="38"/>
      <c r="W134" s="38"/>
      <c r="X134" s="38"/>
      <c r="Y134" s="38"/>
      <c r="Z134" s="38"/>
      <c r="AC134" s="14"/>
      <c r="AD134" s="14"/>
      <c r="AE134" s="14"/>
      <c r="AF134" s="14"/>
      <c r="AG134" s="14"/>
      <c r="AH134" s="14"/>
      <c r="AI134" s="14"/>
      <c r="AJ134" s="14"/>
    </row>
    <row r="135" spans="1:36" ht="3" customHeight="1" x14ac:dyDescent="0.4">
      <c r="A135" s="476">
        <v>34</v>
      </c>
      <c r="B135" s="100">
        <v>26</v>
      </c>
      <c r="C135" s="39"/>
      <c r="D135" s="40"/>
      <c r="E135" s="41"/>
      <c r="F135" s="1"/>
      <c r="G135" s="33" t="str">
        <f t="shared" si="25"/>
        <v/>
      </c>
      <c r="H135" s="34"/>
      <c r="I135" s="42"/>
      <c r="J135" s="42"/>
      <c r="K135" s="43">
        <f t="shared" si="20"/>
        <v>0</v>
      </c>
      <c r="L135" s="42"/>
      <c r="M135" s="44">
        <f t="shared" si="21"/>
        <v>0</v>
      </c>
      <c r="N135" s="109" t="str">
        <f t="shared" si="26"/>
        <v/>
      </c>
      <c r="O135" s="83" t="str">
        <f t="shared" si="22"/>
        <v/>
      </c>
      <c r="P135" s="83" t="str">
        <f t="shared" si="23"/>
        <v/>
      </c>
      <c r="Q135" s="110" t="str">
        <f t="shared" si="24"/>
        <v/>
      </c>
      <c r="R135" s="14"/>
      <c r="S135" s="38"/>
      <c r="T135" s="38"/>
      <c r="U135" s="38"/>
      <c r="V135" s="38"/>
      <c r="W135" s="38"/>
      <c r="X135" s="38"/>
      <c r="Y135" s="38"/>
      <c r="Z135" s="38"/>
      <c r="AC135" s="14"/>
      <c r="AD135" s="14"/>
      <c r="AE135" s="14"/>
      <c r="AF135" s="14"/>
      <c r="AG135" s="14"/>
      <c r="AH135" s="14"/>
      <c r="AI135" s="14"/>
      <c r="AJ135" s="14"/>
    </row>
    <row r="136" spans="1:36" ht="3" customHeight="1" x14ac:dyDescent="0.4">
      <c r="A136" s="476">
        <v>35</v>
      </c>
      <c r="B136" s="100">
        <v>27</v>
      </c>
      <c r="C136" s="39"/>
      <c r="D136" s="40"/>
      <c r="E136" s="41"/>
      <c r="F136" s="1"/>
      <c r="G136" s="33" t="str">
        <f t="shared" si="25"/>
        <v/>
      </c>
      <c r="H136" s="34"/>
      <c r="I136" s="42"/>
      <c r="J136" s="42"/>
      <c r="K136" s="43">
        <f t="shared" si="20"/>
        <v>0</v>
      </c>
      <c r="L136" s="42"/>
      <c r="M136" s="44">
        <f t="shared" si="21"/>
        <v>0</v>
      </c>
      <c r="N136" s="109" t="str">
        <f t="shared" si="26"/>
        <v/>
      </c>
      <c r="O136" s="83" t="str">
        <f t="shared" si="22"/>
        <v/>
      </c>
      <c r="P136" s="83" t="str">
        <f t="shared" si="23"/>
        <v/>
      </c>
      <c r="Q136" s="110" t="str">
        <f t="shared" si="24"/>
        <v/>
      </c>
      <c r="R136" s="14"/>
      <c r="S136" s="38"/>
      <c r="T136" s="38"/>
      <c r="U136" s="38"/>
      <c r="V136" s="38"/>
      <c r="W136" s="38"/>
      <c r="X136" s="38"/>
      <c r="Y136" s="38"/>
      <c r="Z136" s="38"/>
      <c r="AC136" s="14"/>
      <c r="AD136" s="14"/>
      <c r="AE136" s="14"/>
      <c r="AF136" s="14"/>
      <c r="AG136" s="14"/>
      <c r="AH136" s="14"/>
      <c r="AI136" s="14"/>
      <c r="AJ136" s="14"/>
    </row>
    <row r="137" spans="1:36" ht="3" customHeight="1" x14ac:dyDescent="0.4">
      <c r="A137" s="476">
        <v>36</v>
      </c>
      <c r="B137" s="100">
        <v>28</v>
      </c>
      <c r="C137" s="39"/>
      <c r="D137" s="40"/>
      <c r="E137" s="41"/>
      <c r="F137" s="1"/>
      <c r="G137" s="33" t="str">
        <f t="shared" si="25"/>
        <v/>
      </c>
      <c r="H137" s="34"/>
      <c r="I137" s="42"/>
      <c r="J137" s="42"/>
      <c r="K137" s="43">
        <f t="shared" si="20"/>
        <v>0</v>
      </c>
      <c r="L137" s="42"/>
      <c r="M137" s="44">
        <f t="shared" si="21"/>
        <v>0</v>
      </c>
      <c r="N137" s="109" t="str">
        <f t="shared" si="26"/>
        <v/>
      </c>
      <c r="O137" s="83" t="str">
        <f t="shared" si="22"/>
        <v/>
      </c>
      <c r="P137" s="83" t="str">
        <f t="shared" si="23"/>
        <v/>
      </c>
      <c r="Q137" s="110" t="str">
        <f t="shared" si="24"/>
        <v/>
      </c>
      <c r="R137" s="14"/>
      <c r="S137" s="38"/>
      <c r="T137" s="38"/>
      <c r="U137" s="38"/>
      <c r="V137" s="38"/>
      <c r="W137" s="38"/>
      <c r="X137" s="38"/>
      <c r="Y137" s="38"/>
      <c r="Z137" s="38"/>
      <c r="AC137" s="14"/>
      <c r="AD137" s="14"/>
      <c r="AE137" s="14"/>
      <c r="AF137" s="14"/>
      <c r="AG137" s="14"/>
      <c r="AH137" s="14"/>
      <c r="AI137" s="14"/>
      <c r="AJ137" s="14"/>
    </row>
    <row r="138" spans="1:36" ht="3" customHeight="1" x14ac:dyDescent="0.4">
      <c r="A138" s="476">
        <v>37</v>
      </c>
      <c r="B138" s="100">
        <v>29</v>
      </c>
      <c r="C138" s="39"/>
      <c r="D138" s="40"/>
      <c r="E138" s="41"/>
      <c r="F138" s="1"/>
      <c r="G138" s="33" t="str">
        <f t="shared" si="25"/>
        <v/>
      </c>
      <c r="H138" s="34"/>
      <c r="I138" s="42"/>
      <c r="J138" s="42"/>
      <c r="K138" s="43">
        <f t="shared" si="20"/>
        <v>0</v>
      </c>
      <c r="L138" s="42"/>
      <c r="M138" s="44">
        <f t="shared" si="21"/>
        <v>0</v>
      </c>
      <c r="N138" s="109" t="str">
        <f t="shared" si="26"/>
        <v/>
      </c>
      <c r="O138" s="83" t="str">
        <f t="shared" si="22"/>
        <v/>
      </c>
      <c r="P138" s="83" t="str">
        <f t="shared" si="23"/>
        <v/>
      </c>
      <c r="Q138" s="110" t="str">
        <f t="shared" si="24"/>
        <v/>
      </c>
      <c r="R138" s="14"/>
      <c r="S138" s="38"/>
      <c r="T138" s="38"/>
      <c r="U138" s="38"/>
      <c r="V138" s="38"/>
      <c r="W138" s="38"/>
      <c r="X138" s="38"/>
      <c r="Y138" s="38"/>
      <c r="Z138" s="38"/>
      <c r="AC138" s="14"/>
      <c r="AD138" s="14"/>
      <c r="AE138" s="14"/>
      <c r="AF138" s="14"/>
      <c r="AG138" s="14"/>
      <c r="AH138" s="14"/>
      <c r="AI138" s="14"/>
      <c r="AJ138" s="14"/>
    </row>
    <row r="139" spans="1:36" ht="3" customHeight="1" x14ac:dyDescent="0.4">
      <c r="A139" s="476">
        <v>38</v>
      </c>
      <c r="B139" s="100">
        <v>30</v>
      </c>
      <c r="C139" s="39"/>
      <c r="D139" s="40"/>
      <c r="E139" s="41"/>
      <c r="F139" s="1"/>
      <c r="G139" s="33" t="str">
        <f t="shared" si="25"/>
        <v/>
      </c>
      <c r="H139" s="34"/>
      <c r="I139" s="42"/>
      <c r="J139" s="42"/>
      <c r="K139" s="43">
        <f t="shared" si="20"/>
        <v>0</v>
      </c>
      <c r="L139" s="42"/>
      <c r="M139" s="44">
        <f t="shared" si="21"/>
        <v>0</v>
      </c>
      <c r="N139" s="109" t="str">
        <f t="shared" si="26"/>
        <v/>
      </c>
      <c r="O139" s="83" t="str">
        <f t="shared" si="22"/>
        <v/>
      </c>
      <c r="P139" s="83" t="str">
        <f t="shared" si="23"/>
        <v/>
      </c>
      <c r="Q139" s="110" t="str">
        <f t="shared" si="24"/>
        <v/>
      </c>
      <c r="R139" s="14"/>
      <c r="S139" s="38"/>
      <c r="T139" s="38"/>
      <c r="U139" s="38"/>
      <c r="V139" s="38"/>
      <c r="W139" s="38"/>
      <c r="X139" s="38"/>
      <c r="Y139" s="38"/>
      <c r="Z139" s="38"/>
      <c r="AC139" s="14"/>
      <c r="AD139" s="14"/>
      <c r="AE139" s="14"/>
      <c r="AF139" s="14"/>
      <c r="AG139" s="14"/>
      <c r="AH139" s="14"/>
      <c r="AI139" s="14"/>
      <c r="AJ139" s="14"/>
    </row>
    <row r="140" spans="1:36" ht="3" customHeight="1" x14ac:dyDescent="0.4">
      <c r="A140" s="476">
        <v>39</v>
      </c>
      <c r="B140" s="100">
        <v>31</v>
      </c>
      <c r="C140" s="39"/>
      <c r="D140" s="40"/>
      <c r="E140" s="41"/>
      <c r="F140" s="1"/>
      <c r="G140" s="33" t="str">
        <f t="shared" si="25"/>
        <v/>
      </c>
      <c r="H140" s="34"/>
      <c r="I140" s="42"/>
      <c r="J140" s="42"/>
      <c r="K140" s="43">
        <f t="shared" si="20"/>
        <v>0</v>
      </c>
      <c r="L140" s="42"/>
      <c r="M140" s="44">
        <f t="shared" si="21"/>
        <v>0</v>
      </c>
      <c r="N140" s="109" t="str">
        <f t="shared" si="26"/>
        <v/>
      </c>
      <c r="O140" s="83" t="str">
        <f t="shared" si="22"/>
        <v/>
      </c>
      <c r="P140" s="83" t="str">
        <f t="shared" si="23"/>
        <v/>
      </c>
      <c r="Q140" s="110" t="str">
        <f t="shared" si="24"/>
        <v/>
      </c>
      <c r="R140" s="14"/>
      <c r="S140" s="38"/>
      <c r="T140" s="38"/>
      <c r="U140" s="38"/>
      <c r="V140" s="38"/>
      <c r="W140" s="38"/>
      <c r="X140" s="38"/>
      <c r="Y140" s="38"/>
      <c r="Z140" s="38"/>
      <c r="AC140" s="14"/>
      <c r="AD140" s="14"/>
      <c r="AE140" s="14"/>
      <c r="AF140" s="14"/>
      <c r="AG140" s="14"/>
      <c r="AH140" s="14"/>
      <c r="AI140" s="14"/>
      <c r="AJ140" s="14"/>
    </row>
    <row r="141" spans="1:36" ht="3" customHeight="1" x14ac:dyDescent="0.4">
      <c r="A141" s="476">
        <v>40</v>
      </c>
      <c r="B141" s="100">
        <v>32</v>
      </c>
      <c r="C141" s="39"/>
      <c r="D141" s="40"/>
      <c r="E141" s="41"/>
      <c r="F141" s="1"/>
      <c r="G141" s="33" t="str">
        <f t="shared" si="25"/>
        <v/>
      </c>
      <c r="H141" s="34"/>
      <c r="I141" s="42"/>
      <c r="J141" s="42"/>
      <c r="K141" s="43">
        <f t="shared" si="20"/>
        <v>0</v>
      </c>
      <c r="L141" s="42"/>
      <c r="M141" s="44">
        <f t="shared" si="21"/>
        <v>0</v>
      </c>
      <c r="N141" s="109" t="str">
        <f t="shared" si="26"/>
        <v/>
      </c>
      <c r="O141" s="83" t="str">
        <f t="shared" si="22"/>
        <v/>
      </c>
      <c r="P141" s="83" t="str">
        <f t="shared" si="23"/>
        <v/>
      </c>
      <c r="Q141" s="110" t="str">
        <f t="shared" si="24"/>
        <v/>
      </c>
      <c r="R141" s="14"/>
      <c r="S141" s="38"/>
      <c r="T141" s="38"/>
      <c r="U141" s="38"/>
      <c r="V141" s="38"/>
      <c r="W141" s="38"/>
      <c r="X141" s="38"/>
      <c r="Y141" s="38"/>
      <c r="Z141" s="38"/>
      <c r="AC141" s="14"/>
      <c r="AD141" s="14"/>
      <c r="AE141" s="14"/>
      <c r="AF141" s="14"/>
      <c r="AG141" s="14"/>
      <c r="AH141" s="14"/>
      <c r="AI141" s="14"/>
      <c r="AJ141" s="14"/>
    </row>
    <row r="142" spans="1:36" ht="3" customHeight="1" x14ac:dyDescent="0.4">
      <c r="A142" s="476">
        <v>41</v>
      </c>
      <c r="B142" s="100">
        <v>33</v>
      </c>
      <c r="C142" s="39"/>
      <c r="D142" s="40"/>
      <c r="E142" s="41"/>
      <c r="F142" s="1"/>
      <c r="G142" s="33" t="str">
        <f t="shared" si="25"/>
        <v/>
      </c>
      <c r="H142" s="34"/>
      <c r="I142" s="42"/>
      <c r="J142" s="42"/>
      <c r="K142" s="43">
        <f t="shared" ref="K142:K173" si="27">SUM(I142:J142)</f>
        <v>0</v>
      </c>
      <c r="L142" s="42"/>
      <c r="M142" s="44">
        <f t="shared" si="21"/>
        <v>0</v>
      </c>
      <c r="N142" s="109" t="str">
        <f t="shared" si="26"/>
        <v/>
      </c>
      <c r="O142" s="83" t="str">
        <f t="shared" ref="O142:O173" si="28">IF(AND(G142="",M142=0),"",IF(G142=M142,"○","×"))</f>
        <v/>
      </c>
      <c r="P142" s="83" t="str">
        <f t="shared" ref="P142:P173" si="29">IF($G142="","",IF(INT(E142)=E142,"ー","あり"))</f>
        <v/>
      </c>
      <c r="Q142" s="110" t="str">
        <f t="shared" ref="Q142:Q173" si="30">IF($G142="","",IF(INT(F142)=F142,"ー","あり"))</f>
        <v/>
      </c>
      <c r="R142" s="14"/>
      <c r="S142" s="38"/>
      <c r="T142" s="38"/>
      <c r="U142" s="38"/>
      <c r="V142" s="38"/>
      <c r="W142" s="38"/>
      <c r="X142" s="38"/>
      <c r="Y142" s="38"/>
      <c r="Z142" s="38"/>
      <c r="AC142" s="14"/>
      <c r="AD142" s="14"/>
      <c r="AE142" s="14"/>
      <c r="AF142" s="14"/>
      <c r="AG142" s="14"/>
      <c r="AH142" s="14"/>
      <c r="AI142" s="14"/>
      <c r="AJ142" s="14"/>
    </row>
    <row r="143" spans="1:36" ht="3" customHeight="1" x14ac:dyDescent="0.4">
      <c r="A143" s="476">
        <v>42</v>
      </c>
      <c r="B143" s="100">
        <v>34</v>
      </c>
      <c r="C143" s="39"/>
      <c r="D143" s="40"/>
      <c r="E143" s="41"/>
      <c r="F143" s="1"/>
      <c r="G143" s="33" t="str">
        <f t="shared" si="25"/>
        <v/>
      </c>
      <c r="H143" s="34"/>
      <c r="I143" s="42"/>
      <c r="J143" s="42"/>
      <c r="K143" s="43">
        <f t="shared" si="27"/>
        <v>0</v>
      </c>
      <c r="L143" s="42"/>
      <c r="M143" s="44">
        <f t="shared" si="21"/>
        <v>0</v>
      </c>
      <c r="N143" s="109" t="str">
        <f t="shared" si="26"/>
        <v/>
      </c>
      <c r="O143" s="83" t="str">
        <f t="shared" si="28"/>
        <v/>
      </c>
      <c r="P143" s="83" t="str">
        <f t="shared" si="29"/>
        <v/>
      </c>
      <c r="Q143" s="110" t="str">
        <f t="shared" si="30"/>
        <v/>
      </c>
      <c r="R143" s="14"/>
      <c r="S143" s="38"/>
      <c r="T143" s="38"/>
      <c r="U143" s="38"/>
      <c r="V143" s="38"/>
      <c r="W143" s="38"/>
      <c r="X143" s="38"/>
      <c r="Y143" s="38"/>
      <c r="Z143" s="38"/>
      <c r="AC143" s="14"/>
      <c r="AD143" s="14"/>
      <c r="AE143" s="14"/>
      <c r="AF143" s="14"/>
      <c r="AG143" s="14"/>
      <c r="AH143" s="14"/>
      <c r="AI143" s="14"/>
      <c r="AJ143" s="14"/>
    </row>
    <row r="144" spans="1:36" ht="3" customHeight="1" x14ac:dyDescent="0.4">
      <c r="A144" s="476">
        <v>43</v>
      </c>
      <c r="B144" s="100">
        <v>35</v>
      </c>
      <c r="C144" s="39"/>
      <c r="D144" s="40"/>
      <c r="E144" s="41"/>
      <c r="F144" s="1"/>
      <c r="G144" s="33" t="str">
        <f t="shared" si="25"/>
        <v/>
      </c>
      <c r="H144" s="34"/>
      <c r="I144" s="42"/>
      <c r="J144" s="42"/>
      <c r="K144" s="43">
        <f t="shared" si="27"/>
        <v>0</v>
      </c>
      <c r="L144" s="42"/>
      <c r="M144" s="44">
        <f t="shared" si="21"/>
        <v>0</v>
      </c>
      <c r="N144" s="109" t="str">
        <f t="shared" ref="N144:N175" si="31">IF(G144="","",IF(ROUNDDOWN(E144*F144,0)=G144,"○","×"))</f>
        <v/>
      </c>
      <c r="O144" s="83" t="str">
        <f t="shared" si="28"/>
        <v/>
      </c>
      <c r="P144" s="83" t="str">
        <f t="shared" si="29"/>
        <v/>
      </c>
      <c r="Q144" s="110" t="str">
        <f t="shared" si="30"/>
        <v/>
      </c>
      <c r="R144" s="14"/>
      <c r="S144" s="38"/>
      <c r="T144" s="38"/>
      <c r="U144" s="38"/>
      <c r="V144" s="38"/>
      <c r="W144" s="38"/>
      <c r="X144" s="38"/>
      <c r="Y144" s="38"/>
      <c r="Z144" s="38"/>
      <c r="AC144" s="14"/>
      <c r="AD144" s="14"/>
      <c r="AE144" s="14"/>
      <c r="AF144" s="14"/>
      <c r="AG144" s="14"/>
      <c r="AH144" s="14"/>
      <c r="AI144" s="14"/>
      <c r="AJ144" s="14"/>
    </row>
    <row r="145" spans="1:36" ht="3" customHeight="1" x14ac:dyDescent="0.4">
      <c r="A145" s="476">
        <v>44</v>
      </c>
      <c r="B145" s="100">
        <v>36</v>
      </c>
      <c r="C145" s="39"/>
      <c r="D145" s="40"/>
      <c r="E145" s="41"/>
      <c r="F145" s="1"/>
      <c r="G145" s="33" t="str">
        <f t="shared" si="25"/>
        <v/>
      </c>
      <c r="H145" s="34"/>
      <c r="I145" s="42"/>
      <c r="J145" s="42"/>
      <c r="K145" s="43">
        <f t="shared" si="27"/>
        <v>0</v>
      </c>
      <c r="L145" s="42"/>
      <c r="M145" s="44">
        <f t="shared" si="21"/>
        <v>0</v>
      </c>
      <c r="N145" s="109" t="str">
        <f t="shared" si="31"/>
        <v/>
      </c>
      <c r="O145" s="83" t="str">
        <f t="shared" si="28"/>
        <v/>
      </c>
      <c r="P145" s="83" t="str">
        <f t="shared" si="29"/>
        <v/>
      </c>
      <c r="Q145" s="110" t="str">
        <f t="shared" si="30"/>
        <v/>
      </c>
      <c r="R145" s="14"/>
      <c r="S145" s="38"/>
      <c r="T145" s="38"/>
      <c r="U145" s="38"/>
      <c r="V145" s="38"/>
      <c r="W145" s="38"/>
      <c r="X145" s="38"/>
      <c r="Y145" s="38"/>
      <c r="Z145" s="38"/>
      <c r="AC145" s="14"/>
      <c r="AD145" s="14"/>
      <c r="AE145" s="14"/>
      <c r="AF145" s="14"/>
      <c r="AG145" s="14"/>
      <c r="AH145" s="14"/>
      <c r="AI145" s="14"/>
      <c r="AJ145" s="14"/>
    </row>
    <row r="146" spans="1:36" ht="3" customHeight="1" x14ac:dyDescent="0.4">
      <c r="A146" s="476">
        <v>45</v>
      </c>
      <c r="B146" s="100">
        <v>37</v>
      </c>
      <c r="C146" s="39"/>
      <c r="D146" s="40"/>
      <c r="E146" s="41"/>
      <c r="F146" s="1"/>
      <c r="G146" s="33" t="str">
        <f t="shared" si="25"/>
        <v/>
      </c>
      <c r="H146" s="34"/>
      <c r="I146" s="42"/>
      <c r="J146" s="42"/>
      <c r="K146" s="43">
        <f t="shared" si="27"/>
        <v>0</v>
      </c>
      <c r="L146" s="42"/>
      <c r="M146" s="44">
        <f t="shared" si="21"/>
        <v>0</v>
      </c>
      <c r="N146" s="109" t="str">
        <f t="shared" si="31"/>
        <v/>
      </c>
      <c r="O146" s="83" t="str">
        <f t="shared" si="28"/>
        <v/>
      </c>
      <c r="P146" s="83" t="str">
        <f t="shared" si="29"/>
        <v/>
      </c>
      <c r="Q146" s="110" t="str">
        <f t="shared" si="30"/>
        <v/>
      </c>
      <c r="R146" s="14"/>
      <c r="S146" s="38"/>
      <c r="T146" s="38"/>
      <c r="U146" s="38"/>
      <c r="V146" s="38"/>
      <c r="W146" s="38"/>
      <c r="X146" s="38"/>
      <c r="Y146" s="38"/>
      <c r="Z146" s="38"/>
      <c r="AC146" s="14"/>
      <c r="AD146" s="14"/>
      <c r="AE146" s="14"/>
      <c r="AF146" s="14"/>
      <c r="AG146" s="14"/>
      <c r="AH146" s="14"/>
      <c r="AI146" s="14"/>
      <c r="AJ146" s="14"/>
    </row>
    <row r="147" spans="1:36" ht="3" customHeight="1" x14ac:dyDescent="0.4">
      <c r="A147" s="476">
        <v>46</v>
      </c>
      <c r="B147" s="100">
        <v>38</v>
      </c>
      <c r="C147" s="39"/>
      <c r="D147" s="40"/>
      <c r="E147" s="41"/>
      <c r="F147" s="1"/>
      <c r="G147" s="33" t="str">
        <f t="shared" si="25"/>
        <v/>
      </c>
      <c r="H147" s="34"/>
      <c r="I147" s="42"/>
      <c r="J147" s="42"/>
      <c r="K147" s="43">
        <f t="shared" si="27"/>
        <v>0</v>
      </c>
      <c r="L147" s="42"/>
      <c r="M147" s="44">
        <f t="shared" si="21"/>
        <v>0</v>
      </c>
      <c r="N147" s="109" t="str">
        <f t="shared" si="31"/>
        <v/>
      </c>
      <c r="O147" s="83" t="str">
        <f t="shared" si="28"/>
        <v/>
      </c>
      <c r="P147" s="83" t="str">
        <f t="shared" si="29"/>
        <v/>
      </c>
      <c r="Q147" s="110" t="str">
        <f t="shared" si="30"/>
        <v/>
      </c>
      <c r="R147" s="14"/>
      <c r="S147" s="38"/>
      <c r="T147" s="38"/>
      <c r="U147" s="38"/>
      <c r="V147" s="38"/>
      <c r="W147" s="38"/>
      <c r="X147" s="38"/>
      <c r="Y147" s="38"/>
      <c r="Z147" s="38"/>
      <c r="AC147" s="14"/>
      <c r="AD147" s="14"/>
      <c r="AE147" s="14"/>
      <c r="AF147" s="14"/>
      <c r="AG147" s="14"/>
      <c r="AH147" s="14"/>
      <c r="AI147" s="14"/>
      <c r="AJ147" s="14"/>
    </row>
    <row r="148" spans="1:36" ht="3" customHeight="1" x14ac:dyDescent="0.4">
      <c r="A148" s="476">
        <v>47</v>
      </c>
      <c r="B148" s="100">
        <v>39</v>
      </c>
      <c r="C148" s="39"/>
      <c r="D148" s="40"/>
      <c r="E148" s="41"/>
      <c r="F148" s="1"/>
      <c r="G148" s="33" t="str">
        <f t="shared" si="25"/>
        <v/>
      </c>
      <c r="H148" s="34"/>
      <c r="I148" s="42"/>
      <c r="J148" s="42"/>
      <c r="K148" s="43">
        <f t="shared" si="27"/>
        <v>0</v>
      </c>
      <c r="L148" s="42"/>
      <c r="M148" s="44">
        <f t="shared" si="21"/>
        <v>0</v>
      </c>
      <c r="N148" s="109" t="str">
        <f t="shared" si="31"/>
        <v/>
      </c>
      <c r="O148" s="83" t="str">
        <f t="shared" si="28"/>
        <v/>
      </c>
      <c r="P148" s="83" t="str">
        <f t="shared" si="29"/>
        <v/>
      </c>
      <c r="Q148" s="110" t="str">
        <f t="shared" si="30"/>
        <v/>
      </c>
      <c r="R148" s="14"/>
      <c r="S148" s="38"/>
      <c r="T148" s="38"/>
      <c r="U148" s="38"/>
      <c r="V148" s="38"/>
      <c r="W148" s="38"/>
      <c r="X148" s="38"/>
      <c r="Y148" s="38"/>
      <c r="Z148" s="38"/>
      <c r="AC148" s="14"/>
      <c r="AD148" s="14"/>
      <c r="AE148" s="14"/>
      <c r="AF148" s="14"/>
      <c r="AG148" s="14"/>
      <c r="AH148" s="14"/>
      <c r="AI148" s="14"/>
      <c r="AJ148" s="14"/>
    </row>
    <row r="149" spans="1:36" ht="3" customHeight="1" x14ac:dyDescent="0.4">
      <c r="A149" s="476">
        <v>48</v>
      </c>
      <c r="B149" s="100">
        <v>40</v>
      </c>
      <c r="C149" s="39"/>
      <c r="D149" s="40"/>
      <c r="E149" s="41"/>
      <c r="F149" s="1"/>
      <c r="G149" s="33" t="str">
        <f t="shared" si="25"/>
        <v/>
      </c>
      <c r="H149" s="34"/>
      <c r="I149" s="42"/>
      <c r="J149" s="42"/>
      <c r="K149" s="43">
        <f t="shared" si="27"/>
        <v>0</v>
      </c>
      <c r="L149" s="42"/>
      <c r="M149" s="44">
        <f t="shared" si="21"/>
        <v>0</v>
      </c>
      <c r="N149" s="109" t="str">
        <f t="shared" si="31"/>
        <v/>
      </c>
      <c r="O149" s="83" t="str">
        <f t="shared" si="28"/>
        <v/>
      </c>
      <c r="P149" s="83" t="str">
        <f t="shared" si="29"/>
        <v/>
      </c>
      <c r="Q149" s="110" t="str">
        <f t="shared" si="30"/>
        <v/>
      </c>
      <c r="R149" s="14"/>
      <c r="S149" s="38"/>
      <c r="T149" s="38"/>
      <c r="U149" s="38"/>
      <c r="V149" s="38"/>
      <c r="W149" s="38"/>
      <c r="X149" s="38"/>
      <c r="Y149" s="38"/>
      <c r="Z149" s="38"/>
      <c r="AC149" s="14"/>
      <c r="AD149" s="14"/>
      <c r="AE149" s="14"/>
      <c r="AF149" s="14"/>
      <c r="AG149" s="14"/>
      <c r="AH149" s="14"/>
      <c r="AI149" s="14"/>
      <c r="AJ149" s="14"/>
    </row>
    <row r="150" spans="1:36" ht="3" customHeight="1" x14ac:dyDescent="0.4">
      <c r="A150" s="476">
        <v>49</v>
      </c>
      <c r="B150" s="100">
        <v>41</v>
      </c>
      <c r="C150" s="39"/>
      <c r="D150" s="40"/>
      <c r="E150" s="41"/>
      <c r="F150" s="1"/>
      <c r="G150" s="33" t="str">
        <f t="shared" si="25"/>
        <v/>
      </c>
      <c r="H150" s="34"/>
      <c r="I150" s="42"/>
      <c r="J150" s="42"/>
      <c r="K150" s="43">
        <f t="shared" si="27"/>
        <v>0</v>
      </c>
      <c r="L150" s="42"/>
      <c r="M150" s="44">
        <f t="shared" si="21"/>
        <v>0</v>
      </c>
      <c r="N150" s="109" t="str">
        <f t="shared" si="31"/>
        <v/>
      </c>
      <c r="O150" s="83" t="str">
        <f t="shared" si="28"/>
        <v/>
      </c>
      <c r="P150" s="83" t="str">
        <f t="shared" si="29"/>
        <v/>
      </c>
      <c r="Q150" s="110" t="str">
        <f t="shared" si="30"/>
        <v/>
      </c>
      <c r="R150" s="14"/>
      <c r="S150" s="38"/>
      <c r="T150" s="38"/>
      <c r="U150" s="38"/>
      <c r="V150" s="38"/>
      <c r="W150" s="38"/>
      <c r="X150" s="38"/>
      <c r="Y150" s="38"/>
      <c r="Z150" s="38"/>
      <c r="AC150" s="14"/>
      <c r="AD150" s="14"/>
      <c r="AE150" s="14"/>
      <c r="AF150" s="14"/>
      <c r="AG150" s="14"/>
      <c r="AH150" s="14"/>
      <c r="AI150" s="14"/>
      <c r="AJ150" s="14"/>
    </row>
    <row r="151" spans="1:36" ht="3" customHeight="1" x14ac:dyDescent="0.4">
      <c r="A151" s="476">
        <v>50</v>
      </c>
      <c r="B151" s="100">
        <v>42</v>
      </c>
      <c r="C151" s="39"/>
      <c r="D151" s="40"/>
      <c r="E151" s="41"/>
      <c r="F151" s="1"/>
      <c r="G151" s="33" t="str">
        <f t="shared" si="25"/>
        <v/>
      </c>
      <c r="H151" s="34"/>
      <c r="I151" s="42"/>
      <c r="J151" s="42"/>
      <c r="K151" s="43">
        <f t="shared" si="27"/>
        <v>0</v>
      </c>
      <c r="L151" s="42"/>
      <c r="M151" s="44">
        <f t="shared" si="21"/>
        <v>0</v>
      </c>
      <c r="N151" s="109" t="str">
        <f t="shared" si="31"/>
        <v/>
      </c>
      <c r="O151" s="83" t="str">
        <f t="shared" si="28"/>
        <v/>
      </c>
      <c r="P151" s="83" t="str">
        <f t="shared" si="29"/>
        <v/>
      </c>
      <c r="Q151" s="110" t="str">
        <f t="shared" si="30"/>
        <v/>
      </c>
      <c r="R151" s="14"/>
      <c r="S151" s="38"/>
      <c r="T151" s="38"/>
      <c r="U151" s="38"/>
      <c r="V151" s="38"/>
      <c r="W151" s="38"/>
      <c r="X151" s="38"/>
      <c r="Y151" s="38"/>
      <c r="Z151" s="38"/>
      <c r="AC151" s="14"/>
      <c r="AD151" s="14"/>
      <c r="AE151" s="14"/>
      <c r="AF151" s="14"/>
      <c r="AG151" s="14"/>
      <c r="AH151" s="14"/>
      <c r="AI151" s="14"/>
      <c r="AJ151" s="14"/>
    </row>
    <row r="152" spans="1:36" s="15" customFormat="1" ht="3" customHeight="1" x14ac:dyDescent="0.4">
      <c r="A152" s="476">
        <v>51</v>
      </c>
      <c r="B152" s="100">
        <v>43</v>
      </c>
      <c r="C152" s="39"/>
      <c r="D152" s="40"/>
      <c r="E152" s="41"/>
      <c r="F152" s="1"/>
      <c r="G152" s="33" t="str">
        <f t="shared" si="25"/>
        <v/>
      </c>
      <c r="H152" s="34"/>
      <c r="I152" s="42"/>
      <c r="J152" s="42"/>
      <c r="K152" s="43">
        <f t="shared" si="27"/>
        <v>0</v>
      </c>
      <c r="L152" s="42"/>
      <c r="M152" s="44">
        <f t="shared" si="21"/>
        <v>0</v>
      </c>
      <c r="N152" s="109" t="str">
        <f t="shared" si="31"/>
        <v/>
      </c>
      <c r="O152" s="83" t="str">
        <f t="shared" si="28"/>
        <v/>
      </c>
      <c r="P152" s="83" t="str">
        <f t="shared" si="29"/>
        <v/>
      </c>
      <c r="Q152" s="110" t="str">
        <f t="shared" si="30"/>
        <v/>
      </c>
      <c r="S152" s="20"/>
      <c r="T152" s="20"/>
      <c r="U152" s="20"/>
      <c r="V152" s="20"/>
      <c r="W152" s="20"/>
      <c r="X152" s="20"/>
      <c r="Y152" s="20"/>
      <c r="Z152" s="20"/>
    </row>
    <row r="153" spans="1:36" s="15" customFormat="1" ht="3" customHeight="1" x14ac:dyDescent="0.4">
      <c r="A153" s="476">
        <v>52</v>
      </c>
      <c r="B153" s="100">
        <v>44</v>
      </c>
      <c r="C153" s="39"/>
      <c r="D153" s="40"/>
      <c r="E153" s="41"/>
      <c r="F153" s="1"/>
      <c r="G153" s="33" t="str">
        <f t="shared" si="25"/>
        <v/>
      </c>
      <c r="H153" s="34"/>
      <c r="I153" s="42"/>
      <c r="J153" s="42"/>
      <c r="K153" s="43">
        <f t="shared" si="27"/>
        <v>0</v>
      </c>
      <c r="L153" s="42"/>
      <c r="M153" s="44">
        <f t="shared" si="21"/>
        <v>0</v>
      </c>
      <c r="N153" s="109" t="str">
        <f t="shared" si="31"/>
        <v/>
      </c>
      <c r="O153" s="83" t="str">
        <f t="shared" si="28"/>
        <v/>
      </c>
      <c r="P153" s="83" t="str">
        <f t="shared" si="29"/>
        <v/>
      </c>
      <c r="Q153" s="110" t="str">
        <f t="shared" si="30"/>
        <v/>
      </c>
      <c r="S153" s="20"/>
      <c r="T153" s="20"/>
      <c r="U153" s="20"/>
      <c r="V153" s="20"/>
      <c r="W153" s="20"/>
      <c r="X153" s="20"/>
      <c r="Y153" s="20"/>
      <c r="Z153" s="20"/>
    </row>
    <row r="154" spans="1:36" s="15" customFormat="1" ht="3" customHeight="1" x14ac:dyDescent="0.4">
      <c r="A154" s="476">
        <v>53</v>
      </c>
      <c r="B154" s="100">
        <v>45</v>
      </c>
      <c r="C154" s="39"/>
      <c r="D154" s="40"/>
      <c r="E154" s="41"/>
      <c r="F154" s="1"/>
      <c r="G154" s="33" t="str">
        <f t="shared" si="25"/>
        <v/>
      </c>
      <c r="H154" s="34"/>
      <c r="I154" s="42"/>
      <c r="J154" s="42"/>
      <c r="K154" s="43">
        <f t="shared" si="27"/>
        <v>0</v>
      </c>
      <c r="L154" s="42"/>
      <c r="M154" s="44">
        <f t="shared" si="21"/>
        <v>0</v>
      </c>
      <c r="N154" s="109" t="str">
        <f t="shared" si="31"/>
        <v/>
      </c>
      <c r="O154" s="83" t="str">
        <f t="shared" si="28"/>
        <v/>
      </c>
      <c r="P154" s="83" t="str">
        <f t="shared" si="29"/>
        <v/>
      </c>
      <c r="Q154" s="110" t="str">
        <f t="shared" si="30"/>
        <v/>
      </c>
      <c r="S154" s="20"/>
      <c r="T154" s="20"/>
      <c r="U154" s="20"/>
      <c r="V154" s="20"/>
      <c r="W154" s="20"/>
      <c r="X154" s="20"/>
      <c r="Y154" s="20"/>
      <c r="Z154" s="20"/>
    </row>
    <row r="155" spans="1:36" s="25" customFormat="1" ht="3" customHeight="1" x14ac:dyDescent="0.4">
      <c r="A155" s="476">
        <v>54</v>
      </c>
      <c r="B155" s="100">
        <v>46</v>
      </c>
      <c r="C155" s="39"/>
      <c r="D155" s="40"/>
      <c r="E155" s="41"/>
      <c r="F155" s="1"/>
      <c r="G155" s="33" t="str">
        <f t="shared" si="25"/>
        <v/>
      </c>
      <c r="H155" s="34"/>
      <c r="I155" s="42"/>
      <c r="J155" s="42"/>
      <c r="K155" s="43">
        <f t="shared" si="27"/>
        <v>0</v>
      </c>
      <c r="L155" s="42"/>
      <c r="M155" s="44">
        <f t="shared" si="21"/>
        <v>0</v>
      </c>
      <c r="N155" s="109" t="str">
        <f t="shared" si="31"/>
        <v/>
      </c>
      <c r="O155" s="83" t="str">
        <f t="shared" si="28"/>
        <v/>
      </c>
      <c r="P155" s="83" t="str">
        <f t="shared" si="29"/>
        <v/>
      </c>
      <c r="Q155" s="110" t="str">
        <f t="shared" si="30"/>
        <v/>
      </c>
      <c r="S155" s="26"/>
      <c r="T155" s="26"/>
      <c r="U155" s="26"/>
      <c r="V155" s="26"/>
      <c r="W155" s="26"/>
      <c r="X155" s="26"/>
      <c r="Y155" s="26"/>
      <c r="Z155" s="26"/>
    </row>
    <row r="156" spans="1:36" s="25" customFormat="1" ht="3" customHeight="1" x14ac:dyDescent="0.4">
      <c r="A156" s="476">
        <v>55</v>
      </c>
      <c r="B156" s="100">
        <v>47</v>
      </c>
      <c r="C156" s="39"/>
      <c r="D156" s="40"/>
      <c r="E156" s="41"/>
      <c r="F156" s="1"/>
      <c r="G156" s="33" t="str">
        <f t="shared" si="25"/>
        <v/>
      </c>
      <c r="H156" s="34"/>
      <c r="I156" s="42"/>
      <c r="J156" s="42"/>
      <c r="K156" s="43">
        <f t="shared" si="27"/>
        <v>0</v>
      </c>
      <c r="L156" s="42"/>
      <c r="M156" s="44">
        <f t="shared" si="21"/>
        <v>0</v>
      </c>
      <c r="N156" s="109" t="str">
        <f t="shared" si="31"/>
        <v/>
      </c>
      <c r="O156" s="83" t="str">
        <f t="shared" si="28"/>
        <v/>
      </c>
      <c r="P156" s="83" t="str">
        <f t="shared" si="29"/>
        <v/>
      </c>
      <c r="Q156" s="110" t="str">
        <f t="shared" si="30"/>
        <v/>
      </c>
      <c r="S156" s="26"/>
      <c r="T156" s="26"/>
      <c r="U156" s="26"/>
      <c r="V156" s="26"/>
      <c r="W156" s="26"/>
      <c r="X156" s="26"/>
      <c r="Y156" s="26"/>
      <c r="Z156" s="26"/>
    </row>
    <row r="157" spans="1:36" s="28" customFormat="1" ht="3" customHeight="1" x14ac:dyDescent="0.4">
      <c r="A157" s="476">
        <v>56</v>
      </c>
      <c r="B157" s="100">
        <v>48</v>
      </c>
      <c r="C157" s="39"/>
      <c r="D157" s="40"/>
      <c r="E157" s="41"/>
      <c r="F157" s="1"/>
      <c r="G157" s="33" t="str">
        <f t="shared" si="25"/>
        <v/>
      </c>
      <c r="H157" s="34"/>
      <c r="I157" s="42"/>
      <c r="J157" s="42"/>
      <c r="K157" s="43">
        <f t="shared" si="27"/>
        <v>0</v>
      </c>
      <c r="L157" s="42"/>
      <c r="M157" s="44">
        <f t="shared" si="21"/>
        <v>0</v>
      </c>
      <c r="N157" s="109" t="str">
        <f t="shared" si="31"/>
        <v/>
      </c>
      <c r="O157" s="83" t="str">
        <f t="shared" si="28"/>
        <v/>
      </c>
      <c r="P157" s="83" t="str">
        <f t="shared" si="29"/>
        <v/>
      </c>
      <c r="Q157" s="110" t="str">
        <f t="shared" si="30"/>
        <v/>
      </c>
      <c r="S157" s="29"/>
      <c r="T157" s="29"/>
      <c r="U157" s="29"/>
      <c r="V157" s="29"/>
      <c r="W157" s="29"/>
      <c r="X157" s="29"/>
      <c r="Y157" s="29"/>
      <c r="Z157" s="29"/>
    </row>
    <row r="158" spans="1:36" s="28" customFormat="1" ht="3" customHeight="1" x14ac:dyDescent="0.4">
      <c r="A158" s="476">
        <v>57</v>
      </c>
      <c r="B158" s="100">
        <v>49</v>
      </c>
      <c r="C158" s="39"/>
      <c r="D158" s="40"/>
      <c r="E158" s="41"/>
      <c r="F158" s="1"/>
      <c r="G158" s="33" t="str">
        <f t="shared" si="25"/>
        <v/>
      </c>
      <c r="H158" s="34"/>
      <c r="I158" s="42"/>
      <c r="J158" s="42"/>
      <c r="K158" s="43">
        <f t="shared" si="27"/>
        <v>0</v>
      </c>
      <c r="L158" s="42"/>
      <c r="M158" s="44">
        <f t="shared" si="21"/>
        <v>0</v>
      </c>
      <c r="N158" s="109" t="str">
        <f t="shared" si="31"/>
        <v/>
      </c>
      <c r="O158" s="83" t="str">
        <f t="shared" si="28"/>
        <v/>
      </c>
      <c r="P158" s="83" t="str">
        <f t="shared" si="29"/>
        <v/>
      </c>
      <c r="Q158" s="110" t="str">
        <f t="shared" si="30"/>
        <v/>
      </c>
      <c r="S158" s="29"/>
      <c r="T158" s="29"/>
      <c r="U158" s="29"/>
      <c r="V158" s="29"/>
      <c r="W158" s="29"/>
      <c r="X158" s="29"/>
      <c r="Y158" s="29"/>
      <c r="Z158" s="29"/>
    </row>
    <row r="159" spans="1:36" s="28" customFormat="1" ht="3" customHeight="1" x14ac:dyDescent="0.4">
      <c r="A159" s="476">
        <v>58</v>
      </c>
      <c r="B159" s="100">
        <v>50</v>
      </c>
      <c r="C159" s="39"/>
      <c r="D159" s="40"/>
      <c r="E159" s="41"/>
      <c r="F159" s="1"/>
      <c r="G159" s="33" t="str">
        <f t="shared" si="25"/>
        <v/>
      </c>
      <c r="H159" s="34"/>
      <c r="I159" s="42"/>
      <c r="J159" s="42"/>
      <c r="K159" s="43">
        <f t="shared" si="27"/>
        <v>0</v>
      </c>
      <c r="L159" s="42"/>
      <c r="M159" s="44">
        <f t="shared" si="21"/>
        <v>0</v>
      </c>
      <c r="N159" s="109" t="str">
        <f t="shared" si="31"/>
        <v/>
      </c>
      <c r="O159" s="83" t="str">
        <f t="shared" si="28"/>
        <v/>
      </c>
      <c r="P159" s="83" t="str">
        <f t="shared" si="29"/>
        <v/>
      </c>
      <c r="Q159" s="110" t="str">
        <f t="shared" si="30"/>
        <v/>
      </c>
      <c r="S159" s="29"/>
      <c r="T159" s="29"/>
      <c r="U159" s="29"/>
      <c r="V159" s="29"/>
      <c r="W159" s="29"/>
      <c r="X159" s="29"/>
      <c r="Y159" s="29"/>
      <c r="Z159" s="29"/>
    </row>
    <row r="160" spans="1:36" ht="3" customHeight="1" x14ac:dyDescent="0.4">
      <c r="A160" s="476">
        <v>59</v>
      </c>
      <c r="B160" s="100">
        <v>51</v>
      </c>
      <c r="C160" s="39"/>
      <c r="D160" s="40"/>
      <c r="E160" s="41"/>
      <c r="F160" s="1"/>
      <c r="G160" s="33" t="str">
        <f t="shared" si="25"/>
        <v/>
      </c>
      <c r="H160" s="34"/>
      <c r="I160" s="42"/>
      <c r="J160" s="42"/>
      <c r="K160" s="43">
        <f t="shared" si="27"/>
        <v>0</v>
      </c>
      <c r="L160" s="42"/>
      <c r="M160" s="44">
        <f t="shared" si="21"/>
        <v>0</v>
      </c>
      <c r="N160" s="109" t="str">
        <f t="shared" si="31"/>
        <v/>
      </c>
      <c r="O160" s="83" t="str">
        <f t="shared" si="28"/>
        <v/>
      </c>
      <c r="P160" s="83" t="str">
        <f t="shared" si="29"/>
        <v/>
      </c>
      <c r="Q160" s="110" t="str">
        <f t="shared" si="30"/>
        <v/>
      </c>
      <c r="R160" s="14"/>
      <c r="S160" s="38"/>
      <c r="T160" s="38"/>
      <c r="U160" s="38"/>
      <c r="V160" s="38"/>
      <c r="W160" s="38"/>
      <c r="X160" s="38"/>
      <c r="Y160" s="38"/>
      <c r="Z160" s="38"/>
      <c r="AC160" s="14"/>
      <c r="AD160" s="14"/>
      <c r="AE160" s="14"/>
      <c r="AF160" s="14"/>
      <c r="AG160" s="14"/>
      <c r="AH160" s="14"/>
      <c r="AI160" s="14"/>
      <c r="AJ160" s="14"/>
    </row>
    <row r="161" spans="1:36" ht="3" customHeight="1" x14ac:dyDescent="0.4">
      <c r="A161" s="476">
        <v>60</v>
      </c>
      <c r="B161" s="100">
        <v>52</v>
      </c>
      <c r="C161" s="39"/>
      <c r="D161" s="40"/>
      <c r="E161" s="41"/>
      <c r="F161" s="1"/>
      <c r="G161" s="33" t="str">
        <f t="shared" si="25"/>
        <v/>
      </c>
      <c r="H161" s="34"/>
      <c r="I161" s="42"/>
      <c r="J161" s="42"/>
      <c r="K161" s="43">
        <f t="shared" si="27"/>
        <v>0</v>
      </c>
      <c r="L161" s="42"/>
      <c r="M161" s="44">
        <f t="shared" si="21"/>
        <v>0</v>
      </c>
      <c r="N161" s="109" t="str">
        <f t="shared" si="31"/>
        <v/>
      </c>
      <c r="O161" s="83" t="str">
        <f t="shared" si="28"/>
        <v/>
      </c>
      <c r="P161" s="83" t="str">
        <f t="shared" si="29"/>
        <v/>
      </c>
      <c r="Q161" s="110" t="str">
        <f t="shared" si="30"/>
        <v/>
      </c>
      <c r="R161" s="14"/>
      <c r="S161" s="38"/>
      <c r="T161" s="38"/>
      <c r="U161" s="38"/>
      <c r="V161" s="38"/>
      <c r="W161" s="38"/>
      <c r="X161" s="38"/>
      <c r="Y161" s="38"/>
      <c r="Z161" s="38"/>
      <c r="AC161" s="14"/>
      <c r="AD161" s="14"/>
      <c r="AE161" s="14"/>
      <c r="AF161" s="14"/>
      <c r="AG161" s="14"/>
      <c r="AH161" s="14"/>
      <c r="AI161" s="14"/>
      <c r="AJ161" s="14"/>
    </row>
    <row r="162" spans="1:36" ht="3" customHeight="1" x14ac:dyDescent="0.4">
      <c r="A162" s="476">
        <v>61</v>
      </c>
      <c r="B162" s="100">
        <v>53</v>
      </c>
      <c r="C162" s="39"/>
      <c r="D162" s="40"/>
      <c r="E162" s="41"/>
      <c r="F162" s="1"/>
      <c r="G162" s="33" t="str">
        <f t="shared" si="25"/>
        <v/>
      </c>
      <c r="H162" s="34"/>
      <c r="I162" s="42"/>
      <c r="J162" s="42"/>
      <c r="K162" s="43">
        <f t="shared" si="27"/>
        <v>0</v>
      </c>
      <c r="L162" s="42"/>
      <c r="M162" s="44">
        <f t="shared" si="21"/>
        <v>0</v>
      </c>
      <c r="N162" s="109" t="str">
        <f t="shared" si="31"/>
        <v/>
      </c>
      <c r="O162" s="83" t="str">
        <f t="shared" si="28"/>
        <v/>
      </c>
      <c r="P162" s="83" t="str">
        <f t="shared" si="29"/>
        <v/>
      </c>
      <c r="Q162" s="110" t="str">
        <f t="shared" si="30"/>
        <v/>
      </c>
      <c r="R162" s="14"/>
      <c r="S162" s="38"/>
      <c r="T162" s="38"/>
      <c r="U162" s="38"/>
      <c r="V162" s="38"/>
      <c r="W162" s="38"/>
      <c r="X162" s="38"/>
      <c r="Y162" s="38"/>
      <c r="Z162" s="38"/>
      <c r="AC162" s="14"/>
      <c r="AD162" s="14"/>
      <c r="AE162" s="14"/>
      <c r="AF162" s="14"/>
      <c r="AG162" s="14"/>
      <c r="AH162" s="14"/>
      <c r="AI162" s="14"/>
      <c r="AJ162" s="14"/>
    </row>
    <row r="163" spans="1:36" ht="3" customHeight="1" x14ac:dyDescent="0.4">
      <c r="A163" s="476">
        <v>62</v>
      </c>
      <c r="B163" s="100">
        <v>54</v>
      </c>
      <c r="C163" s="39"/>
      <c r="D163" s="40"/>
      <c r="E163" s="41"/>
      <c r="F163" s="1"/>
      <c r="G163" s="33" t="str">
        <f t="shared" si="25"/>
        <v/>
      </c>
      <c r="H163" s="34"/>
      <c r="I163" s="42"/>
      <c r="J163" s="42"/>
      <c r="K163" s="43">
        <f t="shared" si="27"/>
        <v>0</v>
      </c>
      <c r="L163" s="42"/>
      <c r="M163" s="44">
        <f t="shared" si="21"/>
        <v>0</v>
      </c>
      <c r="N163" s="109" t="str">
        <f t="shared" si="31"/>
        <v/>
      </c>
      <c r="O163" s="83" t="str">
        <f t="shared" si="28"/>
        <v/>
      </c>
      <c r="P163" s="83" t="str">
        <f t="shared" si="29"/>
        <v/>
      </c>
      <c r="Q163" s="110" t="str">
        <f t="shared" si="30"/>
        <v/>
      </c>
      <c r="R163" s="14"/>
      <c r="S163" s="38"/>
      <c r="T163" s="38"/>
      <c r="U163" s="38"/>
      <c r="V163" s="38"/>
      <c r="W163" s="38"/>
      <c r="X163" s="38"/>
      <c r="Y163" s="38"/>
      <c r="Z163" s="38"/>
      <c r="AC163" s="14"/>
      <c r="AD163" s="14"/>
      <c r="AE163" s="14"/>
      <c r="AF163" s="14"/>
      <c r="AG163" s="14"/>
      <c r="AH163" s="14"/>
      <c r="AI163" s="14"/>
      <c r="AJ163" s="14"/>
    </row>
    <row r="164" spans="1:36" ht="3" customHeight="1" x14ac:dyDescent="0.4">
      <c r="A164" s="476">
        <v>63</v>
      </c>
      <c r="B164" s="100">
        <v>55</v>
      </c>
      <c r="C164" s="39"/>
      <c r="D164" s="40"/>
      <c r="E164" s="41"/>
      <c r="F164" s="1"/>
      <c r="G164" s="33" t="str">
        <f t="shared" si="25"/>
        <v/>
      </c>
      <c r="H164" s="34"/>
      <c r="I164" s="42"/>
      <c r="J164" s="42"/>
      <c r="K164" s="43">
        <f t="shared" si="27"/>
        <v>0</v>
      </c>
      <c r="L164" s="42"/>
      <c r="M164" s="44">
        <f t="shared" si="21"/>
        <v>0</v>
      </c>
      <c r="N164" s="109" t="str">
        <f t="shared" si="31"/>
        <v/>
      </c>
      <c r="O164" s="83" t="str">
        <f t="shared" si="28"/>
        <v/>
      </c>
      <c r="P164" s="83" t="str">
        <f t="shared" si="29"/>
        <v/>
      </c>
      <c r="Q164" s="110" t="str">
        <f t="shared" si="30"/>
        <v/>
      </c>
      <c r="R164" s="14"/>
      <c r="S164" s="38"/>
      <c r="T164" s="38"/>
      <c r="U164" s="38"/>
      <c r="V164" s="38"/>
      <c r="W164" s="38"/>
      <c r="X164" s="38"/>
      <c r="Y164" s="38"/>
      <c r="Z164" s="38"/>
      <c r="AC164" s="14"/>
      <c r="AD164" s="14"/>
      <c r="AE164" s="14"/>
      <c r="AF164" s="14"/>
      <c r="AG164" s="14"/>
      <c r="AH164" s="14"/>
      <c r="AI164" s="14"/>
      <c r="AJ164" s="14"/>
    </row>
    <row r="165" spans="1:36" ht="3" customHeight="1" x14ac:dyDescent="0.4">
      <c r="A165" s="476">
        <v>64</v>
      </c>
      <c r="B165" s="100">
        <v>56</v>
      </c>
      <c r="C165" s="39"/>
      <c r="D165" s="40"/>
      <c r="E165" s="41"/>
      <c r="F165" s="1"/>
      <c r="G165" s="33" t="str">
        <f t="shared" si="25"/>
        <v/>
      </c>
      <c r="H165" s="34"/>
      <c r="I165" s="42"/>
      <c r="J165" s="42"/>
      <c r="K165" s="43">
        <f t="shared" si="27"/>
        <v>0</v>
      </c>
      <c r="L165" s="42"/>
      <c r="M165" s="44">
        <f t="shared" si="21"/>
        <v>0</v>
      </c>
      <c r="N165" s="109" t="str">
        <f t="shared" si="31"/>
        <v/>
      </c>
      <c r="O165" s="83" t="str">
        <f t="shared" si="28"/>
        <v/>
      </c>
      <c r="P165" s="83" t="str">
        <f t="shared" si="29"/>
        <v/>
      </c>
      <c r="Q165" s="110" t="str">
        <f t="shared" si="30"/>
        <v/>
      </c>
      <c r="R165" s="14"/>
      <c r="S165" s="38"/>
      <c r="T165" s="38"/>
      <c r="U165" s="38"/>
      <c r="V165" s="38"/>
      <c r="W165" s="38"/>
      <c r="X165" s="38"/>
      <c r="Y165" s="38"/>
      <c r="Z165" s="38"/>
      <c r="AC165" s="14"/>
      <c r="AD165" s="14"/>
      <c r="AE165" s="14"/>
      <c r="AF165" s="14"/>
      <c r="AG165" s="14"/>
      <c r="AH165" s="14"/>
      <c r="AI165" s="14"/>
      <c r="AJ165" s="14"/>
    </row>
    <row r="166" spans="1:36" ht="3" customHeight="1" x14ac:dyDescent="0.4">
      <c r="A166" s="476">
        <v>65</v>
      </c>
      <c r="B166" s="100">
        <v>57</v>
      </c>
      <c r="C166" s="39"/>
      <c r="D166" s="40"/>
      <c r="E166" s="41"/>
      <c r="F166" s="1"/>
      <c r="G166" s="33" t="str">
        <f t="shared" si="25"/>
        <v/>
      </c>
      <c r="H166" s="34"/>
      <c r="I166" s="42"/>
      <c r="J166" s="42"/>
      <c r="K166" s="43">
        <f t="shared" si="27"/>
        <v>0</v>
      </c>
      <c r="L166" s="42"/>
      <c r="M166" s="44">
        <f t="shared" si="21"/>
        <v>0</v>
      </c>
      <c r="N166" s="109" t="str">
        <f t="shared" si="31"/>
        <v/>
      </c>
      <c r="O166" s="83" t="str">
        <f t="shared" si="28"/>
        <v/>
      </c>
      <c r="P166" s="83" t="str">
        <f t="shared" si="29"/>
        <v/>
      </c>
      <c r="Q166" s="110" t="str">
        <f t="shared" si="30"/>
        <v/>
      </c>
      <c r="R166" s="14"/>
      <c r="S166" s="38"/>
      <c r="T166" s="38"/>
      <c r="U166" s="38"/>
      <c r="V166" s="38"/>
      <c r="W166" s="38"/>
      <c r="X166" s="38"/>
      <c r="Y166" s="38"/>
      <c r="Z166" s="38"/>
      <c r="AC166" s="14"/>
      <c r="AD166" s="14"/>
      <c r="AE166" s="14"/>
      <c r="AF166" s="14"/>
      <c r="AG166" s="14"/>
      <c r="AH166" s="14"/>
      <c r="AI166" s="14"/>
      <c r="AJ166" s="14"/>
    </row>
    <row r="167" spans="1:36" ht="3" customHeight="1" x14ac:dyDescent="0.4">
      <c r="A167" s="476">
        <v>66</v>
      </c>
      <c r="B167" s="100">
        <v>58</v>
      </c>
      <c r="C167" s="39"/>
      <c r="D167" s="40"/>
      <c r="E167" s="41"/>
      <c r="F167" s="1"/>
      <c r="G167" s="33" t="str">
        <f t="shared" si="25"/>
        <v/>
      </c>
      <c r="H167" s="34"/>
      <c r="I167" s="42"/>
      <c r="J167" s="42"/>
      <c r="K167" s="43">
        <f t="shared" si="27"/>
        <v>0</v>
      </c>
      <c r="L167" s="42"/>
      <c r="M167" s="44">
        <f t="shared" si="21"/>
        <v>0</v>
      </c>
      <c r="N167" s="109" t="str">
        <f t="shared" si="31"/>
        <v/>
      </c>
      <c r="O167" s="83" t="str">
        <f t="shared" si="28"/>
        <v/>
      </c>
      <c r="P167" s="83" t="str">
        <f t="shared" si="29"/>
        <v/>
      </c>
      <c r="Q167" s="110" t="str">
        <f t="shared" si="30"/>
        <v/>
      </c>
      <c r="R167" s="14"/>
      <c r="S167" s="38"/>
      <c r="T167" s="38"/>
      <c r="U167" s="38"/>
      <c r="V167" s="38"/>
      <c r="W167" s="38"/>
      <c r="X167" s="38"/>
      <c r="Y167" s="38"/>
      <c r="Z167" s="38"/>
      <c r="AC167" s="14"/>
      <c r="AD167" s="14"/>
      <c r="AE167" s="14"/>
      <c r="AF167" s="14"/>
      <c r="AG167" s="14"/>
      <c r="AH167" s="14"/>
      <c r="AI167" s="14"/>
      <c r="AJ167" s="14"/>
    </row>
    <row r="168" spans="1:36" ht="3" customHeight="1" x14ac:dyDescent="0.4">
      <c r="A168" s="476">
        <v>67</v>
      </c>
      <c r="B168" s="100">
        <v>59</v>
      </c>
      <c r="C168" s="39"/>
      <c r="D168" s="40"/>
      <c r="E168" s="41"/>
      <c r="F168" s="1"/>
      <c r="G168" s="33" t="str">
        <f t="shared" si="25"/>
        <v/>
      </c>
      <c r="H168" s="34"/>
      <c r="I168" s="42"/>
      <c r="J168" s="42"/>
      <c r="K168" s="43">
        <f t="shared" si="27"/>
        <v>0</v>
      </c>
      <c r="L168" s="42"/>
      <c r="M168" s="44">
        <f t="shared" si="21"/>
        <v>0</v>
      </c>
      <c r="N168" s="109" t="str">
        <f t="shared" si="31"/>
        <v/>
      </c>
      <c r="O168" s="83" t="str">
        <f t="shared" si="28"/>
        <v/>
      </c>
      <c r="P168" s="83" t="str">
        <f t="shared" si="29"/>
        <v/>
      </c>
      <c r="Q168" s="110" t="str">
        <f t="shared" si="30"/>
        <v/>
      </c>
      <c r="R168" s="14"/>
      <c r="S168" s="38"/>
      <c r="T168" s="38"/>
      <c r="U168" s="38"/>
      <c r="V168" s="38"/>
      <c r="W168" s="38"/>
      <c r="X168" s="38"/>
      <c r="Y168" s="38"/>
      <c r="Z168" s="38"/>
      <c r="AC168" s="14"/>
      <c r="AD168" s="14"/>
      <c r="AE168" s="14"/>
      <c r="AF168" s="14"/>
      <c r="AG168" s="14"/>
      <c r="AH168" s="14"/>
      <c r="AI168" s="14"/>
      <c r="AJ168" s="14"/>
    </row>
    <row r="169" spans="1:36" ht="3" customHeight="1" x14ac:dyDescent="0.4">
      <c r="A169" s="476">
        <v>68</v>
      </c>
      <c r="B169" s="100">
        <v>60</v>
      </c>
      <c r="C169" s="39"/>
      <c r="D169" s="40"/>
      <c r="E169" s="41"/>
      <c r="F169" s="1"/>
      <c r="G169" s="33" t="str">
        <f t="shared" si="25"/>
        <v/>
      </c>
      <c r="H169" s="34"/>
      <c r="I169" s="42"/>
      <c r="J169" s="42"/>
      <c r="K169" s="43">
        <f t="shared" si="27"/>
        <v>0</v>
      </c>
      <c r="L169" s="42"/>
      <c r="M169" s="44">
        <f t="shared" si="21"/>
        <v>0</v>
      </c>
      <c r="N169" s="109" t="str">
        <f t="shared" si="31"/>
        <v/>
      </c>
      <c r="O169" s="83" t="str">
        <f t="shared" si="28"/>
        <v/>
      </c>
      <c r="P169" s="83" t="str">
        <f t="shared" si="29"/>
        <v/>
      </c>
      <c r="Q169" s="110" t="str">
        <f t="shared" si="30"/>
        <v/>
      </c>
      <c r="R169" s="14"/>
      <c r="S169" s="38"/>
      <c r="T169" s="38"/>
      <c r="U169" s="38"/>
      <c r="V169" s="38"/>
      <c r="W169" s="38"/>
      <c r="X169" s="38"/>
      <c r="Y169" s="38"/>
      <c r="Z169" s="38"/>
      <c r="AC169" s="14"/>
      <c r="AD169" s="14"/>
      <c r="AE169" s="14"/>
      <c r="AF169" s="14"/>
      <c r="AG169" s="14"/>
      <c r="AH169" s="14"/>
      <c r="AI169" s="14"/>
      <c r="AJ169" s="14"/>
    </row>
    <row r="170" spans="1:36" ht="3" customHeight="1" x14ac:dyDescent="0.4">
      <c r="A170" s="476">
        <v>69</v>
      </c>
      <c r="B170" s="100">
        <v>61</v>
      </c>
      <c r="C170" s="39"/>
      <c r="D170" s="40"/>
      <c r="E170" s="41"/>
      <c r="F170" s="1"/>
      <c r="G170" s="33" t="str">
        <f t="shared" si="25"/>
        <v/>
      </c>
      <c r="H170" s="34"/>
      <c r="I170" s="42"/>
      <c r="J170" s="42"/>
      <c r="K170" s="43">
        <f t="shared" si="27"/>
        <v>0</v>
      </c>
      <c r="L170" s="42"/>
      <c r="M170" s="44">
        <f t="shared" si="21"/>
        <v>0</v>
      </c>
      <c r="N170" s="109" t="str">
        <f t="shared" si="31"/>
        <v/>
      </c>
      <c r="O170" s="83" t="str">
        <f t="shared" si="28"/>
        <v/>
      </c>
      <c r="P170" s="83" t="str">
        <f t="shared" si="29"/>
        <v/>
      </c>
      <c r="Q170" s="110" t="str">
        <f t="shared" si="30"/>
        <v/>
      </c>
      <c r="R170" s="14"/>
      <c r="S170" s="38"/>
      <c r="T170" s="38"/>
      <c r="U170" s="38"/>
      <c r="V170" s="38"/>
      <c r="W170" s="38"/>
      <c r="X170" s="38"/>
      <c r="Y170" s="38"/>
      <c r="Z170" s="38"/>
      <c r="AC170" s="14"/>
      <c r="AD170" s="14"/>
      <c r="AE170" s="14"/>
      <c r="AF170" s="14"/>
      <c r="AG170" s="14"/>
      <c r="AH170" s="14"/>
      <c r="AI170" s="14"/>
      <c r="AJ170" s="14"/>
    </row>
    <row r="171" spans="1:36" ht="3" customHeight="1" x14ac:dyDescent="0.4">
      <c r="A171" s="476">
        <v>70</v>
      </c>
      <c r="B171" s="100">
        <v>62</v>
      </c>
      <c r="C171" s="39"/>
      <c r="D171" s="40"/>
      <c r="E171" s="41"/>
      <c r="F171" s="1"/>
      <c r="G171" s="33" t="str">
        <f t="shared" si="25"/>
        <v/>
      </c>
      <c r="H171" s="34"/>
      <c r="I171" s="42"/>
      <c r="J171" s="42"/>
      <c r="K171" s="43">
        <f t="shared" si="27"/>
        <v>0</v>
      </c>
      <c r="L171" s="42"/>
      <c r="M171" s="44">
        <f t="shared" si="21"/>
        <v>0</v>
      </c>
      <c r="N171" s="109" t="str">
        <f t="shared" si="31"/>
        <v/>
      </c>
      <c r="O171" s="83" t="str">
        <f t="shared" si="28"/>
        <v/>
      </c>
      <c r="P171" s="83" t="str">
        <f t="shared" si="29"/>
        <v/>
      </c>
      <c r="Q171" s="110" t="str">
        <f t="shared" si="30"/>
        <v/>
      </c>
      <c r="R171" s="14"/>
      <c r="S171" s="38"/>
      <c r="T171" s="38"/>
      <c r="U171" s="38"/>
      <c r="V171" s="38"/>
      <c r="W171" s="38"/>
      <c r="X171" s="38"/>
      <c r="Y171" s="38"/>
      <c r="Z171" s="38"/>
      <c r="AC171" s="14"/>
      <c r="AD171" s="14"/>
      <c r="AE171" s="14"/>
      <c r="AF171" s="14"/>
      <c r="AG171" s="14"/>
      <c r="AH171" s="14"/>
      <c r="AI171" s="14"/>
      <c r="AJ171" s="14"/>
    </row>
    <row r="172" spans="1:36" ht="3" customHeight="1" x14ac:dyDescent="0.4">
      <c r="A172" s="476">
        <v>71</v>
      </c>
      <c r="B172" s="100">
        <v>63</v>
      </c>
      <c r="C172" s="39"/>
      <c r="D172" s="40"/>
      <c r="E172" s="41"/>
      <c r="F172" s="1"/>
      <c r="G172" s="33" t="str">
        <f t="shared" si="25"/>
        <v/>
      </c>
      <c r="H172" s="34"/>
      <c r="I172" s="42"/>
      <c r="J172" s="42"/>
      <c r="K172" s="43">
        <f t="shared" si="27"/>
        <v>0</v>
      </c>
      <c r="L172" s="42"/>
      <c r="M172" s="44">
        <f t="shared" si="21"/>
        <v>0</v>
      </c>
      <c r="N172" s="109" t="str">
        <f t="shared" si="31"/>
        <v/>
      </c>
      <c r="O172" s="83" t="str">
        <f t="shared" si="28"/>
        <v/>
      </c>
      <c r="P172" s="83" t="str">
        <f t="shared" si="29"/>
        <v/>
      </c>
      <c r="Q172" s="110" t="str">
        <f t="shared" si="30"/>
        <v/>
      </c>
      <c r="R172" s="14"/>
      <c r="S172" s="38"/>
      <c r="T172" s="38"/>
      <c r="U172" s="38"/>
      <c r="V172" s="38"/>
      <c r="W172" s="38"/>
      <c r="X172" s="38"/>
      <c r="Y172" s="38"/>
      <c r="Z172" s="38"/>
      <c r="AC172" s="14"/>
      <c r="AD172" s="14"/>
      <c r="AE172" s="14"/>
      <c r="AF172" s="14"/>
      <c r="AG172" s="14"/>
      <c r="AH172" s="14"/>
      <c r="AI172" s="14"/>
      <c r="AJ172" s="14"/>
    </row>
    <row r="173" spans="1:36" ht="3" customHeight="1" x14ac:dyDescent="0.4">
      <c r="A173" s="476">
        <v>72</v>
      </c>
      <c r="B173" s="100">
        <v>64</v>
      </c>
      <c r="C173" s="39"/>
      <c r="D173" s="40"/>
      <c r="E173" s="41"/>
      <c r="F173" s="1"/>
      <c r="G173" s="33" t="str">
        <f t="shared" si="25"/>
        <v/>
      </c>
      <c r="H173" s="34"/>
      <c r="I173" s="42"/>
      <c r="J173" s="42"/>
      <c r="K173" s="43">
        <f t="shared" si="27"/>
        <v>0</v>
      </c>
      <c r="L173" s="42"/>
      <c r="M173" s="44">
        <f t="shared" si="21"/>
        <v>0</v>
      </c>
      <c r="N173" s="109" t="str">
        <f t="shared" si="31"/>
        <v/>
      </c>
      <c r="O173" s="83" t="str">
        <f t="shared" si="28"/>
        <v/>
      </c>
      <c r="P173" s="83" t="str">
        <f t="shared" si="29"/>
        <v/>
      </c>
      <c r="Q173" s="110" t="str">
        <f t="shared" si="30"/>
        <v/>
      </c>
      <c r="R173" s="14"/>
      <c r="S173" s="38"/>
      <c r="T173" s="38"/>
      <c r="U173" s="38"/>
      <c r="V173" s="38"/>
      <c r="W173" s="38"/>
      <c r="X173" s="38"/>
      <c r="Y173" s="38"/>
      <c r="Z173" s="38"/>
      <c r="AC173" s="14"/>
      <c r="AD173" s="14"/>
      <c r="AE173" s="14"/>
      <c r="AF173" s="14"/>
      <c r="AG173" s="14"/>
      <c r="AH173" s="14"/>
      <c r="AI173" s="14"/>
      <c r="AJ173" s="14"/>
    </row>
    <row r="174" spans="1:36" ht="3" customHeight="1" x14ac:dyDescent="0.4">
      <c r="A174" s="476">
        <v>73</v>
      </c>
      <c r="B174" s="100">
        <v>65</v>
      </c>
      <c r="C174" s="39"/>
      <c r="D174" s="40"/>
      <c r="E174" s="41"/>
      <c r="F174" s="1"/>
      <c r="G174" s="33" t="str">
        <f t="shared" si="25"/>
        <v/>
      </c>
      <c r="H174" s="34"/>
      <c r="I174" s="42"/>
      <c r="J174" s="42"/>
      <c r="K174" s="43">
        <f t="shared" ref="K174:K197" si="32">SUM(I174:J174)</f>
        <v>0</v>
      </c>
      <c r="L174" s="42"/>
      <c r="M174" s="44">
        <f t="shared" si="21"/>
        <v>0</v>
      </c>
      <c r="N174" s="109" t="str">
        <f t="shared" si="31"/>
        <v/>
      </c>
      <c r="O174" s="83" t="str">
        <f t="shared" ref="O174:O197" si="33">IF(AND(G174="",M174=0),"",IF(G174=M174,"○","×"))</f>
        <v/>
      </c>
      <c r="P174" s="83" t="str">
        <f t="shared" ref="P174:P197" si="34">IF($G174="","",IF(INT(E174)=E174,"ー","あり"))</f>
        <v/>
      </c>
      <c r="Q174" s="110" t="str">
        <f t="shared" ref="Q174:Q197" si="35">IF($G174="","",IF(INT(F174)=F174,"ー","あり"))</f>
        <v/>
      </c>
      <c r="R174" s="14"/>
      <c r="S174" s="38"/>
      <c r="T174" s="38"/>
      <c r="U174" s="38"/>
      <c r="V174" s="38"/>
      <c r="W174" s="38"/>
      <c r="X174" s="38"/>
      <c r="Y174" s="38"/>
      <c r="Z174" s="38"/>
      <c r="AC174" s="14"/>
      <c r="AD174" s="14"/>
      <c r="AE174" s="14"/>
      <c r="AF174" s="14"/>
      <c r="AG174" s="14"/>
      <c r="AH174" s="14"/>
      <c r="AI174" s="14"/>
      <c r="AJ174" s="14"/>
    </row>
    <row r="175" spans="1:36" ht="3" customHeight="1" x14ac:dyDescent="0.4">
      <c r="A175" s="476">
        <v>74</v>
      </c>
      <c r="B175" s="100">
        <v>66</v>
      </c>
      <c r="C175" s="39"/>
      <c r="D175" s="40"/>
      <c r="E175" s="41"/>
      <c r="F175" s="1"/>
      <c r="G175" s="33" t="str">
        <f t="shared" si="25"/>
        <v/>
      </c>
      <c r="H175" s="34"/>
      <c r="I175" s="42"/>
      <c r="J175" s="42"/>
      <c r="K175" s="43">
        <f t="shared" si="32"/>
        <v>0</v>
      </c>
      <c r="L175" s="42"/>
      <c r="M175" s="44">
        <f t="shared" si="21"/>
        <v>0</v>
      </c>
      <c r="N175" s="109" t="str">
        <f t="shared" si="31"/>
        <v/>
      </c>
      <c r="O175" s="83" t="str">
        <f t="shared" si="33"/>
        <v/>
      </c>
      <c r="P175" s="83" t="str">
        <f t="shared" si="34"/>
        <v/>
      </c>
      <c r="Q175" s="110" t="str">
        <f t="shared" si="35"/>
        <v/>
      </c>
      <c r="R175" s="14"/>
      <c r="S175" s="38"/>
      <c r="T175" s="38"/>
      <c r="U175" s="38"/>
      <c r="V175" s="38"/>
      <c r="W175" s="38"/>
      <c r="X175" s="38"/>
      <c r="Y175" s="38"/>
      <c r="Z175" s="38"/>
      <c r="AC175" s="14"/>
      <c r="AD175" s="14"/>
      <c r="AE175" s="14"/>
      <c r="AF175" s="14"/>
      <c r="AG175" s="14"/>
      <c r="AH175" s="14"/>
      <c r="AI175" s="14"/>
      <c r="AJ175" s="14"/>
    </row>
    <row r="176" spans="1:36" ht="3" customHeight="1" x14ac:dyDescent="0.4">
      <c r="A176" s="476">
        <v>75</v>
      </c>
      <c r="B176" s="100">
        <v>67</v>
      </c>
      <c r="C176" s="39"/>
      <c r="D176" s="40"/>
      <c r="E176" s="41"/>
      <c r="F176" s="1"/>
      <c r="G176" s="33" t="str">
        <f t="shared" si="25"/>
        <v/>
      </c>
      <c r="H176" s="34"/>
      <c r="I176" s="42"/>
      <c r="J176" s="42"/>
      <c r="K176" s="43">
        <f t="shared" si="32"/>
        <v>0</v>
      </c>
      <c r="L176" s="42"/>
      <c r="M176" s="44">
        <f t="shared" si="21"/>
        <v>0</v>
      </c>
      <c r="N176" s="109" t="str">
        <f t="shared" ref="N176:N197" si="36">IF(G176="","",IF(ROUNDDOWN(E176*F176,0)=G176,"○","×"))</f>
        <v/>
      </c>
      <c r="O176" s="83" t="str">
        <f t="shared" si="33"/>
        <v/>
      </c>
      <c r="P176" s="83" t="str">
        <f t="shared" si="34"/>
        <v/>
      </c>
      <c r="Q176" s="110" t="str">
        <f t="shared" si="35"/>
        <v/>
      </c>
      <c r="R176" s="14"/>
      <c r="S176" s="38"/>
      <c r="T176" s="38"/>
      <c r="U176" s="38"/>
      <c r="V176" s="38"/>
      <c r="W176" s="38"/>
      <c r="X176" s="38"/>
      <c r="Y176" s="38"/>
      <c r="Z176" s="38"/>
      <c r="AC176" s="14"/>
      <c r="AD176" s="14"/>
      <c r="AE176" s="14"/>
      <c r="AF176" s="14"/>
      <c r="AG176" s="14"/>
      <c r="AH176" s="14"/>
      <c r="AI176" s="14"/>
      <c r="AJ176" s="14"/>
    </row>
    <row r="177" spans="1:36" ht="3" customHeight="1" x14ac:dyDescent="0.4">
      <c r="A177" s="476">
        <v>76</v>
      </c>
      <c r="B177" s="100">
        <v>68</v>
      </c>
      <c r="C177" s="39"/>
      <c r="D177" s="40"/>
      <c r="E177" s="41"/>
      <c r="F177" s="1"/>
      <c r="G177" s="33" t="str">
        <f t="shared" si="25"/>
        <v/>
      </c>
      <c r="H177" s="34"/>
      <c r="I177" s="42"/>
      <c r="J177" s="42"/>
      <c r="K177" s="43">
        <f t="shared" si="32"/>
        <v>0</v>
      </c>
      <c r="L177" s="42"/>
      <c r="M177" s="44">
        <f t="shared" si="21"/>
        <v>0</v>
      </c>
      <c r="N177" s="109" t="str">
        <f t="shared" si="36"/>
        <v/>
      </c>
      <c r="O177" s="83" t="str">
        <f t="shared" si="33"/>
        <v/>
      </c>
      <c r="P177" s="83" t="str">
        <f t="shared" si="34"/>
        <v/>
      </c>
      <c r="Q177" s="110" t="str">
        <f t="shared" si="35"/>
        <v/>
      </c>
      <c r="R177" s="14"/>
      <c r="S177" s="38"/>
      <c r="T177" s="38"/>
      <c r="U177" s="38"/>
      <c r="V177" s="38"/>
      <c r="W177" s="38"/>
      <c r="X177" s="38"/>
      <c r="Y177" s="38"/>
      <c r="Z177" s="38"/>
      <c r="AC177" s="14"/>
      <c r="AD177" s="14"/>
      <c r="AE177" s="14"/>
      <c r="AF177" s="14"/>
      <c r="AG177" s="14"/>
      <c r="AH177" s="14"/>
      <c r="AI177" s="14"/>
      <c r="AJ177" s="14"/>
    </row>
    <row r="178" spans="1:36" ht="3" customHeight="1" x14ac:dyDescent="0.4">
      <c r="A178" s="476">
        <v>77</v>
      </c>
      <c r="B178" s="100">
        <v>69</v>
      </c>
      <c r="C178" s="39"/>
      <c r="D178" s="40"/>
      <c r="E178" s="41"/>
      <c r="F178" s="1"/>
      <c r="G178" s="33" t="str">
        <f t="shared" si="25"/>
        <v/>
      </c>
      <c r="H178" s="34"/>
      <c r="I178" s="42"/>
      <c r="J178" s="42"/>
      <c r="K178" s="43">
        <f t="shared" si="32"/>
        <v>0</v>
      </c>
      <c r="L178" s="42"/>
      <c r="M178" s="44">
        <f t="shared" si="21"/>
        <v>0</v>
      </c>
      <c r="N178" s="109" t="str">
        <f t="shared" si="36"/>
        <v/>
      </c>
      <c r="O178" s="83" t="str">
        <f t="shared" si="33"/>
        <v/>
      </c>
      <c r="P178" s="83" t="str">
        <f t="shared" si="34"/>
        <v/>
      </c>
      <c r="Q178" s="110" t="str">
        <f t="shared" si="35"/>
        <v/>
      </c>
      <c r="R178" s="14"/>
      <c r="S178" s="38"/>
      <c r="T178" s="38"/>
      <c r="U178" s="38"/>
      <c r="V178" s="38"/>
      <c r="W178" s="38"/>
      <c r="X178" s="38"/>
      <c r="Y178" s="38"/>
      <c r="Z178" s="38"/>
      <c r="AC178" s="14"/>
      <c r="AD178" s="14"/>
      <c r="AE178" s="14"/>
      <c r="AF178" s="14"/>
      <c r="AG178" s="14"/>
      <c r="AH178" s="14"/>
      <c r="AI178" s="14"/>
      <c r="AJ178" s="14"/>
    </row>
    <row r="179" spans="1:36" ht="3" customHeight="1" x14ac:dyDescent="0.4">
      <c r="A179" s="476">
        <v>78</v>
      </c>
      <c r="B179" s="100">
        <v>70</v>
      </c>
      <c r="C179" s="39"/>
      <c r="D179" s="40"/>
      <c r="E179" s="41"/>
      <c r="F179" s="1"/>
      <c r="G179" s="33" t="str">
        <f t="shared" si="25"/>
        <v/>
      </c>
      <c r="H179" s="34"/>
      <c r="I179" s="42"/>
      <c r="J179" s="42"/>
      <c r="K179" s="43">
        <f t="shared" si="32"/>
        <v>0</v>
      </c>
      <c r="L179" s="42"/>
      <c r="M179" s="44">
        <f t="shared" si="21"/>
        <v>0</v>
      </c>
      <c r="N179" s="109" t="str">
        <f t="shared" si="36"/>
        <v/>
      </c>
      <c r="O179" s="83" t="str">
        <f t="shared" si="33"/>
        <v/>
      </c>
      <c r="P179" s="83" t="str">
        <f t="shared" si="34"/>
        <v/>
      </c>
      <c r="Q179" s="110" t="str">
        <f t="shared" si="35"/>
        <v/>
      </c>
      <c r="R179" s="14"/>
      <c r="S179" s="38"/>
      <c r="T179" s="38"/>
      <c r="U179" s="38"/>
      <c r="V179" s="38"/>
      <c r="W179" s="38"/>
      <c r="X179" s="38"/>
      <c r="Y179" s="38"/>
      <c r="Z179" s="38"/>
      <c r="AC179" s="14"/>
      <c r="AD179" s="14"/>
      <c r="AE179" s="14"/>
      <c r="AF179" s="14"/>
      <c r="AG179" s="14"/>
      <c r="AH179" s="14"/>
      <c r="AI179" s="14"/>
      <c r="AJ179" s="14"/>
    </row>
    <row r="180" spans="1:36" ht="3" customHeight="1" x14ac:dyDescent="0.4">
      <c r="A180" s="476">
        <v>79</v>
      </c>
      <c r="B180" s="100">
        <v>71</v>
      </c>
      <c r="C180" s="39"/>
      <c r="D180" s="40"/>
      <c r="E180" s="41"/>
      <c r="F180" s="1"/>
      <c r="G180" s="33" t="str">
        <f t="shared" si="25"/>
        <v/>
      </c>
      <c r="H180" s="34"/>
      <c r="I180" s="42"/>
      <c r="J180" s="42"/>
      <c r="K180" s="43">
        <f t="shared" si="32"/>
        <v>0</v>
      </c>
      <c r="L180" s="42"/>
      <c r="M180" s="44">
        <f t="shared" si="21"/>
        <v>0</v>
      </c>
      <c r="N180" s="109" t="str">
        <f t="shared" si="36"/>
        <v/>
      </c>
      <c r="O180" s="83" t="str">
        <f t="shared" si="33"/>
        <v/>
      </c>
      <c r="P180" s="83" t="str">
        <f t="shared" si="34"/>
        <v/>
      </c>
      <c r="Q180" s="110" t="str">
        <f t="shared" si="35"/>
        <v/>
      </c>
      <c r="R180" s="14"/>
      <c r="S180" s="38"/>
      <c r="T180" s="38"/>
      <c r="U180" s="38"/>
      <c r="V180" s="38"/>
      <c r="W180" s="38"/>
      <c r="X180" s="38"/>
      <c r="Y180" s="38"/>
      <c r="Z180" s="38"/>
      <c r="AC180" s="14"/>
      <c r="AD180" s="14"/>
      <c r="AE180" s="14"/>
      <c r="AF180" s="14"/>
      <c r="AG180" s="14"/>
      <c r="AH180" s="14"/>
      <c r="AI180" s="14"/>
      <c r="AJ180" s="14"/>
    </row>
    <row r="181" spans="1:36" ht="3" customHeight="1" x14ac:dyDescent="0.4">
      <c r="A181" s="476">
        <v>80</v>
      </c>
      <c r="B181" s="100">
        <v>72</v>
      </c>
      <c r="C181" s="39"/>
      <c r="D181" s="40"/>
      <c r="E181" s="41"/>
      <c r="F181" s="1"/>
      <c r="G181" s="33" t="str">
        <f t="shared" si="25"/>
        <v/>
      </c>
      <c r="H181" s="34"/>
      <c r="I181" s="42"/>
      <c r="J181" s="42"/>
      <c r="K181" s="43">
        <f t="shared" si="32"/>
        <v>0</v>
      </c>
      <c r="L181" s="42"/>
      <c r="M181" s="44">
        <f t="shared" si="21"/>
        <v>0</v>
      </c>
      <c r="N181" s="109" t="str">
        <f t="shared" si="36"/>
        <v/>
      </c>
      <c r="O181" s="83" t="str">
        <f t="shared" si="33"/>
        <v/>
      </c>
      <c r="P181" s="83" t="str">
        <f t="shared" si="34"/>
        <v/>
      </c>
      <c r="Q181" s="110" t="str">
        <f t="shared" si="35"/>
        <v/>
      </c>
      <c r="R181" s="14"/>
      <c r="S181" s="38"/>
      <c r="T181" s="38"/>
      <c r="U181" s="38"/>
      <c r="V181" s="38"/>
      <c r="W181" s="38"/>
      <c r="X181" s="38"/>
      <c r="Y181" s="38"/>
      <c r="Z181" s="38"/>
      <c r="AC181" s="14"/>
      <c r="AD181" s="14"/>
      <c r="AE181" s="14"/>
      <c r="AF181" s="14"/>
      <c r="AG181" s="14"/>
      <c r="AH181" s="14"/>
      <c r="AI181" s="14"/>
      <c r="AJ181" s="14"/>
    </row>
    <row r="182" spans="1:36" ht="3" customHeight="1" x14ac:dyDescent="0.4">
      <c r="A182" s="476">
        <v>81</v>
      </c>
      <c r="B182" s="100">
        <v>73</v>
      </c>
      <c r="C182" s="39"/>
      <c r="D182" s="40"/>
      <c r="E182" s="41"/>
      <c r="F182" s="1"/>
      <c r="G182" s="33" t="str">
        <f t="shared" si="25"/>
        <v/>
      </c>
      <c r="H182" s="34"/>
      <c r="I182" s="42"/>
      <c r="J182" s="42"/>
      <c r="K182" s="43">
        <f t="shared" si="32"/>
        <v>0</v>
      </c>
      <c r="L182" s="42"/>
      <c r="M182" s="44">
        <f t="shared" si="21"/>
        <v>0</v>
      </c>
      <c r="N182" s="109" t="str">
        <f t="shared" si="36"/>
        <v/>
      </c>
      <c r="O182" s="83" t="str">
        <f t="shared" si="33"/>
        <v/>
      </c>
      <c r="P182" s="83" t="str">
        <f t="shared" si="34"/>
        <v/>
      </c>
      <c r="Q182" s="110" t="str">
        <f t="shared" si="35"/>
        <v/>
      </c>
      <c r="R182" s="14"/>
      <c r="S182" s="38"/>
      <c r="T182" s="38"/>
      <c r="U182" s="38"/>
      <c r="V182" s="38"/>
      <c r="W182" s="38"/>
      <c r="X182" s="38"/>
      <c r="Y182" s="38"/>
      <c r="Z182" s="38"/>
      <c r="AC182" s="14"/>
      <c r="AD182" s="14"/>
      <c r="AE182" s="14"/>
      <c r="AF182" s="14"/>
      <c r="AG182" s="14"/>
      <c r="AH182" s="14"/>
      <c r="AI182" s="14"/>
      <c r="AJ182" s="14"/>
    </row>
    <row r="183" spans="1:36" ht="3" customHeight="1" x14ac:dyDescent="0.4">
      <c r="A183" s="476">
        <v>82</v>
      </c>
      <c r="B183" s="100">
        <v>74</v>
      </c>
      <c r="C183" s="39"/>
      <c r="D183" s="40"/>
      <c r="E183" s="41"/>
      <c r="F183" s="1"/>
      <c r="G183" s="33" t="str">
        <f t="shared" si="25"/>
        <v/>
      </c>
      <c r="H183" s="34"/>
      <c r="I183" s="42"/>
      <c r="J183" s="42"/>
      <c r="K183" s="43">
        <f t="shared" si="32"/>
        <v>0</v>
      </c>
      <c r="L183" s="42"/>
      <c r="M183" s="44">
        <f t="shared" si="21"/>
        <v>0</v>
      </c>
      <c r="N183" s="109" t="str">
        <f t="shared" si="36"/>
        <v/>
      </c>
      <c r="O183" s="83" t="str">
        <f t="shared" si="33"/>
        <v/>
      </c>
      <c r="P183" s="83" t="str">
        <f t="shared" si="34"/>
        <v/>
      </c>
      <c r="Q183" s="110" t="str">
        <f t="shared" si="35"/>
        <v/>
      </c>
      <c r="R183" s="14"/>
      <c r="S183" s="38"/>
      <c r="T183" s="38"/>
      <c r="U183" s="38"/>
      <c r="V183" s="38"/>
      <c r="W183" s="38"/>
      <c r="X183" s="38"/>
      <c r="Y183" s="38"/>
      <c r="Z183" s="38"/>
      <c r="AC183" s="14"/>
      <c r="AD183" s="14"/>
      <c r="AE183" s="14"/>
      <c r="AF183" s="14"/>
      <c r="AG183" s="14"/>
      <c r="AH183" s="14"/>
      <c r="AI183" s="14"/>
      <c r="AJ183" s="14"/>
    </row>
    <row r="184" spans="1:36" ht="3" customHeight="1" x14ac:dyDescent="0.4">
      <c r="A184" s="476">
        <v>83</v>
      </c>
      <c r="B184" s="100">
        <v>75</v>
      </c>
      <c r="C184" s="39"/>
      <c r="D184" s="40"/>
      <c r="E184" s="41"/>
      <c r="F184" s="1"/>
      <c r="G184" s="33" t="str">
        <f t="shared" si="25"/>
        <v/>
      </c>
      <c r="H184" s="34"/>
      <c r="I184" s="42"/>
      <c r="J184" s="42"/>
      <c r="K184" s="43">
        <f t="shared" si="32"/>
        <v>0</v>
      </c>
      <c r="L184" s="42"/>
      <c r="M184" s="44">
        <f t="shared" si="21"/>
        <v>0</v>
      </c>
      <c r="N184" s="109" t="str">
        <f t="shared" si="36"/>
        <v/>
      </c>
      <c r="O184" s="83" t="str">
        <f t="shared" si="33"/>
        <v/>
      </c>
      <c r="P184" s="83" t="str">
        <f t="shared" si="34"/>
        <v/>
      </c>
      <c r="Q184" s="110" t="str">
        <f t="shared" si="35"/>
        <v/>
      </c>
      <c r="R184" s="14"/>
      <c r="S184" s="38"/>
      <c r="T184" s="38"/>
      <c r="U184" s="38"/>
      <c r="V184" s="38"/>
      <c r="W184" s="38"/>
      <c r="X184" s="38"/>
      <c r="Y184" s="38"/>
      <c r="Z184" s="38"/>
      <c r="AC184" s="14"/>
      <c r="AD184" s="14"/>
      <c r="AE184" s="14"/>
      <c r="AF184" s="14"/>
      <c r="AG184" s="14"/>
      <c r="AH184" s="14"/>
      <c r="AI184" s="14"/>
      <c r="AJ184" s="14"/>
    </row>
    <row r="185" spans="1:36" ht="3" customHeight="1" x14ac:dyDescent="0.4">
      <c r="A185" s="476">
        <v>84</v>
      </c>
      <c r="B185" s="100">
        <v>76</v>
      </c>
      <c r="C185" s="39"/>
      <c r="D185" s="40"/>
      <c r="E185" s="41"/>
      <c r="F185" s="1"/>
      <c r="G185" s="33" t="str">
        <f t="shared" si="25"/>
        <v/>
      </c>
      <c r="H185" s="34"/>
      <c r="I185" s="42"/>
      <c r="J185" s="42"/>
      <c r="K185" s="43">
        <f t="shared" si="32"/>
        <v>0</v>
      </c>
      <c r="L185" s="42"/>
      <c r="M185" s="44">
        <f t="shared" si="21"/>
        <v>0</v>
      </c>
      <c r="N185" s="109" t="str">
        <f t="shared" si="36"/>
        <v/>
      </c>
      <c r="O185" s="83" t="str">
        <f t="shared" si="33"/>
        <v/>
      </c>
      <c r="P185" s="83" t="str">
        <f t="shared" si="34"/>
        <v/>
      </c>
      <c r="Q185" s="110" t="str">
        <f t="shared" si="35"/>
        <v/>
      </c>
      <c r="R185" s="14"/>
      <c r="S185" s="38"/>
      <c r="T185" s="38"/>
      <c r="U185" s="38"/>
      <c r="V185" s="38"/>
      <c r="W185" s="38"/>
      <c r="X185" s="38"/>
      <c r="Y185" s="38"/>
      <c r="Z185" s="38"/>
      <c r="AC185" s="14"/>
      <c r="AD185" s="14"/>
      <c r="AE185" s="14"/>
      <c r="AF185" s="14"/>
      <c r="AG185" s="14"/>
      <c r="AH185" s="14"/>
      <c r="AI185" s="14"/>
      <c r="AJ185" s="14"/>
    </row>
    <row r="186" spans="1:36" ht="3" customHeight="1" x14ac:dyDescent="0.4">
      <c r="A186" s="476">
        <v>85</v>
      </c>
      <c r="B186" s="100">
        <v>77</v>
      </c>
      <c r="C186" s="39"/>
      <c r="D186" s="40"/>
      <c r="E186" s="41"/>
      <c r="F186" s="1"/>
      <c r="G186" s="33" t="str">
        <f t="shared" si="25"/>
        <v/>
      </c>
      <c r="H186" s="34"/>
      <c r="I186" s="42"/>
      <c r="J186" s="42"/>
      <c r="K186" s="43">
        <f t="shared" si="32"/>
        <v>0</v>
      </c>
      <c r="L186" s="42"/>
      <c r="M186" s="44">
        <f t="shared" si="21"/>
        <v>0</v>
      </c>
      <c r="N186" s="109" t="str">
        <f t="shared" si="36"/>
        <v/>
      </c>
      <c r="O186" s="83" t="str">
        <f t="shared" si="33"/>
        <v/>
      </c>
      <c r="P186" s="83" t="str">
        <f t="shared" si="34"/>
        <v/>
      </c>
      <c r="Q186" s="110" t="str">
        <f t="shared" si="35"/>
        <v/>
      </c>
      <c r="R186" s="14"/>
      <c r="S186" s="38"/>
      <c r="T186" s="38"/>
      <c r="U186" s="38"/>
      <c r="V186" s="38"/>
      <c r="W186" s="38"/>
      <c r="X186" s="38"/>
      <c r="Y186" s="38"/>
      <c r="Z186" s="38"/>
      <c r="AC186" s="14"/>
      <c r="AD186" s="14"/>
      <c r="AE186" s="14"/>
      <c r="AF186" s="14"/>
      <c r="AG186" s="14"/>
      <c r="AH186" s="14"/>
      <c r="AI186" s="14"/>
      <c r="AJ186" s="14"/>
    </row>
    <row r="187" spans="1:36" ht="3" customHeight="1" x14ac:dyDescent="0.4">
      <c r="A187" s="476">
        <v>86</v>
      </c>
      <c r="B187" s="100">
        <v>78</v>
      </c>
      <c r="C187" s="39"/>
      <c r="D187" s="40"/>
      <c r="E187" s="41"/>
      <c r="F187" s="1"/>
      <c r="G187" s="33" t="str">
        <f t="shared" si="25"/>
        <v/>
      </c>
      <c r="H187" s="34"/>
      <c r="I187" s="42"/>
      <c r="J187" s="42"/>
      <c r="K187" s="43">
        <f t="shared" si="32"/>
        <v>0</v>
      </c>
      <c r="L187" s="42"/>
      <c r="M187" s="44">
        <f t="shared" si="21"/>
        <v>0</v>
      </c>
      <c r="N187" s="109" t="str">
        <f t="shared" si="36"/>
        <v/>
      </c>
      <c r="O187" s="83" t="str">
        <f t="shared" si="33"/>
        <v/>
      </c>
      <c r="P187" s="83" t="str">
        <f t="shared" si="34"/>
        <v/>
      </c>
      <c r="Q187" s="110" t="str">
        <f t="shared" si="35"/>
        <v/>
      </c>
      <c r="R187" s="14"/>
      <c r="S187" s="38"/>
      <c r="T187" s="38"/>
      <c r="U187" s="38"/>
      <c r="V187" s="38"/>
      <c r="W187" s="38"/>
      <c r="X187" s="38"/>
      <c r="Y187" s="38"/>
      <c r="Z187" s="38"/>
      <c r="AC187" s="14"/>
      <c r="AD187" s="14"/>
      <c r="AE187" s="14"/>
      <c r="AF187" s="14"/>
      <c r="AG187" s="14"/>
      <c r="AH187" s="14"/>
      <c r="AI187" s="14"/>
      <c r="AJ187" s="14"/>
    </row>
    <row r="188" spans="1:36" ht="3" customHeight="1" x14ac:dyDescent="0.4">
      <c r="A188" s="476">
        <v>87</v>
      </c>
      <c r="B188" s="100">
        <v>79</v>
      </c>
      <c r="C188" s="39"/>
      <c r="D188" s="40"/>
      <c r="E188" s="41"/>
      <c r="F188" s="1"/>
      <c r="G188" s="33" t="str">
        <f t="shared" si="25"/>
        <v/>
      </c>
      <c r="H188" s="34"/>
      <c r="I188" s="42"/>
      <c r="J188" s="42"/>
      <c r="K188" s="43">
        <f t="shared" si="32"/>
        <v>0</v>
      </c>
      <c r="L188" s="42"/>
      <c r="M188" s="44">
        <f t="shared" si="21"/>
        <v>0</v>
      </c>
      <c r="N188" s="109" t="str">
        <f t="shared" si="36"/>
        <v/>
      </c>
      <c r="O188" s="83" t="str">
        <f t="shared" si="33"/>
        <v/>
      </c>
      <c r="P188" s="83" t="str">
        <f t="shared" si="34"/>
        <v/>
      </c>
      <c r="Q188" s="110" t="str">
        <f t="shared" si="35"/>
        <v/>
      </c>
      <c r="R188" s="14"/>
      <c r="S188" s="38"/>
      <c r="T188" s="38"/>
      <c r="U188" s="38"/>
      <c r="V188" s="38"/>
      <c r="W188" s="38"/>
      <c r="X188" s="38"/>
      <c r="Y188" s="38"/>
      <c r="Z188" s="38"/>
      <c r="AC188" s="14"/>
      <c r="AD188" s="14"/>
      <c r="AE188" s="14"/>
      <c r="AF188" s="14"/>
      <c r="AG188" s="14"/>
      <c r="AH188" s="14"/>
      <c r="AI188" s="14"/>
      <c r="AJ188" s="14"/>
    </row>
    <row r="189" spans="1:36" ht="3" customHeight="1" x14ac:dyDescent="0.4">
      <c r="A189" s="476">
        <v>88</v>
      </c>
      <c r="B189" s="100">
        <v>80</v>
      </c>
      <c r="C189" s="39"/>
      <c r="D189" s="40"/>
      <c r="E189" s="41"/>
      <c r="F189" s="1"/>
      <c r="G189" s="33" t="str">
        <f t="shared" si="25"/>
        <v/>
      </c>
      <c r="H189" s="34"/>
      <c r="I189" s="42"/>
      <c r="J189" s="42"/>
      <c r="K189" s="43">
        <f t="shared" si="32"/>
        <v>0</v>
      </c>
      <c r="L189" s="42"/>
      <c r="M189" s="44">
        <f t="shared" si="21"/>
        <v>0</v>
      </c>
      <c r="N189" s="109" t="str">
        <f t="shared" si="36"/>
        <v/>
      </c>
      <c r="O189" s="83" t="str">
        <f t="shared" si="33"/>
        <v/>
      </c>
      <c r="P189" s="83" t="str">
        <f t="shared" si="34"/>
        <v/>
      </c>
      <c r="Q189" s="110" t="str">
        <f t="shared" si="35"/>
        <v/>
      </c>
      <c r="R189" s="14"/>
      <c r="S189" s="38"/>
      <c r="T189" s="38"/>
      <c r="U189" s="38"/>
      <c r="V189" s="38"/>
      <c r="W189" s="38"/>
      <c r="X189" s="38"/>
      <c r="Y189" s="38"/>
      <c r="Z189" s="38"/>
      <c r="AC189" s="14"/>
      <c r="AD189" s="14"/>
      <c r="AE189" s="14"/>
      <c r="AF189" s="14"/>
      <c r="AG189" s="14"/>
      <c r="AH189" s="14"/>
      <c r="AI189" s="14"/>
      <c r="AJ189" s="14"/>
    </row>
    <row r="190" spans="1:36" ht="3" customHeight="1" x14ac:dyDescent="0.4">
      <c r="A190" s="476">
        <v>89</v>
      </c>
      <c r="B190" s="100">
        <v>81</v>
      </c>
      <c r="C190" s="39"/>
      <c r="D190" s="40"/>
      <c r="E190" s="41"/>
      <c r="F190" s="1"/>
      <c r="G190" s="33" t="str">
        <f t="shared" si="25"/>
        <v/>
      </c>
      <c r="H190" s="34"/>
      <c r="I190" s="42"/>
      <c r="J190" s="42"/>
      <c r="K190" s="43">
        <f t="shared" si="32"/>
        <v>0</v>
      </c>
      <c r="L190" s="42"/>
      <c r="M190" s="44">
        <f t="shared" si="21"/>
        <v>0</v>
      </c>
      <c r="N190" s="109" t="str">
        <f t="shared" si="36"/>
        <v/>
      </c>
      <c r="O190" s="83" t="str">
        <f t="shared" si="33"/>
        <v/>
      </c>
      <c r="P190" s="83" t="str">
        <f t="shared" si="34"/>
        <v/>
      </c>
      <c r="Q190" s="110" t="str">
        <f t="shared" si="35"/>
        <v/>
      </c>
      <c r="R190" s="14"/>
      <c r="S190" s="38"/>
      <c r="T190" s="38"/>
      <c r="U190" s="38"/>
      <c r="V190" s="38"/>
      <c r="W190" s="38"/>
      <c r="X190" s="38"/>
      <c r="Y190" s="38"/>
      <c r="Z190" s="38"/>
      <c r="AC190" s="14"/>
      <c r="AD190" s="14"/>
      <c r="AE190" s="14"/>
      <c r="AF190" s="14"/>
      <c r="AG190" s="14"/>
      <c r="AH190" s="14"/>
      <c r="AI190" s="14"/>
      <c r="AJ190" s="14"/>
    </row>
    <row r="191" spans="1:36" ht="3" customHeight="1" x14ac:dyDescent="0.4">
      <c r="A191" s="476">
        <v>90</v>
      </c>
      <c r="B191" s="100">
        <v>82</v>
      </c>
      <c r="C191" s="39"/>
      <c r="D191" s="40"/>
      <c r="E191" s="41"/>
      <c r="F191" s="1"/>
      <c r="G191" s="33" t="str">
        <f t="shared" si="25"/>
        <v/>
      </c>
      <c r="H191" s="34"/>
      <c r="I191" s="42"/>
      <c r="J191" s="42"/>
      <c r="K191" s="43">
        <f t="shared" si="32"/>
        <v>0</v>
      </c>
      <c r="L191" s="42"/>
      <c r="M191" s="44">
        <f t="shared" si="21"/>
        <v>0</v>
      </c>
      <c r="N191" s="109" t="str">
        <f t="shared" si="36"/>
        <v/>
      </c>
      <c r="O191" s="83" t="str">
        <f t="shared" si="33"/>
        <v/>
      </c>
      <c r="P191" s="83" t="str">
        <f t="shared" si="34"/>
        <v/>
      </c>
      <c r="Q191" s="110" t="str">
        <f t="shared" si="35"/>
        <v/>
      </c>
      <c r="R191" s="14"/>
      <c r="S191" s="38"/>
      <c r="T191" s="38"/>
      <c r="U191" s="38"/>
      <c r="V191" s="38"/>
      <c r="W191" s="38"/>
      <c r="X191" s="38"/>
      <c r="Y191" s="38"/>
      <c r="Z191" s="38"/>
      <c r="AC191" s="14"/>
      <c r="AD191" s="14"/>
      <c r="AE191" s="14"/>
      <c r="AF191" s="14"/>
      <c r="AG191" s="14"/>
      <c r="AH191" s="14"/>
      <c r="AI191" s="14"/>
      <c r="AJ191" s="14"/>
    </row>
    <row r="192" spans="1:36" ht="3" customHeight="1" x14ac:dyDescent="0.4">
      <c r="A192" s="476">
        <v>91</v>
      </c>
      <c r="B192" s="100">
        <v>83</v>
      </c>
      <c r="C192" s="39"/>
      <c r="D192" s="40"/>
      <c r="E192" s="41"/>
      <c r="F192" s="1"/>
      <c r="G192" s="33" t="str">
        <f t="shared" si="25"/>
        <v/>
      </c>
      <c r="H192" s="34"/>
      <c r="I192" s="42"/>
      <c r="J192" s="42"/>
      <c r="K192" s="43">
        <f t="shared" si="32"/>
        <v>0</v>
      </c>
      <c r="L192" s="42"/>
      <c r="M192" s="44">
        <f t="shared" si="21"/>
        <v>0</v>
      </c>
      <c r="N192" s="109" t="str">
        <f t="shared" si="36"/>
        <v/>
      </c>
      <c r="O192" s="83" t="str">
        <f t="shared" si="33"/>
        <v/>
      </c>
      <c r="P192" s="83" t="str">
        <f t="shared" si="34"/>
        <v/>
      </c>
      <c r="Q192" s="110" t="str">
        <f t="shared" si="35"/>
        <v/>
      </c>
      <c r="R192" s="14"/>
      <c r="S192" s="38"/>
      <c r="T192" s="38"/>
      <c r="U192" s="38"/>
      <c r="V192" s="38"/>
      <c r="W192" s="38"/>
      <c r="X192" s="38"/>
      <c r="Y192" s="38"/>
      <c r="Z192" s="38"/>
      <c r="AC192" s="14"/>
      <c r="AD192" s="14"/>
      <c r="AE192" s="14"/>
      <c r="AF192" s="14"/>
      <c r="AG192" s="14"/>
      <c r="AH192" s="14"/>
      <c r="AI192" s="14"/>
      <c r="AJ192" s="14"/>
    </row>
    <row r="193" spans="1:36" ht="3" customHeight="1" x14ac:dyDescent="0.4">
      <c r="A193" s="476">
        <v>92</v>
      </c>
      <c r="B193" s="100">
        <v>84</v>
      </c>
      <c r="C193" s="39"/>
      <c r="D193" s="40"/>
      <c r="E193" s="41"/>
      <c r="F193" s="1"/>
      <c r="G193" s="33" t="str">
        <f t="shared" si="25"/>
        <v/>
      </c>
      <c r="H193" s="34"/>
      <c r="I193" s="42"/>
      <c r="J193" s="42"/>
      <c r="K193" s="43">
        <f t="shared" si="32"/>
        <v>0</v>
      </c>
      <c r="L193" s="42"/>
      <c r="M193" s="44">
        <f t="shared" si="21"/>
        <v>0</v>
      </c>
      <c r="N193" s="109" t="str">
        <f t="shared" si="36"/>
        <v/>
      </c>
      <c r="O193" s="83" t="str">
        <f t="shared" si="33"/>
        <v/>
      </c>
      <c r="P193" s="83" t="str">
        <f t="shared" si="34"/>
        <v/>
      </c>
      <c r="Q193" s="110" t="str">
        <f t="shared" si="35"/>
        <v/>
      </c>
      <c r="R193" s="14"/>
      <c r="S193" s="38"/>
      <c r="T193" s="38"/>
      <c r="U193" s="38"/>
      <c r="V193" s="38"/>
      <c r="W193" s="38"/>
      <c r="X193" s="38"/>
      <c r="Y193" s="38"/>
      <c r="Z193" s="38"/>
      <c r="AC193" s="14"/>
      <c r="AD193" s="14"/>
      <c r="AE193" s="14"/>
      <c r="AF193" s="14"/>
      <c r="AG193" s="14"/>
      <c r="AH193" s="14"/>
      <c r="AI193" s="14"/>
      <c r="AJ193" s="14"/>
    </row>
    <row r="194" spans="1:36" ht="3" customHeight="1" x14ac:dyDescent="0.4">
      <c r="A194" s="476">
        <v>93</v>
      </c>
      <c r="B194" s="100">
        <v>85</v>
      </c>
      <c r="C194" s="39"/>
      <c r="D194" s="40"/>
      <c r="E194" s="41"/>
      <c r="F194" s="1"/>
      <c r="G194" s="33" t="str">
        <f t="shared" si="25"/>
        <v/>
      </c>
      <c r="H194" s="34"/>
      <c r="I194" s="42"/>
      <c r="J194" s="42"/>
      <c r="K194" s="43">
        <f t="shared" si="32"/>
        <v>0</v>
      </c>
      <c r="L194" s="42"/>
      <c r="M194" s="44">
        <f t="shared" si="21"/>
        <v>0</v>
      </c>
      <c r="N194" s="109" t="str">
        <f t="shared" si="36"/>
        <v/>
      </c>
      <c r="O194" s="83" t="str">
        <f t="shared" si="33"/>
        <v/>
      </c>
      <c r="P194" s="83" t="str">
        <f t="shared" si="34"/>
        <v/>
      </c>
      <c r="Q194" s="110" t="str">
        <f t="shared" si="35"/>
        <v/>
      </c>
      <c r="R194" s="14"/>
      <c r="S194" s="38"/>
      <c r="T194" s="38"/>
      <c r="U194" s="38"/>
      <c r="V194" s="38"/>
      <c r="W194" s="38"/>
      <c r="X194" s="38"/>
      <c r="Y194" s="38"/>
      <c r="Z194" s="38"/>
      <c r="AC194" s="14"/>
      <c r="AD194" s="14"/>
      <c r="AE194" s="14"/>
      <c r="AF194" s="14"/>
      <c r="AG194" s="14"/>
      <c r="AH194" s="14"/>
      <c r="AI194" s="14"/>
      <c r="AJ194" s="14"/>
    </row>
    <row r="195" spans="1:36" ht="3" customHeight="1" x14ac:dyDescent="0.4">
      <c r="A195" s="476">
        <v>94</v>
      </c>
      <c r="B195" s="100">
        <v>86</v>
      </c>
      <c r="C195" s="39"/>
      <c r="D195" s="40"/>
      <c r="E195" s="41"/>
      <c r="F195" s="1"/>
      <c r="G195" s="33" t="str">
        <f t="shared" si="25"/>
        <v/>
      </c>
      <c r="H195" s="34"/>
      <c r="I195" s="42"/>
      <c r="J195" s="42"/>
      <c r="K195" s="43">
        <f t="shared" si="32"/>
        <v>0</v>
      </c>
      <c r="L195" s="42"/>
      <c r="M195" s="44">
        <f t="shared" si="21"/>
        <v>0</v>
      </c>
      <c r="N195" s="109" t="str">
        <f t="shared" si="36"/>
        <v/>
      </c>
      <c r="O195" s="83" t="str">
        <f t="shared" si="33"/>
        <v/>
      </c>
      <c r="P195" s="83" t="str">
        <f t="shared" si="34"/>
        <v/>
      </c>
      <c r="Q195" s="110" t="str">
        <f t="shared" si="35"/>
        <v/>
      </c>
      <c r="R195" s="14"/>
      <c r="S195" s="38"/>
      <c r="T195" s="38"/>
      <c r="U195" s="38"/>
      <c r="V195" s="38"/>
      <c r="W195" s="38"/>
      <c r="X195" s="38"/>
      <c r="Y195" s="38"/>
      <c r="Z195" s="38"/>
      <c r="AC195" s="14"/>
      <c r="AD195" s="14"/>
      <c r="AE195" s="14"/>
      <c r="AF195" s="14"/>
      <c r="AG195" s="14"/>
      <c r="AH195" s="14"/>
      <c r="AI195" s="14"/>
      <c r="AJ195" s="14"/>
    </row>
    <row r="196" spans="1:36" ht="3" customHeight="1" x14ac:dyDescent="0.4">
      <c r="A196" s="476">
        <v>95</v>
      </c>
      <c r="B196" s="100">
        <v>87</v>
      </c>
      <c r="C196" s="39"/>
      <c r="D196" s="40"/>
      <c r="E196" s="41"/>
      <c r="F196" s="1"/>
      <c r="G196" s="33" t="str">
        <f t="shared" si="25"/>
        <v/>
      </c>
      <c r="H196" s="34"/>
      <c r="I196" s="42"/>
      <c r="J196" s="42"/>
      <c r="K196" s="43">
        <f t="shared" si="32"/>
        <v>0</v>
      </c>
      <c r="L196" s="42"/>
      <c r="M196" s="44">
        <f t="shared" si="21"/>
        <v>0</v>
      </c>
      <c r="N196" s="109" t="str">
        <f t="shared" si="36"/>
        <v/>
      </c>
      <c r="O196" s="83" t="str">
        <f t="shared" si="33"/>
        <v/>
      </c>
      <c r="P196" s="83" t="str">
        <f t="shared" si="34"/>
        <v/>
      </c>
      <c r="Q196" s="110" t="str">
        <f t="shared" si="35"/>
        <v/>
      </c>
      <c r="R196" s="14"/>
      <c r="S196" s="38"/>
      <c r="T196" s="38"/>
      <c r="U196" s="38"/>
      <c r="V196" s="38"/>
      <c r="W196" s="38"/>
      <c r="X196" s="38"/>
      <c r="Y196" s="38"/>
      <c r="Z196" s="38"/>
      <c r="AC196" s="14"/>
      <c r="AD196" s="14"/>
      <c r="AE196" s="14"/>
      <c r="AF196" s="14"/>
      <c r="AG196" s="14"/>
      <c r="AH196" s="14"/>
      <c r="AI196" s="14"/>
      <c r="AJ196" s="14"/>
    </row>
    <row r="197" spans="1:36" ht="20.25" customHeight="1" thickBot="1" x14ac:dyDescent="0.45">
      <c r="A197" s="476">
        <v>96</v>
      </c>
      <c r="B197" s="101">
        <v>88</v>
      </c>
      <c r="C197" s="45"/>
      <c r="D197" s="46"/>
      <c r="E197" s="47"/>
      <c r="F197" s="2"/>
      <c r="G197" s="48" t="str">
        <f t="shared" si="25"/>
        <v/>
      </c>
      <c r="H197" s="49"/>
      <c r="I197" s="50"/>
      <c r="J197" s="50"/>
      <c r="K197" s="51">
        <f t="shared" si="32"/>
        <v>0</v>
      </c>
      <c r="L197" s="50"/>
      <c r="M197" s="52">
        <f t="shared" si="21"/>
        <v>0</v>
      </c>
      <c r="N197" s="111" t="str">
        <f t="shared" si="36"/>
        <v/>
      </c>
      <c r="O197" s="112" t="str">
        <f t="shared" si="33"/>
        <v/>
      </c>
      <c r="P197" s="112" t="str">
        <f t="shared" si="34"/>
        <v/>
      </c>
      <c r="Q197" s="113" t="str">
        <f t="shared" si="35"/>
        <v/>
      </c>
      <c r="R197" s="14"/>
      <c r="S197" s="38"/>
      <c r="T197" s="38"/>
      <c r="U197" s="38"/>
      <c r="V197" s="38"/>
      <c r="W197" s="38"/>
      <c r="X197" s="38"/>
      <c r="Y197" s="38"/>
      <c r="Z197" s="38"/>
      <c r="AC197" s="14"/>
      <c r="AD197" s="14"/>
      <c r="AE197" s="14"/>
      <c r="AF197" s="14"/>
      <c r="AG197" s="14"/>
      <c r="AH197" s="14"/>
      <c r="AI197" s="14"/>
      <c r="AJ197" s="14"/>
    </row>
    <row r="198" spans="1:36" ht="20.25" customHeight="1" thickBot="1" x14ac:dyDescent="0.45">
      <c r="A198" s="476">
        <v>97</v>
      </c>
      <c r="B198" s="949" t="str">
        <f>B104&amp;"の計"</f>
        <v>事業の対象施設（2）の計</v>
      </c>
      <c r="C198" s="950"/>
      <c r="D198" s="950"/>
      <c r="E198" s="950"/>
      <c r="F198" s="951"/>
      <c r="G198" s="53">
        <f>SUM(G110:G197)</f>
        <v>0</v>
      </c>
      <c r="H198" s="60"/>
      <c r="I198" s="54">
        <f t="shared" ref="I198:J198" si="37">SUM(I110:I197)</f>
        <v>0</v>
      </c>
      <c r="J198" s="54">
        <f t="shared" si="37"/>
        <v>0</v>
      </c>
      <c r="K198" s="54">
        <f>SUM(K110:K197)</f>
        <v>0</v>
      </c>
      <c r="L198" s="54">
        <f>SUM(L110:L197)</f>
        <v>0</v>
      </c>
      <c r="M198" s="55">
        <f>SUM(M110:M197)</f>
        <v>0</v>
      </c>
      <c r="N198" s="102" t="s">
        <v>14</v>
      </c>
      <c r="O198" s="103" t="str">
        <f>IF(AND(G198=0,M198=0),"",IF(G198=M198,"○","×"))</f>
        <v/>
      </c>
      <c r="P198" s="104" t="s">
        <v>14</v>
      </c>
      <c r="Q198" s="105" t="s">
        <v>14</v>
      </c>
      <c r="R198" s="14"/>
      <c r="S198" s="38"/>
      <c r="T198" s="38"/>
      <c r="U198" s="38"/>
      <c r="V198" s="38"/>
      <c r="W198" s="38"/>
      <c r="X198" s="38"/>
      <c r="Y198" s="38"/>
      <c r="Z198" s="38"/>
      <c r="AC198" s="14"/>
      <c r="AD198" s="14"/>
      <c r="AE198" s="14"/>
      <c r="AF198" s="14"/>
      <c r="AG198" s="14"/>
      <c r="AH198" s="14"/>
      <c r="AI198" s="14"/>
      <c r="AJ198" s="14"/>
    </row>
    <row r="199" spans="1:36" ht="20.25" customHeight="1" x14ac:dyDescent="0.4">
      <c r="A199" s="477">
        <v>98</v>
      </c>
      <c r="C199" s="56"/>
      <c r="D199" s="17"/>
      <c r="E199" s="57"/>
      <c r="F199" s="57"/>
      <c r="G199" s="57"/>
      <c r="H199" s="57"/>
      <c r="I199" s="56"/>
      <c r="J199" s="58"/>
      <c r="K199" s="58"/>
      <c r="L199" s="58"/>
      <c r="M199" s="58"/>
      <c r="N199" s="114"/>
      <c r="O199" s="19"/>
      <c r="P199" s="15"/>
      <c r="Q199" s="15"/>
      <c r="R199" s="14"/>
      <c r="S199" s="14"/>
      <c r="T199" s="14"/>
      <c r="U199" s="14"/>
      <c r="V199" s="14"/>
      <c r="W199" s="14"/>
      <c r="X199" s="14"/>
      <c r="Y199" s="14"/>
      <c r="AC199" s="14"/>
      <c r="AD199" s="14"/>
      <c r="AE199" s="14"/>
      <c r="AF199" s="14"/>
      <c r="AG199" s="14"/>
      <c r="AH199" s="14"/>
      <c r="AI199" s="14"/>
      <c r="AJ199" s="14"/>
    </row>
    <row r="200" spans="1:36" ht="20.25" customHeight="1" x14ac:dyDescent="0.4">
      <c r="A200" s="478">
        <v>99</v>
      </c>
      <c r="C200" s="15"/>
      <c r="D200" s="15"/>
      <c r="F200" s="15"/>
      <c r="G200" s="16"/>
      <c r="H200" s="17"/>
      <c r="I200" s="18"/>
      <c r="J200" s="18"/>
      <c r="K200" s="18"/>
      <c r="L200" s="18"/>
      <c r="M200" s="16"/>
      <c r="N200" s="19"/>
      <c r="O200" s="19"/>
      <c r="P200" s="161" t="str">
        <f>IF(COUNTIF(N210:O249,"×")&gt;0,"【警告】合計額が一致しません。確認ください。",IF(INT(M250)&lt;&gt;M250,"【警告】セルに小数点が含まれています。整数に直してください。",""))</f>
        <v/>
      </c>
      <c r="Q200" s="161"/>
      <c r="R200" s="161"/>
      <c r="S200" s="14"/>
      <c r="T200" s="14"/>
      <c r="U200" s="14"/>
      <c r="V200" s="14"/>
      <c r="W200" s="14"/>
      <c r="X200" s="14"/>
      <c r="Y200" s="14"/>
      <c r="AC200" s="14"/>
      <c r="AD200" s="14"/>
      <c r="AE200" s="14"/>
      <c r="AF200" s="14"/>
      <c r="AG200" s="14"/>
      <c r="AH200" s="14"/>
      <c r="AI200" s="14"/>
      <c r="AJ200" s="14"/>
    </row>
    <row r="201" spans="1:36" s="15" customFormat="1" ht="20.25" customHeight="1" x14ac:dyDescent="0.4">
      <c r="A201" s="476">
        <v>1</v>
      </c>
      <c r="B201" s="919" t="str">
        <f>B1</f>
        <v>C0-2経費区分集計表</v>
      </c>
      <c r="C201" s="919"/>
      <c r="D201" s="896" t="s">
        <v>215</v>
      </c>
      <c r="E201" s="896"/>
      <c r="F201" s="21" t="s">
        <v>17</v>
      </c>
      <c r="G201" s="897" t="str">
        <f>G1</f>
        <v>令和8年度</v>
      </c>
      <c r="H201" s="898"/>
      <c r="I201" s="486"/>
      <c r="J201" s="486"/>
      <c r="K201" s="486"/>
      <c r="L201" s="486"/>
      <c r="M201" s="486"/>
      <c r="R201" s="18"/>
      <c r="S201" s="18"/>
      <c r="T201" s="18"/>
      <c r="U201" s="18"/>
      <c r="V201" s="18"/>
      <c r="W201" s="16"/>
      <c r="X201" s="19"/>
      <c r="Y201" s="19"/>
      <c r="AC201" s="20"/>
      <c r="AD201" s="20"/>
      <c r="AE201" s="20"/>
      <c r="AF201" s="20"/>
      <c r="AG201" s="20"/>
      <c r="AH201" s="20"/>
      <c r="AI201" s="20"/>
      <c r="AJ201" s="20"/>
    </row>
    <row r="202" spans="1:36" s="15" customFormat="1" ht="20.25" customHeight="1" x14ac:dyDescent="0.4">
      <c r="A202" s="476">
        <v>2</v>
      </c>
      <c r="B202" s="919"/>
      <c r="C202" s="919"/>
      <c r="D202" s="896"/>
      <c r="E202" s="896"/>
      <c r="F202" s="22" t="s">
        <v>201</v>
      </c>
      <c r="G202" s="916">
        <f>G2</f>
        <v>0</v>
      </c>
      <c r="H202" s="917"/>
      <c r="I202" s="917"/>
      <c r="J202" s="917"/>
      <c r="K202" s="917"/>
      <c r="L202" s="917"/>
      <c r="M202" s="918"/>
      <c r="X202" s="19"/>
      <c r="Y202" s="19"/>
      <c r="AC202" s="20"/>
      <c r="AD202" s="20"/>
      <c r="AE202" s="20"/>
      <c r="AF202" s="20"/>
      <c r="AG202" s="20"/>
      <c r="AH202" s="20"/>
      <c r="AI202" s="20"/>
      <c r="AJ202" s="20"/>
    </row>
    <row r="203" spans="1:36" s="15" customFormat="1" ht="20.25" customHeight="1" x14ac:dyDescent="0.4">
      <c r="A203" s="476"/>
      <c r="B203" s="484"/>
      <c r="C203" s="484"/>
      <c r="D203" s="485"/>
      <c r="E203" s="485"/>
      <c r="F203" s="22" t="s">
        <v>16</v>
      </c>
      <c r="G203" s="916">
        <f>G3</f>
        <v>0</v>
      </c>
      <c r="H203" s="917"/>
      <c r="I203" s="917"/>
      <c r="J203" s="917"/>
      <c r="K203" s="917"/>
      <c r="L203" s="917"/>
      <c r="M203" s="918"/>
      <c r="N203" s="158"/>
      <c r="O203" s="158"/>
      <c r="Q203" s="158"/>
      <c r="X203" s="19"/>
      <c r="Y203" s="19"/>
      <c r="AC203" s="20"/>
      <c r="AD203" s="20"/>
      <c r="AE203" s="20"/>
      <c r="AF203" s="20"/>
      <c r="AG203" s="20"/>
      <c r="AH203" s="20"/>
      <c r="AI203" s="20"/>
      <c r="AJ203" s="20"/>
    </row>
    <row r="204" spans="1:36" s="15" customFormat="1" ht="20.25" customHeight="1" thickBot="1" x14ac:dyDescent="0.45">
      <c r="A204" s="476">
        <v>3</v>
      </c>
      <c r="B204" s="23" t="str">
        <f>D201</f>
        <v>事業の対象施設（3）</v>
      </c>
      <c r="G204" s="16"/>
      <c r="H204" s="17"/>
      <c r="I204" s="18"/>
      <c r="J204" s="18"/>
      <c r="K204" s="24"/>
      <c r="L204" s="24"/>
      <c r="M204" s="24"/>
      <c r="N204" s="24"/>
      <c r="O204" s="24"/>
      <c r="X204" s="59"/>
      <c r="Y204" s="59"/>
      <c r="Z204" s="59"/>
      <c r="AA204" s="59"/>
      <c r="AC204" s="20"/>
      <c r="AD204" s="20"/>
      <c r="AE204" s="20"/>
      <c r="AF204" s="20"/>
      <c r="AG204" s="20"/>
      <c r="AH204" s="20"/>
      <c r="AI204" s="20"/>
      <c r="AJ204" s="20"/>
    </row>
    <row r="205" spans="1:36" s="25" customFormat="1" ht="20.25" customHeight="1" x14ac:dyDescent="0.4">
      <c r="A205" s="476">
        <v>4</v>
      </c>
      <c r="B205" s="943" t="s">
        <v>1</v>
      </c>
      <c r="C205" s="944"/>
      <c r="D205" s="944"/>
      <c r="E205" s="944"/>
      <c r="F205" s="944"/>
      <c r="G205" s="944"/>
      <c r="H205" s="945"/>
      <c r="I205" s="957" t="s">
        <v>46</v>
      </c>
      <c r="J205" s="905"/>
      <c r="K205" s="906"/>
      <c r="L205" s="940" t="s">
        <v>22</v>
      </c>
      <c r="M205" s="946" t="s">
        <v>23</v>
      </c>
      <c r="N205" s="907" t="s">
        <v>2</v>
      </c>
      <c r="O205" s="910" t="s">
        <v>24</v>
      </c>
      <c r="P205" s="913" t="s">
        <v>3</v>
      </c>
      <c r="Q205" s="934" t="s">
        <v>4</v>
      </c>
      <c r="S205" s="26"/>
      <c r="T205" s="26"/>
      <c r="U205" s="26"/>
      <c r="V205" s="26"/>
      <c r="W205" s="26"/>
      <c r="X205" s="26"/>
      <c r="Y205" s="26"/>
      <c r="Z205" s="26"/>
    </row>
    <row r="206" spans="1:36" s="25" customFormat="1" ht="20.25" customHeight="1" x14ac:dyDescent="0.4">
      <c r="A206" s="476">
        <v>5</v>
      </c>
      <c r="B206" s="937" t="s">
        <v>5</v>
      </c>
      <c r="C206" s="902" t="s">
        <v>6</v>
      </c>
      <c r="D206" s="920" t="s">
        <v>7</v>
      </c>
      <c r="E206" s="921"/>
      <c r="F206" s="921"/>
      <c r="G206" s="921"/>
      <c r="H206" s="922"/>
      <c r="I206" s="27" t="s">
        <v>8</v>
      </c>
      <c r="J206" s="27" t="s">
        <v>19</v>
      </c>
      <c r="K206" s="923" t="s">
        <v>9</v>
      </c>
      <c r="L206" s="941"/>
      <c r="M206" s="947"/>
      <c r="N206" s="908"/>
      <c r="O206" s="911"/>
      <c r="P206" s="914"/>
      <c r="Q206" s="935"/>
      <c r="S206" s="26"/>
      <c r="T206" s="26"/>
      <c r="U206" s="26"/>
      <c r="V206" s="26"/>
      <c r="W206" s="26"/>
      <c r="X206" s="26"/>
      <c r="Y206" s="26"/>
      <c r="Z206" s="26"/>
    </row>
    <row r="207" spans="1:36" s="28" customFormat="1" ht="20.25" customHeight="1" x14ac:dyDescent="0.4">
      <c r="A207" s="476">
        <v>6</v>
      </c>
      <c r="B207" s="938"/>
      <c r="C207" s="903"/>
      <c r="D207" s="902" t="s">
        <v>10</v>
      </c>
      <c r="E207" s="899" t="s">
        <v>11</v>
      </c>
      <c r="F207" s="899" t="s">
        <v>12</v>
      </c>
      <c r="G207" s="952" t="s">
        <v>13</v>
      </c>
      <c r="H207" s="929" t="s">
        <v>20</v>
      </c>
      <c r="I207" s="926" t="s">
        <v>8</v>
      </c>
      <c r="J207" s="926" t="s">
        <v>19</v>
      </c>
      <c r="K207" s="924"/>
      <c r="L207" s="941"/>
      <c r="M207" s="947"/>
      <c r="N207" s="908"/>
      <c r="O207" s="911"/>
      <c r="P207" s="914"/>
      <c r="Q207" s="935"/>
      <c r="S207" s="29"/>
      <c r="T207" s="29"/>
      <c r="U207" s="29"/>
      <c r="V207" s="29"/>
      <c r="W207" s="29"/>
      <c r="X207" s="29"/>
      <c r="Y207" s="29"/>
      <c r="Z207" s="29"/>
    </row>
    <row r="208" spans="1:36" s="28" customFormat="1" ht="20.25" customHeight="1" x14ac:dyDescent="0.4">
      <c r="A208" s="476">
        <v>7</v>
      </c>
      <c r="B208" s="938"/>
      <c r="C208" s="903"/>
      <c r="D208" s="903"/>
      <c r="E208" s="900"/>
      <c r="F208" s="900"/>
      <c r="G208" s="953"/>
      <c r="H208" s="930"/>
      <c r="I208" s="927"/>
      <c r="J208" s="927"/>
      <c r="K208" s="924"/>
      <c r="L208" s="941"/>
      <c r="M208" s="947"/>
      <c r="N208" s="908"/>
      <c r="O208" s="911"/>
      <c r="P208" s="914"/>
      <c r="Q208" s="935"/>
      <c r="S208" s="29"/>
      <c r="T208" s="29"/>
      <c r="U208" s="29"/>
      <c r="V208" s="29"/>
      <c r="W208" s="29"/>
      <c r="X208" s="29"/>
      <c r="Y208" s="29"/>
      <c r="Z208" s="29"/>
    </row>
    <row r="209" spans="1:36" s="28" customFormat="1" ht="20.25" customHeight="1" thickBot="1" x14ac:dyDescent="0.45">
      <c r="A209" s="476">
        <v>8</v>
      </c>
      <c r="B209" s="939"/>
      <c r="C209" s="904"/>
      <c r="D209" s="904"/>
      <c r="E209" s="933"/>
      <c r="F209" s="901"/>
      <c r="G209" s="954"/>
      <c r="H209" s="931"/>
      <c r="I209" s="928"/>
      <c r="J209" s="928"/>
      <c r="K209" s="925"/>
      <c r="L209" s="942"/>
      <c r="M209" s="948"/>
      <c r="N209" s="909"/>
      <c r="O209" s="912"/>
      <c r="P209" s="915"/>
      <c r="Q209" s="936"/>
      <c r="S209" s="29"/>
      <c r="T209" s="29"/>
      <c r="U209" s="29"/>
      <c r="V209" s="29"/>
      <c r="W209" s="29"/>
      <c r="X209" s="29"/>
      <c r="Y209" s="29"/>
      <c r="Z209" s="29"/>
    </row>
    <row r="210" spans="1:36" ht="20.25" customHeight="1" x14ac:dyDescent="0.4">
      <c r="A210" s="476">
        <v>9</v>
      </c>
      <c r="B210" s="99">
        <v>1</v>
      </c>
      <c r="C210" s="30"/>
      <c r="D210" s="31"/>
      <c r="E210" s="32"/>
      <c r="F210" s="10"/>
      <c r="G210" s="33" t="str">
        <f>IF(OR(E210="",F210=""),"",ROUNDDOWN(E210*F210,0))</f>
        <v/>
      </c>
      <c r="H210" s="34"/>
      <c r="I210" s="35"/>
      <c r="J210" s="35"/>
      <c r="K210" s="36">
        <f t="shared" ref="K210:K241" si="38">SUM(I210:J210)</f>
        <v>0</v>
      </c>
      <c r="L210" s="35"/>
      <c r="M210" s="37">
        <f t="shared" ref="M210:M297" si="39">SUM(K210,L210)</f>
        <v>0</v>
      </c>
      <c r="N210" s="106" t="str">
        <f>IF(G210="","",IF(ROUNDDOWN(E210*F210,0)=G210,"○","×"))</f>
        <v/>
      </c>
      <c r="O210" s="107" t="str">
        <f t="shared" ref="O210:O241" si="40">IF(AND(G210="",M210=0),"",IF(G210=M210,"○","×"))</f>
        <v/>
      </c>
      <c r="P210" s="107" t="str">
        <f t="shared" ref="P210:P241" si="41">IF($G210="","",IF(INT(E210)=E210,"ー","あり"))</f>
        <v/>
      </c>
      <c r="Q210" s="108" t="str">
        <f t="shared" ref="Q210:Q241" si="42">IF($G210="","",IF(INT(F210)=F210,"ー","あり"))</f>
        <v/>
      </c>
      <c r="R210" s="14"/>
      <c r="S210" s="38"/>
      <c r="T210" s="38"/>
      <c r="U210" s="38"/>
      <c r="V210" s="38"/>
      <c r="W210" s="38"/>
      <c r="X210" s="38"/>
      <c r="Y210" s="38"/>
      <c r="Z210" s="38"/>
      <c r="AC210" s="14"/>
      <c r="AD210" s="14"/>
      <c r="AE210" s="14"/>
      <c r="AF210" s="14"/>
      <c r="AG210" s="14"/>
      <c r="AH210" s="14"/>
      <c r="AI210" s="14"/>
      <c r="AJ210" s="14"/>
    </row>
    <row r="211" spans="1:36" ht="20.25" customHeight="1" x14ac:dyDescent="0.4">
      <c r="A211" s="476">
        <v>10</v>
      </c>
      <c r="B211" s="100">
        <v>2</v>
      </c>
      <c r="C211" s="39"/>
      <c r="D211" s="40"/>
      <c r="E211" s="41"/>
      <c r="F211" s="1"/>
      <c r="G211" s="33" t="str">
        <f t="shared" ref="G211:G297" si="43">IF(OR(E211="",F211=""),"",ROUNDDOWN(E211*F211,0))</f>
        <v/>
      </c>
      <c r="H211" s="34"/>
      <c r="I211" s="42"/>
      <c r="J211" s="42"/>
      <c r="K211" s="43">
        <f t="shared" si="38"/>
        <v>0</v>
      </c>
      <c r="L211" s="42"/>
      <c r="M211" s="44">
        <f t="shared" si="39"/>
        <v>0</v>
      </c>
      <c r="N211" s="109" t="str">
        <f>IF(G211="","",IF(E211*F211=G211,"○","×"))</f>
        <v/>
      </c>
      <c r="O211" s="83" t="str">
        <f t="shared" si="40"/>
        <v/>
      </c>
      <c r="P211" s="83" t="str">
        <f t="shared" si="41"/>
        <v/>
      </c>
      <c r="Q211" s="110" t="str">
        <f t="shared" si="42"/>
        <v/>
      </c>
      <c r="R211" s="14"/>
      <c r="S211" s="38"/>
      <c r="T211" s="38"/>
      <c r="U211" s="38"/>
      <c r="V211" s="38"/>
      <c r="W211" s="38"/>
      <c r="X211" s="38"/>
      <c r="Y211" s="38"/>
      <c r="Z211" s="38"/>
      <c r="AC211" s="14"/>
      <c r="AD211" s="14"/>
      <c r="AE211" s="14"/>
      <c r="AF211" s="14"/>
      <c r="AG211" s="14"/>
      <c r="AH211" s="14"/>
      <c r="AI211" s="14"/>
      <c r="AJ211" s="14"/>
    </row>
    <row r="212" spans="1:36" ht="20.25" customHeight="1" x14ac:dyDescent="0.4">
      <c r="A212" s="476">
        <v>11</v>
      </c>
      <c r="B212" s="100">
        <v>3</v>
      </c>
      <c r="C212" s="39"/>
      <c r="D212" s="40"/>
      <c r="E212" s="41"/>
      <c r="F212" s="1"/>
      <c r="G212" s="33" t="str">
        <f t="shared" si="43"/>
        <v/>
      </c>
      <c r="H212" s="34"/>
      <c r="I212" s="42"/>
      <c r="J212" s="42"/>
      <c r="K212" s="43">
        <f t="shared" si="38"/>
        <v>0</v>
      </c>
      <c r="L212" s="42"/>
      <c r="M212" s="44">
        <f t="shared" si="39"/>
        <v>0</v>
      </c>
      <c r="N212" s="109" t="str">
        <f t="shared" ref="N212:N243" si="44">IF(G212="","",IF(ROUNDDOWN(E212*F212,0)=G212,"○","×"))</f>
        <v/>
      </c>
      <c r="O212" s="83" t="str">
        <f t="shared" si="40"/>
        <v/>
      </c>
      <c r="P212" s="83" t="str">
        <f t="shared" si="41"/>
        <v/>
      </c>
      <c r="Q212" s="110" t="str">
        <f t="shared" si="42"/>
        <v/>
      </c>
      <c r="R212" s="14"/>
      <c r="S212" s="38"/>
      <c r="T212" s="38"/>
      <c r="U212" s="38"/>
      <c r="V212" s="38"/>
      <c r="W212" s="38"/>
      <c r="X212" s="38"/>
      <c r="Y212" s="38"/>
      <c r="Z212" s="38"/>
      <c r="AC212" s="14"/>
      <c r="AD212" s="14"/>
      <c r="AE212" s="14"/>
      <c r="AF212" s="14"/>
      <c r="AG212" s="14"/>
      <c r="AH212" s="14"/>
      <c r="AI212" s="14"/>
      <c r="AJ212" s="14"/>
    </row>
    <row r="213" spans="1:36" ht="3" customHeight="1" x14ac:dyDescent="0.4">
      <c r="A213" s="476">
        <v>12</v>
      </c>
      <c r="B213" s="100">
        <v>4</v>
      </c>
      <c r="C213" s="39"/>
      <c r="D213" s="40"/>
      <c r="E213" s="41"/>
      <c r="F213" s="1"/>
      <c r="G213" s="33" t="str">
        <f t="shared" si="43"/>
        <v/>
      </c>
      <c r="H213" s="34"/>
      <c r="I213" s="42"/>
      <c r="J213" s="42"/>
      <c r="K213" s="43">
        <f t="shared" si="38"/>
        <v>0</v>
      </c>
      <c r="L213" s="42"/>
      <c r="M213" s="44">
        <f t="shared" si="39"/>
        <v>0</v>
      </c>
      <c r="N213" s="109" t="str">
        <f t="shared" si="44"/>
        <v/>
      </c>
      <c r="O213" s="83" t="str">
        <f t="shared" si="40"/>
        <v/>
      </c>
      <c r="P213" s="83" t="str">
        <f t="shared" si="41"/>
        <v/>
      </c>
      <c r="Q213" s="110" t="str">
        <f t="shared" si="42"/>
        <v/>
      </c>
      <c r="R213" s="14"/>
      <c r="S213" s="38"/>
      <c r="T213" s="38"/>
      <c r="U213" s="38"/>
      <c r="V213" s="38"/>
      <c r="W213" s="38"/>
      <c r="X213" s="38"/>
      <c r="Y213" s="38"/>
      <c r="Z213" s="38"/>
      <c r="AC213" s="14"/>
      <c r="AD213" s="14"/>
      <c r="AE213" s="14"/>
      <c r="AF213" s="14"/>
      <c r="AG213" s="14"/>
      <c r="AH213" s="14"/>
      <c r="AI213" s="14"/>
      <c r="AJ213" s="14"/>
    </row>
    <row r="214" spans="1:36" ht="3" customHeight="1" x14ac:dyDescent="0.4">
      <c r="A214" s="476">
        <v>13</v>
      </c>
      <c r="B214" s="100">
        <v>5</v>
      </c>
      <c r="C214" s="39"/>
      <c r="D214" s="40"/>
      <c r="E214" s="41"/>
      <c r="F214" s="1"/>
      <c r="G214" s="33" t="str">
        <f t="shared" si="43"/>
        <v/>
      </c>
      <c r="H214" s="34"/>
      <c r="I214" s="42"/>
      <c r="J214" s="42"/>
      <c r="K214" s="43">
        <f t="shared" si="38"/>
        <v>0</v>
      </c>
      <c r="L214" s="42"/>
      <c r="M214" s="44">
        <f t="shared" si="39"/>
        <v>0</v>
      </c>
      <c r="N214" s="109" t="str">
        <f t="shared" si="44"/>
        <v/>
      </c>
      <c r="O214" s="83" t="str">
        <f t="shared" si="40"/>
        <v/>
      </c>
      <c r="P214" s="83" t="str">
        <f t="shared" si="41"/>
        <v/>
      </c>
      <c r="Q214" s="110" t="str">
        <f t="shared" si="42"/>
        <v/>
      </c>
      <c r="R214" s="14"/>
      <c r="S214" s="38"/>
      <c r="T214" s="38"/>
      <c r="U214" s="38"/>
      <c r="V214" s="38"/>
      <c r="W214" s="38"/>
      <c r="X214" s="38"/>
      <c r="Y214" s="38"/>
      <c r="Z214" s="38"/>
      <c r="AC214" s="14"/>
      <c r="AD214" s="14"/>
      <c r="AE214" s="14"/>
      <c r="AF214" s="14"/>
      <c r="AG214" s="14"/>
      <c r="AH214" s="14"/>
      <c r="AI214" s="14"/>
      <c r="AJ214" s="14"/>
    </row>
    <row r="215" spans="1:36" ht="3" customHeight="1" x14ac:dyDescent="0.4">
      <c r="A215" s="476">
        <v>14</v>
      </c>
      <c r="B215" s="100">
        <v>6</v>
      </c>
      <c r="C215" s="39"/>
      <c r="D215" s="40"/>
      <c r="E215" s="41"/>
      <c r="F215" s="1"/>
      <c r="G215" s="33" t="str">
        <f t="shared" si="43"/>
        <v/>
      </c>
      <c r="H215" s="34"/>
      <c r="I215" s="42"/>
      <c r="J215" s="42"/>
      <c r="K215" s="43">
        <f t="shared" si="38"/>
        <v>0</v>
      </c>
      <c r="L215" s="42"/>
      <c r="M215" s="44">
        <f t="shared" si="39"/>
        <v>0</v>
      </c>
      <c r="N215" s="109" t="str">
        <f t="shared" si="44"/>
        <v/>
      </c>
      <c r="O215" s="83" t="str">
        <f t="shared" si="40"/>
        <v/>
      </c>
      <c r="P215" s="83" t="str">
        <f t="shared" si="41"/>
        <v/>
      </c>
      <c r="Q215" s="110" t="str">
        <f t="shared" si="42"/>
        <v/>
      </c>
      <c r="R215" s="14"/>
      <c r="S215" s="38"/>
      <c r="T215" s="38"/>
      <c r="U215" s="38"/>
      <c r="V215" s="38"/>
      <c r="W215" s="38"/>
      <c r="X215" s="38"/>
      <c r="Y215" s="38"/>
      <c r="Z215" s="38"/>
      <c r="AC215" s="14"/>
      <c r="AD215" s="14"/>
      <c r="AE215" s="14"/>
      <c r="AF215" s="14"/>
      <c r="AG215" s="14"/>
      <c r="AH215" s="14"/>
      <c r="AI215" s="14"/>
      <c r="AJ215" s="14"/>
    </row>
    <row r="216" spans="1:36" ht="3" customHeight="1" x14ac:dyDescent="0.4">
      <c r="A216" s="476">
        <v>15</v>
      </c>
      <c r="B216" s="100">
        <v>7</v>
      </c>
      <c r="C216" s="39"/>
      <c r="D216" s="40"/>
      <c r="E216" s="41"/>
      <c r="F216" s="1"/>
      <c r="G216" s="33" t="str">
        <f t="shared" si="43"/>
        <v/>
      </c>
      <c r="H216" s="34"/>
      <c r="I216" s="42"/>
      <c r="J216" s="42"/>
      <c r="K216" s="43">
        <f t="shared" si="38"/>
        <v>0</v>
      </c>
      <c r="L216" s="42"/>
      <c r="M216" s="44">
        <f t="shared" si="39"/>
        <v>0</v>
      </c>
      <c r="N216" s="109" t="str">
        <f t="shared" si="44"/>
        <v/>
      </c>
      <c r="O216" s="83" t="str">
        <f t="shared" si="40"/>
        <v/>
      </c>
      <c r="P216" s="83" t="str">
        <f t="shared" si="41"/>
        <v/>
      </c>
      <c r="Q216" s="110" t="str">
        <f t="shared" si="42"/>
        <v/>
      </c>
      <c r="R216" s="14"/>
      <c r="S216" s="38"/>
      <c r="T216" s="38"/>
      <c r="U216" s="38"/>
      <c r="V216" s="38"/>
      <c r="W216" s="38"/>
      <c r="X216" s="38"/>
      <c r="Y216" s="38"/>
      <c r="Z216" s="38"/>
      <c r="AC216" s="14"/>
      <c r="AD216" s="14"/>
      <c r="AE216" s="14"/>
      <c r="AF216" s="14"/>
      <c r="AG216" s="14"/>
      <c r="AH216" s="14"/>
      <c r="AI216" s="14"/>
      <c r="AJ216" s="14"/>
    </row>
    <row r="217" spans="1:36" ht="3" customHeight="1" x14ac:dyDescent="0.4">
      <c r="A217" s="476">
        <v>16</v>
      </c>
      <c r="B217" s="100">
        <v>8</v>
      </c>
      <c r="C217" s="39"/>
      <c r="D217" s="40"/>
      <c r="E217" s="41"/>
      <c r="F217" s="1"/>
      <c r="G217" s="33" t="str">
        <f t="shared" si="43"/>
        <v/>
      </c>
      <c r="H217" s="34"/>
      <c r="I217" s="42"/>
      <c r="J217" s="42"/>
      <c r="K217" s="43">
        <f t="shared" si="38"/>
        <v>0</v>
      </c>
      <c r="L217" s="42"/>
      <c r="M217" s="44">
        <f t="shared" si="39"/>
        <v>0</v>
      </c>
      <c r="N217" s="109" t="str">
        <f t="shared" si="44"/>
        <v/>
      </c>
      <c r="O217" s="83" t="str">
        <f t="shared" si="40"/>
        <v/>
      </c>
      <c r="P217" s="83" t="str">
        <f t="shared" si="41"/>
        <v/>
      </c>
      <c r="Q217" s="110" t="str">
        <f t="shared" si="42"/>
        <v/>
      </c>
      <c r="R217" s="14"/>
      <c r="S217" s="38"/>
      <c r="T217" s="38"/>
      <c r="U217" s="38"/>
      <c r="V217" s="38"/>
      <c r="W217" s="38"/>
      <c r="X217" s="38"/>
      <c r="Y217" s="38"/>
      <c r="Z217" s="38"/>
      <c r="AC217" s="14"/>
      <c r="AD217" s="14"/>
      <c r="AE217" s="14"/>
      <c r="AF217" s="14"/>
      <c r="AG217" s="14"/>
      <c r="AH217" s="14"/>
      <c r="AI217" s="14"/>
      <c r="AJ217" s="14"/>
    </row>
    <row r="218" spans="1:36" ht="3" customHeight="1" x14ac:dyDescent="0.4">
      <c r="A218" s="476">
        <v>17</v>
      </c>
      <c r="B218" s="100">
        <v>9</v>
      </c>
      <c r="C218" s="39"/>
      <c r="D218" s="40"/>
      <c r="E218" s="41"/>
      <c r="F218" s="1"/>
      <c r="G218" s="33" t="str">
        <f t="shared" si="43"/>
        <v/>
      </c>
      <c r="H218" s="34"/>
      <c r="I218" s="42"/>
      <c r="J218" s="42"/>
      <c r="K218" s="43">
        <f t="shared" si="38"/>
        <v>0</v>
      </c>
      <c r="L218" s="42"/>
      <c r="M218" s="44">
        <f t="shared" si="39"/>
        <v>0</v>
      </c>
      <c r="N218" s="109" t="str">
        <f t="shared" si="44"/>
        <v/>
      </c>
      <c r="O218" s="83" t="str">
        <f t="shared" si="40"/>
        <v/>
      </c>
      <c r="P218" s="83" t="str">
        <f t="shared" si="41"/>
        <v/>
      </c>
      <c r="Q218" s="110" t="str">
        <f t="shared" si="42"/>
        <v/>
      </c>
      <c r="R218" s="14"/>
      <c r="S218" s="38"/>
      <c r="T218" s="38"/>
      <c r="U218" s="38"/>
      <c r="V218" s="38"/>
      <c r="W218" s="38"/>
      <c r="X218" s="38"/>
      <c r="Y218" s="38"/>
      <c r="Z218" s="38"/>
      <c r="AC218" s="14"/>
      <c r="AD218" s="14"/>
      <c r="AE218" s="14"/>
      <c r="AF218" s="14"/>
      <c r="AG218" s="14"/>
      <c r="AH218" s="14"/>
      <c r="AI218" s="14"/>
      <c r="AJ218" s="14"/>
    </row>
    <row r="219" spans="1:36" ht="3" customHeight="1" x14ac:dyDescent="0.4">
      <c r="A219" s="476">
        <v>18</v>
      </c>
      <c r="B219" s="100">
        <v>10</v>
      </c>
      <c r="C219" s="39"/>
      <c r="D219" s="40"/>
      <c r="E219" s="41"/>
      <c r="F219" s="1"/>
      <c r="G219" s="33" t="str">
        <f t="shared" si="43"/>
        <v/>
      </c>
      <c r="H219" s="34"/>
      <c r="I219" s="42"/>
      <c r="J219" s="42"/>
      <c r="K219" s="43">
        <f t="shared" si="38"/>
        <v>0</v>
      </c>
      <c r="L219" s="42"/>
      <c r="M219" s="44">
        <f t="shared" si="39"/>
        <v>0</v>
      </c>
      <c r="N219" s="109" t="str">
        <f t="shared" si="44"/>
        <v/>
      </c>
      <c r="O219" s="83" t="str">
        <f t="shared" si="40"/>
        <v/>
      </c>
      <c r="P219" s="83" t="str">
        <f t="shared" si="41"/>
        <v/>
      </c>
      <c r="Q219" s="110" t="str">
        <f t="shared" si="42"/>
        <v/>
      </c>
      <c r="R219" s="14"/>
      <c r="S219" s="38"/>
      <c r="T219" s="38"/>
      <c r="U219" s="38"/>
      <c r="V219" s="38"/>
      <c r="W219" s="38"/>
      <c r="X219" s="38"/>
      <c r="Y219" s="38"/>
      <c r="Z219" s="38"/>
      <c r="AC219" s="14"/>
      <c r="AD219" s="14"/>
      <c r="AE219" s="14"/>
      <c r="AF219" s="14"/>
      <c r="AG219" s="14"/>
      <c r="AH219" s="14"/>
      <c r="AI219" s="14"/>
      <c r="AJ219" s="14"/>
    </row>
    <row r="220" spans="1:36" ht="3" customHeight="1" x14ac:dyDescent="0.4">
      <c r="A220" s="476">
        <v>19</v>
      </c>
      <c r="B220" s="100">
        <v>11</v>
      </c>
      <c r="C220" s="39"/>
      <c r="D220" s="40"/>
      <c r="E220" s="41"/>
      <c r="F220" s="1"/>
      <c r="G220" s="33" t="str">
        <f t="shared" si="43"/>
        <v/>
      </c>
      <c r="H220" s="34"/>
      <c r="I220" s="42"/>
      <c r="J220" s="42"/>
      <c r="K220" s="43">
        <f t="shared" si="38"/>
        <v>0</v>
      </c>
      <c r="L220" s="42"/>
      <c r="M220" s="44">
        <f t="shared" si="39"/>
        <v>0</v>
      </c>
      <c r="N220" s="109" t="str">
        <f t="shared" si="44"/>
        <v/>
      </c>
      <c r="O220" s="83" t="str">
        <f t="shared" si="40"/>
        <v/>
      </c>
      <c r="P220" s="83" t="str">
        <f t="shared" si="41"/>
        <v/>
      </c>
      <c r="Q220" s="110" t="str">
        <f t="shared" si="42"/>
        <v/>
      </c>
      <c r="R220" s="14"/>
      <c r="S220" s="38"/>
      <c r="T220" s="38"/>
      <c r="U220" s="38"/>
      <c r="V220" s="38"/>
      <c r="W220" s="38"/>
      <c r="X220" s="38"/>
      <c r="Y220" s="38"/>
      <c r="Z220" s="38"/>
      <c r="AC220" s="14"/>
      <c r="AD220" s="14"/>
      <c r="AE220" s="14"/>
      <c r="AF220" s="14"/>
      <c r="AG220" s="14"/>
      <c r="AH220" s="14"/>
      <c r="AI220" s="14"/>
      <c r="AJ220" s="14"/>
    </row>
    <row r="221" spans="1:36" ht="3" customHeight="1" x14ac:dyDescent="0.4">
      <c r="A221" s="476">
        <v>20</v>
      </c>
      <c r="B221" s="100">
        <v>12</v>
      </c>
      <c r="C221" s="39"/>
      <c r="D221" s="40"/>
      <c r="E221" s="41"/>
      <c r="F221" s="1"/>
      <c r="G221" s="33" t="str">
        <f t="shared" si="43"/>
        <v/>
      </c>
      <c r="H221" s="34"/>
      <c r="I221" s="42"/>
      <c r="J221" s="42"/>
      <c r="K221" s="43">
        <f t="shared" si="38"/>
        <v>0</v>
      </c>
      <c r="L221" s="42"/>
      <c r="M221" s="44">
        <f t="shared" si="39"/>
        <v>0</v>
      </c>
      <c r="N221" s="109" t="str">
        <f t="shared" si="44"/>
        <v/>
      </c>
      <c r="O221" s="83" t="str">
        <f t="shared" si="40"/>
        <v/>
      </c>
      <c r="P221" s="83" t="str">
        <f t="shared" si="41"/>
        <v/>
      </c>
      <c r="Q221" s="110" t="str">
        <f t="shared" si="42"/>
        <v/>
      </c>
      <c r="R221" s="14"/>
      <c r="S221" s="38"/>
      <c r="T221" s="38"/>
      <c r="U221" s="38"/>
      <c r="V221" s="38"/>
      <c r="W221" s="38"/>
      <c r="X221" s="38"/>
      <c r="Y221" s="38"/>
      <c r="Z221" s="38"/>
      <c r="AC221" s="14"/>
      <c r="AD221" s="14"/>
      <c r="AE221" s="14"/>
      <c r="AF221" s="14"/>
      <c r="AG221" s="14"/>
      <c r="AH221" s="14"/>
      <c r="AI221" s="14"/>
      <c r="AJ221" s="14"/>
    </row>
    <row r="222" spans="1:36" ht="3" customHeight="1" x14ac:dyDescent="0.4">
      <c r="A222" s="476">
        <v>21</v>
      </c>
      <c r="B222" s="100">
        <v>13</v>
      </c>
      <c r="C222" s="39"/>
      <c r="D222" s="40"/>
      <c r="E222" s="41"/>
      <c r="F222" s="1"/>
      <c r="G222" s="33" t="str">
        <f t="shared" si="43"/>
        <v/>
      </c>
      <c r="H222" s="34"/>
      <c r="I222" s="42"/>
      <c r="J222" s="42"/>
      <c r="K222" s="43">
        <f t="shared" si="38"/>
        <v>0</v>
      </c>
      <c r="L222" s="42"/>
      <c r="M222" s="44">
        <f t="shared" si="39"/>
        <v>0</v>
      </c>
      <c r="N222" s="109" t="str">
        <f t="shared" si="44"/>
        <v/>
      </c>
      <c r="O222" s="83" t="str">
        <f t="shared" si="40"/>
        <v/>
      </c>
      <c r="P222" s="83" t="str">
        <f t="shared" si="41"/>
        <v/>
      </c>
      <c r="Q222" s="110" t="str">
        <f t="shared" si="42"/>
        <v/>
      </c>
      <c r="R222" s="14"/>
      <c r="S222" s="38"/>
      <c r="T222" s="38"/>
      <c r="U222" s="38"/>
      <c r="V222" s="38"/>
      <c r="W222" s="38"/>
      <c r="X222" s="38"/>
      <c r="Y222" s="38"/>
      <c r="Z222" s="38"/>
      <c r="AC222" s="14"/>
      <c r="AD222" s="14"/>
      <c r="AE222" s="14"/>
      <c r="AF222" s="14"/>
      <c r="AG222" s="14"/>
      <c r="AH222" s="14"/>
      <c r="AI222" s="14"/>
      <c r="AJ222" s="14"/>
    </row>
    <row r="223" spans="1:36" ht="3" customHeight="1" x14ac:dyDescent="0.4">
      <c r="A223" s="476">
        <v>22</v>
      </c>
      <c r="B223" s="100">
        <v>14</v>
      </c>
      <c r="C223" s="39"/>
      <c r="D223" s="40"/>
      <c r="E223" s="41"/>
      <c r="F223" s="1"/>
      <c r="G223" s="33" t="str">
        <f t="shared" si="43"/>
        <v/>
      </c>
      <c r="H223" s="34"/>
      <c r="I223" s="42"/>
      <c r="J223" s="42"/>
      <c r="K223" s="43">
        <f t="shared" si="38"/>
        <v>0</v>
      </c>
      <c r="L223" s="42"/>
      <c r="M223" s="44">
        <f t="shared" si="39"/>
        <v>0</v>
      </c>
      <c r="N223" s="109" t="str">
        <f t="shared" si="44"/>
        <v/>
      </c>
      <c r="O223" s="83" t="str">
        <f t="shared" si="40"/>
        <v/>
      </c>
      <c r="P223" s="83" t="str">
        <f t="shared" si="41"/>
        <v/>
      </c>
      <c r="Q223" s="110" t="str">
        <f t="shared" si="42"/>
        <v/>
      </c>
      <c r="R223" s="14"/>
      <c r="S223" s="38"/>
      <c r="T223" s="38"/>
      <c r="U223" s="38"/>
      <c r="V223" s="38"/>
      <c r="W223" s="38"/>
      <c r="X223" s="38"/>
      <c r="Y223" s="38"/>
      <c r="Z223" s="38"/>
      <c r="AC223" s="14"/>
      <c r="AD223" s="14"/>
      <c r="AE223" s="14"/>
      <c r="AF223" s="14"/>
      <c r="AG223" s="14"/>
      <c r="AH223" s="14"/>
      <c r="AI223" s="14"/>
      <c r="AJ223" s="14"/>
    </row>
    <row r="224" spans="1:36" ht="3" customHeight="1" x14ac:dyDescent="0.4">
      <c r="A224" s="476">
        <v>23</v>
      </c>
      <c r="B224" s="100">
        <v>15</v>
      </c>
      <c r="C224" s="39"/>
      <c r="D224" s="40"/>
      <c r="E224" s="41"/>
      <c r="F224" s="1"/>
      <c r="G224" s="33" t="str">
        <f t="shared" si="43"/>
        <v/>
      </c>
      <c r="H224" s="34"/>
      <c r="I224" s="42"/>
      <c r="J224" s="42"/>
      <c r="K224" s="43">
        <f t="shared" si="38"/>
        <v>0</v>
      </c>
      <c r="L224" s="42"/>
      <c r="M224" s="44">
        <f t="shared" si="39"/>
        <v>0</v>
      </c>
      <c r="N224" s="109" t="str">
        <f t="shared" si="44"/>
        <v/>
      </c>
      <c r="O224" s="83" t="str">
        <f t="shared" si="40"/>
        <v/>
      </c>
      <c r="P224" s="83" t="str">
        <f t="shared" si="41"/>
        <v/>
      </c>
      <c r="Q224" s="110" t="str">
        <f t="shared" si="42"/>
        <v/>
      </c>
      <c r="R224" s="14"/>
      <c r="S224" s="38"/>
      <c r="T224" s="38"/>
      <c r="U224" s="38"/>
      <c r="V224" s="38"/>
      <c r="W224" s="38"/>
      <c r="X224" s="38"/>
      <c r="Y224" s="38"/>
      <c r="Z224" s="38"/>
      <c r="AC224" s="14"/>
      <c r="AD224" s="14"/>
      <c r="AE224" s="14"/>
      <c r="AF224" s="14"/>
      <c r="AG224" s="14"/>
      <c r="AH224" s="14"/>
      <c r="AI224" s="14"/>
      <c r="AJ224" s="14"/>
    </row>
    <row r="225" spans="1:36" ht="3" customHeight="1" x14ac:dyDescent="0.4">
      <c r="A225" s="476">
        <v>24</v>
      </c>
      <c r="B225" s="100">
        <v>16</v>
      </c>
      <c r="C225" s="39"/>
      <c r="D225" s="40"/>
      <c r="E225" s="41"/>
      <c r="F225" s="1"/>
      <c r="G225" s="33" t="str">
        <f t="shared" si="43"/>
        <v/>
      </c>
      <c r="H225" s="34"/>
      <c r="I225" s="42"/>
      <c r="J225" s="42"/>
      <c r="K225" s="43">
        <f t="shared" si="38"/>
        <v>0</v>
      </c>
      <c r="L225" s="42"/>
      <c r="M225" s="44">
        <f t="shared" si="39"/>
        <v>0</v>
      </c>
      <c r="N225" s="109" t="str">
        <f t="shared" si="44"/>
        <v/>
      </c>
      <c r="O225" s="83" t="str">
        <f t="shared" si="40"/>
        <v/>
      </c>
      <c r="P225" s="83" t="str">
        <f t="shared" si="41"/>
        <v/>
      </c>
      <c r="Q225" s="110" t="str">
        <f t="shared" si="42"/>
        <v/>
      </c>
      <c r="R225" s="14"/>
      <c r="S225" s="38"/>
      <c r="T225" s="38"/>
      <c r="U225" s="38"/>
      <c r="V225" s="38"/>
      <c r="W225" s="38"/>
      <c r="X225" s="38"/>
      <c r="Y225" s="38"/>
      <c r="Z225" s="38"/>
      <c r="AC225" s="14"/>
      <c r="AD225" s="14"/>
      <c r="AE225" s="14"/>
      <c r="AF225" s="14"/>
      <c r="AG225" s="14"/>
      <c r="AH225" s="14"/>
      <c r="AI225" s="14"/>
      <c r="AJ225" s="14"/>
    </row>
    <row r="226" spans="1:36" ht="3" customHeight="1" x14ac:dyDescent="0.4">
      <c r="A226" s="476">
        <v>25</v>
      </c>
      <c r="B226" s="100">
        <v>17</v>
      </c>
      <c r="C226" s="39"/>
      <c r="D226" s="40"/>
      <c r="E226" s="41"/>
      <c r="F226" s="1"/>
      <c r="G226" s="33" t="str">
        <f t="shared" si="43"/>
        <v/>
      </c>
      <c r="H226" s="34"/>
      <c r="I226" s="42"/>
      <c r="J226" s="42"/>
      <c r="K226" s="43">
        <f t="shared" si="38"/>
        <v>0</v>
      </c>
      <c r="L226" s="42"/>
      <c r="M226" s="44">
        <f t="shared" si="39"/>
        <v>0</v>
      </c>
      <c r="N226" s="109" t="str">
        <f t="shared" si="44"/>
        <v/>
      </c>
      <c r="O226" s="83" t="str">
        <f t="shared" si="40"/>
        <v/>
      </c>
      <c r="P226" s="83" t="str">
        <f t="shared" si="41"/>
        <v/>
      </c>
      <c r="Q226" s="110" t="str">
        <f t="shared" si="42"/>
        <v/>
      </c>
      <c r="R226" s="14"/>
      <c r="S226" s="38"/>
      <c r="T226" s="38"/>
      <c r="U226" s="38"/>
      <c r="V226" s="38"/>
      <c r="W226" s="38"/>
      <c r="X226" s="38"/>
      <c r="Y226" s="38"/>
      <c r="Z226" s="38"/>
      <c r="AC226" s="14"/>
      <c r="AD226" s="14"/>
      <c r="AE226" s="14"/>
      <c r="AF226" s="14"/>
      <c r="AG226" s="14"/>
      <c r="AH226" s="14"/>
      <c r="AI226" s="14"/>
      <c r="AJ226" s="14"/>
    </row>
    <row r="227" spans="1:36" ht="3" customHeight="1" x14ac:dyDescent="0.4">
      <c r="A227" s="476">
        <v>26</v>
      </c>
      <c r="B227" s="100">
        <v>18</v>
      </c>
      <c r="C227" s="39"/>
      <c r="D227" s="40"/>
      <c r="E227" s="41"/>
      <c r="F227" s="1"/>
      <c r="G227" s="33" t="str">
        <f t="shared" si="43"/>
        <v/>
      </c>
      <c r="H227" s="34"/>
      <c r="I227" s="42"/>
      <c r="J227" s="42"/>
      <c r="K227" s="43">
        <f t="shared" si="38"/>
        <v>0</v>
      </c>
      <c r="L227" s="42"/>
      <c r="M227" s="44">
        <f t="shared" si="39"/>
        <v>0</v>
      </c>
      <c r="N227" s="109" t="str">
        <f t="shared" si="44"/>
        <v/>
      </c>
      <c r="O227" s="83" t="str">
        <f t="shared" si="40"/>
        <v/>
      </c>
      <c r="P227" s="83" t="str">
        <f t="shared" si="41"/>
        <v/>
      </c>
      <c r="Q227" s="110" t="str">
        <f t="shared" si="42"/>
        <v/>
      </c>
      <c r="R227" s="14"/>
      <c r="S227" s="38"/>
      <c r="T227" s="38"/>
      <c r="U227" s="38"/>
      <c r="V227" s="38"/>
      <c r="W227" s="38"/>
      <c r="X227" s="38"/>
      <c r="Y227" s="38"/>
      <c r="Z227" s="38"/>
      <c r="AC227" s="14"/>
      <c r="AD227" s="14"/>
      <c r="AE227" s="14"/>
      <c r="AF227" s="14"/>
      <c r="AG227" s="14"/>
      <c r="AH227" s="14"/>
      <c r="AI227" s="14"/>
      <c r="AJ227" s="14"/>
    </row>
    <row r="228" spans="1:36" ht="3" customHeight="1" x14ac:dyDescent="0.4">
      <c r="A228" s="476">
        <v>27</v>
      </c>
      <c r="B228" s="100">
        <v>19</v>
      </c>
      <c r="C228" s="39"/>
      <c r="D228" s="40"/>
      <c r="E228" s="41"/>
      <c r="F228" s="1"/>
      <c r="G228" s="33" t="str">
        <f t="shared" si="43"/>
        <v/>
      </c>
      <c r="H228" s="34"/>
      <c r="I228" s="42"/>
      <c r="J228" s="42"/>
      <c r="K228" s="43">
        <f t="shared" si="38"/>
        <v>0</v>
      </c>
      <c r="L228" s="42"/>
      <c r="M228" s="44">
        <f t="shared" si="39"/>
        <v>0</v>
      </c>
      <c r="N228" s="109" t="str">
        <f t="shared" si="44"/>
        <v/>
      </c>
      <c r="O228" s="83" t="str">
        <f t="shared" si="40"/>
        <v/>
      </c>
      <c r="P228" s="83" t="str">
        <f t="shared" si="41"/>
        <v/>
      </c>
      <c r="Q228" s="110" t="str">
        <f t="shared" si="42"/>
        <v/>
      </c>
      <c r="R228" s="14"/>
      <c r="S228" s="38"/>
      <c r="T228" s="38"/>
      <c r="U228" s="38"/>
      <c r="V228" s="38"/>
      <c r="W228" s="38"/>
      <c r="X228" s="38"/>
      <c r="Y228" s="38"/>
      <c r="Z228" s="38"/>
      <c r="AC228" s="14"/>
      <c r="AD228" s="14"/>
      <c r="AE228" s="14"/>
      <c r="AF228" s="14"/>
      <c r="AG228" s="14"/>
      <c r="AH228" s="14"/>
      <c r="AI228" s="14"/>
      <c r="AJ228" s="14"/>
    </row>
    <row r="229" spans="1:36" ht="3" customHeight="1" x14ac:dyDescent="0.4">
      <c r="A229" s="476">
        <v>28</v>
      </c>
      <c r="B229" s="100">
        <v>20</v>
      </c>
      <c r="C229" s="39"/>
      <c r="D229" s="40"/>
      <c r="E229" s="41"/>
      <c r="F229" s="1"/>
      <c r="G229" s="33" t="str">
        <f t="shared" si="43"/>
        <v/>
      </c>
      <c r="H229" s="34"/>
      <c r="I229" s="42"/>
      <c r="J229" s="42"/>
      <c r="K229" s="43">
        <f t="shared" si="38"/>
        <v>0</v>
      </c>
      <c r="L229" s="42"/>
      <c r="M229" s="44">
        <f t="shared" si="39"/>
        <v>0</v>
      </c>
      <c r="N229" s="109" t="str">
        <f t="shared" si="44"/>
        <v/>
      </c>
      <c r="O229" s="83" t="str">
        <f t="shared" si="40"/>
        <v/>
      </c>
      <c r="P229" s="83" t="str">
        <f t="shared" si="41"/>
        <v/>
      </c>
      <c r="Q229" s="110" t="str">
        <f t="shared" si="42"/>
        <v/>
      </c>
      <c r="R229" s="14"/>
      <c r="S229" s="38"/>
      <c r="T229" s="38"/>
      <c r="U229" s="38"/>
      <c r="V229" s="38"/>
      <c r="W229" s="38"/>
      <c r="X229" s="38"/>
      <c r="Y229" s="38"/>
      <c r="Z229" s="38"/>
      <c r="AC229" s="14"/>
      <c r="AD229" s="14"/>
      <c r="AE229" s="14"/>
      <c r="AF229" s="14"/>
      <c r="AG229" s="14"/>
      <c r="AH229" s="14"/>
      <c r="AI229" s="14"/>
      <c r="AJ229" s="14"/>
    </row>
    <row r="230" spans="1:36" ht="3" customHeight="1" x14ac:dyDescent="0.4">
      <c r="A230" s="476">
        <v>29</v>
      </c>
      <c r="B230" s="100">
        <v>21</v>
      </c>
      <c r="C230" s="39"/>
      <c r="D230" s="40"/>
      <c r="E230" s="41"/>
      <c r="F230" s="1"/>
      <c r="G230" s="33" t="str">
        <f t="shared" si="43"/>
        <v/>
      </c>
      <c r="H230" s="34"/>
      <c r="I230" s="42"/>
      <c r="J230" s="42"/>
      <c r="K230" s="43">
        <f t="shared" si="38"/>
        <v>0</v>
      </c>
      <c r="L230" s="42"/>
      <c r="M230" s="44">
        <f t="shared" si="39"/>
        <v>0</v>
      </c>
      <c r="N230" s="109" t="str">
        <f t="shared" si="44"/>
        <v/>
      </c>
      <c r="O230" s="83" t="str">
        <f t="shared" si="40"/>
        <v/>
      </c>
      <c r="P230" s="83" t="str">
        <f t="shared" si="41"/>
        <v/>
      </c>
      <c r="Q230" s="110" t="str">
        <f t="shared" si="42"/>
        <v/>
      </c>
      <c r="R230" s="14"/>
      <c r="S230" s="38"/>
      <c r="T230" s="38"/>
      <c r="U230" s="38"/>
      <c r="V230" s="38"/>
      <c r="W230" s="38"/>
      <c r="X230" s="38"/>
      <c r="Y230" s="38"/>
      <c r="Z230" s="38"/>
      <c r="AC230" s="14"/>
      <c r="AD230" s="14"/>
      <c r="AE230" s="14"/>
      <c r="AF230" s="14"/>
      <c r="AG230" s="14"/>
      <c r="AH230" s="14"/>
      <c r="AI230" s="14"/>
      <c r="AJ230" s="14"/>
    </row>
    <row r="231" spans="1:36" ht="3" customHeight="1" x14ac:dyDescent="0.4">
      <c r="A231" s="476">
        <v>30</v>
      </c>
      <c r="B231" s="100">
        <v>22</v>
      </c>
      <c r="C231" s="39"/>
      <c r="D231" s="40"/>
      <c r="E231" s="41"/>
      <c r="F231" s="1"/>
      <c r="G231" s="33" t="str">
        <f t="shared" si="43"/>
        <v/>
      </c>
      <c r="H231" s="34"/>
      <c r="I231" s="42"/>
      <c r="J231" s="42"/>
      <c r="K231" s="43">
        <f t="shared" si="38"/>
        <v>0</v>
      </c>
      <c r="L231" s="42"/>
      <c r="M231" s="44">
        <f t="shared" si="39"/>
        <v>0</v>
      </c>
      <c r="N231" s="109" t="str">
        <f t="shared" si="44"/>
        <v/>
      </c>
      <c r="O231" s="83" t="str">
        <f t="shared" si="40"/>
        <v/>
      </c>
      <c r="P231" s="83" t="str">
        <f t="shared" si="41"/>
        <v/>
      </c>
      <c r="Q231" s="110" t="str">
        <f t="shared" si="42"/>
        <v/>
      </c>
      <c r="R231" s="14"/>
      <c r="S231" s="38"/>
      <c r="T231" s="38"/>
      <c r="U231" s="38"/>
      <c r="V231" s="38"/>
      <c r="W231" s="38"/>
      <c r="X231" s="38"/>
      <c r="Y231" s="38"/>
      <c r="Z231" s="38"/>
      <c r="AC231" s="14"/>
      <c r="AD231" s="14"/>
      <c r="AE231" s="14"/>
      <c r="AF231" s="14"/>
      <c r="AG231" s="14"/>
      <c r="AH231" s="14"/>
      <c r="AI231" s="14"/>
      <c r="AJ231" s="14"/>
    </row>
    <row r="232" spans="1:36" ht="3" customHeight="1" x14ac:dyDescent="0.4">
      <c r="A232" s="476">
        <v>31</v>
      </c>
      <c r="B232" s="100">
        <v>23</v>
      </c>
      <c r="C232" s="39"/>
      <c r="D232" s="40"/>
      <c r="E232" s="41"/>
      <c r="F232" s="1"/>
      <c r="G232" s="33" t="str">
        <f t="shared" si="43"/>
        <v/>
      </c>
      <c r="H232" s="34"/>
      <c r="I232" s="42"/>
      <c r="J232" s="42"/>
      <c r="K232" s="43">
        <f t="shared" si="38"/>
        <v>0</v>
      </c>
      <c r="L232" s="42"/>
      <c r="M232" s="44">
        <f t="shared" si="39"/>
        <v>0</v>
      </c>
      <c r="N232" s="109" t="str">
        <f t="shared" si="44"/>
        <v/>
      </c>
      <c r="O232" s="83" t="str">
        <f t="shared" si="40"/>
        <v/>
      </c>
      <c r="P232" s="83" t="str">
        <f t="shared" si="41"/>
        <v/>
      </c>
      <c r="Q232" s="110" t="str">
        <f t="shared" si="42"/>
        <v/>
      </c>
      <c r="R232" s="14"/>
      <c r="S232" s="38"/>
      <c r="T232" s="38"/>
      <c r="U232" s="38"/>
      <c r="V232" s="38"/>
      <c r="W232" s="38"/>
      <c r="X232" s="38"/>
      <c r="Y232" s="38"/>
      <c r="Z232" s="38"/>
      <c r="AC232" s="14"/>
      <c r="AD232" s="14"/>
      <c r="AE232" s="14"/>
      <c r="AF232" s="14"/>
      <c r="AG232" s="14"/>
      <c r="AH232" s="14"/>
      <c r="AI232" s="14"/>
      <c r="AJ232" s="14"/>
    </row>
    <row r="233" spans="1:36" ht="3" customHeight="1" x14ac:dyDescent="0.4">
      <c r="A233" s="476">
        <v>32</v>
      </c>
      <c r="B233" s="100">
        <v>24</v>
      </c>
      <c r="C233" s="39"/>
      <c r="D233" s="40"/>
      <c r="E233" s="41"/>
      <c r="F233" s="1"/>
      <c r="G233" s="33" t="str">
        <f t="shared" si="43"/>
        <v/>
      </c>
      <c r="H233" s="34"/>
      <c r="I233" s="42"/>
      <c r="J233" s="42"/>
      <c r="K233" s="43">
        <f t="shared" si="38"/>
        <v>0</v>
      </c>
      <c r="L233" s="42"/>
      <c r="M233" s="44">
        <f t="shared" si="39"/>
        <v>0</v>
      </c>
      <c r="N233" s="109" t="str">
        <f t="shared" si="44"/>
        <v/>
      </c>
      <c r="O233" s="83" t="str">
        <f t="shared" si="40"/>
        <v/>
      </c>
      <c r="P233" s="83" t="str">
        <f t="shared" si="41"/>
        <v/>
      </c>
      <c r="Q233" s="110" t="str">
        <f t="shared" si="42"/>
        <v/>
      </c>
      <c r="R233" s="14"/>
      <c r="S233" s="38"/>
      <c r="T233" s="38"/>
      <c r="U233" s="38"/>
      <c r="V233" s="38"/>
      <c r="W233" s="38"/>
      <c r="X233" s="38"/>
      <c r="Y233" s="38"/>
      <c r="Z233" s="38"/>
      <c r="AC233" s="14"/>
      <c r="AD233" s="14"/>
      <c r="AE233" s="14"/>
      <c r="AF233" s="14"/>
      <c r="AG233" s="14"/>
      <c r="AH233" s="14"/>
      <c r="AI233" s="14"/>
      <c r="AJ233" s="14"/>
    </row>
    <row r="234" spans="1:36" ht="3" customHeight="1" x14ac:dyDescent="0.4">
      <c r="A234" s="476">
        <v>33</v>
      </c>
      <c r="B234" s="100">
        <v>25</v>
      </c>
      <c r="C234" s="39"/>
      <c r="D234" s="40"/>
      <c r="E234" s="41"/>
      <c r="F234" s="1"/>
      <c r="G234" s="33" t="str">
        <f t="shared" si="43"/>
        <v/>
      </c>
      <c r="H234" s="34"/>
      <c r="I234" s="42"/>
      <c r="J234" s="42"/>
      <c r="K234" s="43">
        <f t="shared" si="38"/>
        <v>0</v>
      </c>
      <c r="L234" s="42"/>
      <c r="M234" s="44">
        <f t="shared" si="39"/>
        <v>0</v>
      </c>
      <c r="N234" s="109" t="str">
        <f t="shared" si="44"/>
        <v/>
      </c>
      <c r="O234" s="83" t="str">
        <f t="shared" si="40"/>
        <v/>
      </c>
      <c r="P234" s="83" t="str">
        <f t="shared" si="41"/>
        <v/>
      </c>
      <c r="Q234" s="110" t="str">
        <f t="shared" si="42"/>
        <v/>
      </c>
      <c r="R234" s="14"/>
      <c r="S234" s="38"/>
      <c r="T234" s="38"/>
      <c r="U234" s="38"/>
      <c r="V234" s="38"/>
      <c r="W234" s="38"/>
      <c r="X234" s="38"/>
      <c r="Y234" s="38"/>
      <c r="Z234" s="38"/>
      <c r="AC234" s="14"/>
      <c r="AD234" s="14"/>
      <c r="AE234" s="14"/>
      <c r="AF234" s="14"/>
      <c r="AG234" s="14"/>
      <c r="AH234" s="14"/>
      <c r="AI234" s="14"/>
      <c r="AJ234" s="14"/>
    </row>
    <row r="235" spans="1:36" ht="3" customHeight="1" x14ac:dyDescent="0.4">
      <c r="A235" s="476">
        <v>34</v>
      </c>
      <c r="B235" s="100">
        <v>26</v>
      </c>
      <c r="C235" s="39"/>
      <c r="D235" s="40"/>
      <c r="E235" s="41"/>
      <c r="F235" s="1"/>
      <c r="G235" s="33" t="str">
        <f t="shared" si="43"/>
        <v/>
      </c>
      <c r="H235" s="34"/>
      <c r="I235" s="42"/>
      <c r="J235" s="42"/>
      <c r="K235" s="43">
        <f t="shared" si="38"/>
        <v>0</v>
      </c>
      <c r="L235" s="42"/>
      <c r="M235" s="44">
        <f t="shared" si="39"/>
        <v>0</v>
      </c>
      <c r="N235" s="109" t="str">
        <f t="shared" si="44"/>
        <v/>
      </c>
      <c r="O235" s="83" t="str">
        <f t="shared" si="40"/>
        <v/>
      </c>
      <c r="P235" s="83" t="str">
        <f t="shared" si="41"/>
        <v/>
      </c>
      <c r="Q235" s="110" t="str">
        <f t="shared" si="42"/>
        <v/>
      </c>
      <c r="R235" s="14"/>
      <c r="S235" s="38"/>
      <c r="T235" s="38"/>
      <c r="U235" s="38"/>
      <c r="V235" s="38"/>
      <c r="W235" s="38"/>
      <c r="X235" s="38"/>
      <c r="Y235" s="38"/>
      <c r="Z235" s="38"/>
      <c r="AC235" s="14"/>
      <c r="AD235" s="14"/>
      <c r="AE235" s="14"/>
      <c r="AF235" s="14"/>
      <c r="AG235" s="14"/>
      <c r="AH235" s="14"/>
      <c r="AI235" s="14"/>
      <c r="AJ235" s="14"/>
    </row>
    <row r="236" spans="1:36" ht="3" customHeight="1" x14ac:dyDescent="0.4">
      <c r="A236" s="476">
        <v>35</v>
      </c>
      <c r="B236" s="100">
        <v>27</v>
      </c>
      <c r="C236" s="39"/>
      <c r="D236" s="40"/>
      <c r="E236" s="41"/>
      <c r="F236" s="1"/>
      <c r="G236" s="33" t="str">
        <f t="shared" si="43"/>
        <v/>
      </c>
      <c r="H236" s="34"/>
      <c r="I236" s="42"/>
      <c r="J236" s="42"/>
      <c r="K236" s="43">
        <f t="shared" si="38"/>
        <v>0</v>
      </c>
      <c r="L236" s="42"/>
      <c r="M236" s="44">
        <f t="shared" si="39"/>
        <v>0</v>
      </c>
      <c r="N236" s="109" t="str">
        <f t="shared" si="44"/>
        <v/>
      </c>
      <c r="O236" s="83" t="str">
        <f t="shared" si="40"/>
        <v/>
      </c>
      <c r="P236" s="83" t="str">
        <f t="shared" si="41"/>
        <v/>
      </c>
      <c r="Q236" s="110" t="str">
        <f t="shared" si="42"/>
        <v/>
      </c>
      <c r="R236" s="14"/>
      <c r="S236" s="38"/>
      <c r="T236" s="38"/>
      <c r="U236" s="38"/>
      <c r="V236" s="38"/>
      <c r="W236" s="38"/>
      <c r="X236" s="38"/>
      <c r="Y236" s="38"/>
      <c r="Z236" s="38"/>
      <c r="AC236" s="14"/>
      <c r="AD236" s="14"/>
      <c r="AE236" s="14"/>
      <c r="AF236" s="14"/>
      <c r="AG236" s="14"/>
      <c r="AH236" s="14"/>
      <c r="AI236" s="14"/>
      <c r="AJ236" s="14"/>
    </row>
    <row r="237" spans="1:36" ht="3" customHeight="1" x14ac:dyDescent="0.4">
      <c r="A237" s="476">
        <v>36</v>
      </c>
      <c r="B237" s="100">
        <v>28</v>
      </c>
      <c r="C237" s="39"/>
      <c r="D237" s="40"/>
      <c r="E237" s="41"/>
      <c r="F237" s="1"/>
      <c r="G237" s="33" t="str">
        <f t="shared" si="43"/>
        <v/>
      </c>
      <c r="H237" s="34"/>
      <c r="I237" s="42"/>
      <c r="J237" s="42"/>
      <c r="K237" s="43">
        <f t="shared" si="38"/>
        <v>0</v>
      </c>
      <c r="L237" s="42"/>
      <c r="M237" s="44">
        <f t="shared" si="39"/>
        <v>0</v>
      </c>
      <c r="N237" s="109" t="str">
        <f t="shared" si="44"/>
        <v/>
      </c>
      <c r="O237" s="83" t="str">
        <f t="shared" si="40"/>
        <v/>
      </c>
      <c r="P237" s="83" t="str">
        <f t="shared" si="41"/>
        <v/>
      </c>
      <c r="Q237" s="110" t="str">
        <f t="shared" si="42"/>
        <v/>
      </c>
      <c r="R237" s="14"/>
      <c r="S237" s="38"/>
      <c r="T237" s="38"/>
      <c r="U237" s="38"/>
      <c r="V237" s="38"/>
      <c r="W237" s="38"/>
      <c r="X237" s="38"/>
      <c r="Y237" s="38"/>
      <c r="Z237" s="38"/>
      <c r="AC237" s="14"/>
      <c r="AD237" s="14"/>
      <c r="AE237" s="14"/>
      <c r="AF237" s="14"/>
      <c r="AG237" s="14"/>
      <c r="AH237" s="14"/>
      <c r="AI237" s="14"/>
      <c r="AJ237" s="14"/>
    </row>
    <row r="238" spans="1:36" ht="3" customHeight="1" x14ac:dyDescent="0.4">
      <c r="A238" s="476">
        <v>37</v>
      </c>
      <c r="B238" s="100">
        <v>29</v>
      </c>
      <c r="C238" s="39"/>
      <c r="D238" s="40"/>
      <c r="E238" s="41"/>
      <c r="F238" s="1"/>
      <c r="G238" s="33" t="str">
        <f t="shared" si="43"/>
        <v/>
      </c>
      <c r="H238" s="34"/>
      <c r="I238" s="42"/>
      <c r="J238" s="42"/>
      <c r="K238" s="43">
        <f t="shared" si="38"/>
        <v>0</v>
      </c>
      <c r="L238" s="42"/>
      <c r="M238" s="44">
        <f t="shared" si="39"/>
        <v>0</v>
      </c>
      <c r="N238" s="109" t="str">
        <f t="shared" si="44"/>
        <v/>
      </c>
      <c r="O238" s="83" t="str">
        <f t="shared" si="40"/>
        <v/>
      </c>
      <c r="P238" s="83" t="str">
        <f t="shared" si="41"/>
        <v/>
      </c>
      <c r="Q238" s="110" t="str">
        <f t="shared" si="42"/>
        <v/>
      </c>
      <c r="R238" s="14"/>
      <c r="S238" s="38"/>
      <c r="T238" s="38"/>
      <c r="U238" s="38"/>
      <c r="V238" s="38"/>
      <c r="W238" s="38"/>
      <c r="X238" s="38"/>
      <c r="Y238" s="38"/>
      <c r="Z238" s="38"/>
      <c r="AC238" s="14"/>
      <c r="AD238" s="14"/>
      <c r="AE238" s="14"/>
      <c r="AF238" s="14"/>
      <c r="AG238" s="14"/>
      <c r="AH238" s="14"/>
      <c r="AI238" s="14"/>
      <c r="AJ238" s="14"/>
    </row>
    <row r="239" spans="1:36" ht="3" customHeight="1" x14ac:dyDescent="0.4">
      <c r="A239" s="476">
        <v>38</v>
      </c>
      <c r="B239" s="100">
        <v>30</v>
      </c>
      <c r="C239" s="39"/>
      <c r="D239" s="40"/>
      <c r="E239" s="41"/>
      <c r="F239" s="1"/>
      <c r="G239" s="33" t="str">
        <f t="shared" si="43"/>
        <v/>
      </c>
      <c r="H239" s="34"/>
      <c r="I239" s="42"/>
      <c r="J239" s="42"/>
      <c r="K239" s="43">
        <f t="shared" si="38"/>
        <v>0</v>
      </c>
      <c r="L239" s="42"/>
      <c r="M239" s="44">
        <f t="shared" si="39"/>
        <v>0</v>
      </c>
      <c r="N239" s="109" t="str">
        <f t="shared" si="44"/>
        <v/>
      </c>
      <c r="O239" s="83" t="str">
        <f t="shared" si="40"/>
        <v/>
      </c>
      <c r="P239" s="83" t="str">
        <f t="shared" si="41"/>
        <v/>
      </c>
      <c r="Q239" s="110" t="str">
        <f t="shared" si="42"/>
        <v/>
      </c>
      <c r="R239" s="14"/>
      <c r="S239" s="38"/>
      <c r="T239" s="38"/>
      <c r="U239" s="38"/>
      <c r="V239" s="38"/>
      <c r="W239" s="38"/>
      <c r="X239" s="38"/>
      <c r="Y239" s="38"/>
      <c r="Z239" s="38"/>
      <c r="AC239" s="14"/>
      <c r="AD239" s="14"/>
      <c r="AE239" s="14"/>
      <c r="AF239" s="14"/>
      <c r="AG239" s="14"/>
      <c r="AH239" s="14"/>
      <c r="AI239" s="14"/>
      <c r="AJ239" s="14"/>
    </row>
    <row r="240" spans="1:36" ht="3" customHeight="1" x14ac:dyDescent="0.4">
      <c r="A240" s="476">
        <v>39</v>
      </c>
      <c r="B240" s="100">
        <v>31</v>
      </c>
      <c r="C240" s="39"/>
      <c r="D240" s="40"/>
      <c r="E240" s="41"/>
      <c r="F240" s="1"/>
      <c r="G240" s="33" t="str">
        <f t="shared" si="43"/>
        <v/>
      </c>
      <c r="H240" s="34"/>
      <c r="I240" s="42"/>
      <c r="J240" s="42"/>
      <c r="K240" s="43">
        <f t="shared" si="38"/>
        <v>0</v>
      </c>
      <c r="L240" s="42"/>
      <c r="M240" s="44">
        <f t="shared" si="39"/>
        <v>0</v>
      </c>
      <c r="N240" s="109" t="str">
        <f t="shared" si="44"/>
        <v/>
      </c>
      <c r="O240" s="83" t="str">
        <f t="shared" si="40"/>
        <v/>
      </c>
      <c r="P240" s="83" t="str">
        <f t="shared" si="41"/>
        <v/>
      </c>
      <c r="Q240" s="110" t="str">
        <f t="shared" si="42"/>
        <v/>
      </c>
      <c r="R240" s="14"/>
      <c r="S240" s="38"/>
      <c r="T240" s="38"/>
      <c r="U240" s="38"/>
      <c r="V240" s="38"/>
      <c r="W240" s="38"/>
      <c r="X240" s="38"/>
      <c r="Y240" s="38"/>
      <c r="Z240" s="38"/>
      <c r="AC240" s="14"/>
      <c r="AD240" s="14"/>
      <c r="AE240" s="14"/>
      <c r="AF240" s="14"/>
      <c r="AG240" s="14"/>
      <c r="AH240" s="14"/>
      <c r="AI240" s="14"/>
      <c r="AJ240" s="14"/>
    </row>
    <row r="241" spans="1:36" ht="3" customHeight="1" x14ac:dyDescent="0.4">
      <c r="A241" s="476">
        <v>40</v>
      </c>
      <c r="B241" s="100">
        <v>32</v>
      </c>
      <c r="C241" s="39"/>
      <c r="D241" s="40"/>
      <c r="E241" s="41"/>
      <c r="F241" s="1"/>
      <c r="G241" s="33" t="str">
        <f t="shared" si="43"/>
        <v/>
      </c>
      <c r="H241" s="34"/>
      <c r="I241" s="42"/>
      <c r="J241" s="42"/>
      <c r="K241" s="43">
        <f t="shared" si="38"/>
        <v>0</v>
      </c>
      <c r="L241" s="42"/>
      <c r="M241" s="44">
        <f t="shared" si="39"/>
        <v>0</v>
      </c>
      <c r="N241" s="109" t="str">
        <f t="shared" si="44"/>
        <v/>
      </c>
      <c r="O241" s="83" t="str">
        <f t="shared" si="40"/>
        <v/>
      </c>
      <c r="P241" s="83" t="str">
        <f t="shared" si="41"/>
        <v/>
      </c>
      <c r="Q241" s="110" t="str">
        <f t="shared" si="42"/>
        <v/>
      </c>
      <c r="R241" s="14"/>
      <c r="S241" s="38"/>
      <c r="T241" s="38"/>
      <c r="U241" s="38"/>
      <c r="V241" s="38"/>
      <c r="W241" s="38"/>
      <c r="X241" s="38"/>
      <c r="Y241" s="38"/>
      <c r="Z241" s="38"/>
      <c r="AC241" s="14"/>
      <c r="AD241" s="14"/>
      <c r="AE241" s="14"/>
      <c r="AF241" s="14"/>
      <c r="AG241" s="14"/>
      <c r="AH241" s="14"/>
      <c r="AI241" s="14"/>
      <c r="AJ241" s="14"/>
    </row>
    <row r="242" spans="1:36" ht="3" customHeight="1" x14ac:dyDescent="0.4">
      <c r="A242" s="476">
        <v>41</v>
      </c>
      <c r="B242" s="100">
        <v>33</v>
      </c>
      <c r="C242" s="39"/>
      <c r="D242" s="40"/>
      <c r="E242" s="41"/>
      <c r="F242" s="1"/>
      <c r="G242" s="33" t="str">
        <f t="shared" si="43"/>
        <v/>
      </c>
      <c r="H242" s="34"/>
      <c r="I242" s="42"/>
      <c r="J242" s="42"/>
      <c r="K242" s="43">
        <f t="shared" ref="K242:K273" si="45">SUM(I242:J242)</f>
        <v>0</v>
      </c>
      <c r="L242" s="42"/>
      <c r="M242" s="44">
        <f t="shared" si="39"/>
        <v>0</v>
      </c>
      <c r="N242" s="109" t="str">
        <f t="shared" si="44"/>
        <v/>
      </c>
      <c r="O242" s="83" t="str">
        <f t="shared" ref="O242:O273" si="46">IF(AND(G242="",M242=0),"",IF(G242=M242,"○","×"))</f>
        <v/>
      </c>
      <c r="P242" s="83" t="str">
        <f t="shared" ref="P242:P273" si="47">IF($G242="","",IF(INT(E242)=E242,"ー","あり"))</f>
        <v/>
      </c>
      <c r="Q242" s="110" t="str">
        <f t="shared" ref="Q242:Q273" si="48">IF($G242="","",IF(INT(F242)=F242,"ー","あり"))</f>
        <v/>
      </c>
      <c r="R242" s="14"/>
      <c r="S242" s="38"/>
      <c r="T242" s="38"/>
      <c r="U242" s="38"/>
      <c r="V242" s="38"/>
      <c r="W242" s="38"/>
      <c r="X242" s="38"/>
      <c r="Y242" s="38"/>
      <c r="Z242" s="38"/>
      <c r="AC242" s="14"/>
      <c r="AD242" s="14"/>
      <c r="AE242" s="14"/>
      <c r="AF242" s="14"/>
      <c r="AG242" s="14"/>
      <c r="AH242" s="14"/>
      <c r="AI242" s="14"/>
      <c r="AJ242" s="14"/>
    </row>
    <row r="243" spans="1:36" ht="3" customHeight="1" x14ac:dyDescent="0.4">
      <c r="A243" s="476">
        <v>42</v>
      </c>
      <c r="B243" s="100">
        <v>34</v>
      </c>
      <c r="C243" s="39"/>
      <c r="D243" s="40"/>
      <c r="E243" s="41"/>
      <c r="F243" s="1"/>
      <c r="G243" s="33" t="str">
        <f t="shared" si="43"/>
        <v/>
      </c>
      <c r="H243" s="34"/>
      <c r="I243" s="42"/>
      <c r="J243" s="42"/>
      <c r="K243" s="43">
        <f t="shared" si="45"/>
        <v>0</v>
      </c>
      <c r="L243" s="42"/>
      <c r="M243" s="44">
        <f t="shared" si="39"/>
        <v>0</v>
      </c>
      <c r="N243" s="109" t="str">
        <f t="shared" si="44"/>
        <v/>
      </c>
      <c r="O243" s="83" t="str">
        <f t="shared" si="46"/>
        <v/>
      </c>
      <c r="P243" s="83" t="str">
        <f t="shared" si="47"/>
        <v/>
      </c>
      <c r="Q243" s="110" t="str">
        <f t="shared" si="48"/>
        <v/>
      </c>
      <c r="R243" s="14"/>
      <c r="S243" s="38"/>
      <c r="T243" s="38"/>
      <c r="U243" s="38"/>
      <c r="V243" s="38"/>
      <c r="W243" s="38"/>
      <c r="X243" s="38"/>
      <c r="Y243" s="38"/>
      <c r="Z243" s="38"/>
      <c r="AC243" s="14"/>
      <c r="AD243" s="14"/>
      <c r="AE243" s="14"/>
      <c r="AF243" s="14"/>
      <c r="AG243" s="14"/>
      <c r="AH243" s="14"/>
      <c r="AI243" s="14"/>
      <c r="AJ243" s="14"/>
    </row>
    <row r="244" spans="1:36" ht="3" customHeight="1" x14ac:dyDescent="0.4">
      <c r="A244" s="476">
        <v>43</v>
      </c>
      <c r="B244" s="100">
        <v>35</v>
      </c>
      <c r="C244" s="39"/>
      <c r="D244" s="40"/>
      <c r="E244" s="41"/>
      <c r="F244" s="1"/>
      <c r="G244" s="33" t="str">
        <f t="shared" si="43"/>
        <v/>
      </c>
      <c r="H244" s="34"/>
      <c r="I244" s="42"/>
      <c r="J244" s="42"/>
      <c r="K244" s="43">
        <f t="shared" si="45"/>
        <v>0</v>
      </c>
      <c r="L244" s="42"/>
      <c r="M244" s="44">
        <f t="shared" si="39"/>
        <v>0</v>
      </c>
      <c r="N244" s="109" t="str">
        <f t="shared" ref="N244:N275" si="49">IF(G244="","",IF(ROUNDDOWN(E244*F244,0)=G244,"○","×"))</f>
        <v/>
      </c>
      <c r="O244" s="83" t="str">
        <f t="shared" si="46"/>
        <v/>
      </c>
      <c r="P244" s="83" t="str">
        <f t="shared" si="47"/>
        <v/>
      </c>
      <c r="Q244" s="110" t="str">
        <f t="shared" si="48"/>
        <v/>
      </c>
      <c r="R244" s="14"/>
      <c r="S244" s="38"/>
      <c r="T244" s="38"/>
      <c r="U244" s="38"/>
      <c r="V244" s="38"/>
      <c r="W244" s="38"/>
      <c r="X244" s="38"/>
      <c r="Y244" s="38"/>
      <c r="Z244" s="38"/>
      <c r="AC244" s="14"/>
      <c r="AD244" s="14"/>
      <c r="AE244" s="14"/>
      <c r="AF244" s="14"/>
      <c r="AG244" s="14"/>
      <c r="AH244" s="14"/>
      <c r="AI244" s="14"/>
      <c r="AJ244" s="14"/>
    </row>
    <row r="245" spans="1:36" ht="3" customHeight="1" x14ac:dyDescent="0.4">
      <c r="A245" s="476">
        <v>44</v>
      </c>
      <c r="B245" s="100">
        <v>36</v>
      </c>
      <c r="C245" s="39"/>
      <c r="D245" s="40"/>
      <c r="E245" s="41"/>
      <c r="F245" s="1"/>
      <c r="G245" s="33" t="str">
        <f t="shared" si="43"/>
        <v/>
      </c>
      <c r="H245" s="34"/>
      <c r="I245" s="42"/>
      <c r="J245" s="42"/>
      <c r="K245" s="43">
        <f t="shared" si="45"/>
        <v>0</v>
      </c>
      <c r="L245" s="42"/>
      <c r="M245" s="44">
        <f t="shared" si="39"/>
        <v>0</v>
      </c>
      <c r="N245" s="109" t="str">
        <f t="shared" si="49"/>
        <v/>
      </c>
      <c r="O245" s="83" t="str">
        <f t="shared" si="46"/>
        <v/>
      </c>
      <c r="P245" s="83" t="str">
        <f t="shared" si="47"/>
        <v/>
      </c>
      <c r="Q245" s="110" t="str">
        <f t="shared" si="48"/>
        <v/>
      </c>
      <c r="R245" s="14"/>
      <c r="S245" s="38"/>
      <c r="T245" s="38"/>
      <c r="U245" s="38"/>
      <c r="V245" s="38"/>
      <c r="W245" s="38"/>
      <c r="X245" s="38"/>
      <c r="Y245" s="38"/>
      <c r="Z245" s="38"/>
      <c r="AC245" s="14"/>
      <c r="AD245" s="14"/>
      <c r="AE245" s="14"/>
      <c r="AF245" s="14"/>
      <c r="AG245" s="14"/>
      <c r="AH245" s="14"/>
      <c r="AI245" s="14"/>
      <c r="AJ245" s="14"/>
    </row>
    <row r="246" spans="1:36" ht="3" customHeight="1" x14ac:dyDescent="0.4">
      <c r="A246" s="476">
        <v>45</v>
      </c>
      <c r="B246" s="100">
        <v>37</v>
      </c>
      <c r="C246" s="39"/>
      <c r="D246" s="40"/>
      <c r="E246" s="41"/>
      <c r="F246" s="1"/>
      <c r="G246" s="33" t="str">
        <f t="shared" si="43"/>
        <v/>
      </c>
      <c r="H246" s="34"/>
      <c r="I246" s="42"/>
      <c r="J246" s="42"/>
      <c r="K246" s="43">
        <f t="shared" si="45"/>
        <v>0</v>
      </c>
      <c r="L246" s="42"/>
      <c r="M246" s="44">
        <f t="shared" si="39"/>
        <v>0</v>
      </c>
      <c r="N246" s="109" t="str">
        <f t="shared" si="49"/>
        <v/>
      </c>
      <c r="O246" s="83" t="str">
        <f t="shared" si="46"/>
        <v/>
      </c>
      <c r="P246" s="83" t="str">
        <f t="shared" si="47"/>
        <v/>
      </c>
      <c r="Q246" s="110" t="str">
        <f t="shared" si="48"/>
        <v/>
      </c>
      <c r="R246" s="14"/>
      <c r="S246" s="38"/>
      <c r="T246" s="38"/>
      <c r="U246" s="38"/>
      <c r="V246" s="38"/>
      <c r="W246" s="38"/>
      <c r="X246" s="38"/>
      <c r="Y246" s="38"/>
      <c r="Z246" s="38"/>
      <c r="AC246" s="14"/>
      <c r="AD246" s="14"/>
      <c r="AE246" s="14"/>
      <c r="AF246" s="14"/>
      <c r="AG246" s="14"/>
      <c r="AH246" s="14"/>
      <c r="AI246" s="14"/>
      <c r="AJ246" s="14"/>
    </row>
    <row r="247" spans="1:36" ht="3" customHeight="1" x14ac:dyDescent="0.4">
      <c r="A247" s="476">
        <v>46</v>
      </c>
      <c r="B247" s="100">
        <v>38</v>
      </c>
      <c r="C247" s="39"/>
      <c r="D247" s="40"/>
      <c r="E247" s="41"/>
      <c r="F247" s="1"/>
      <c r="G247" s="33" t="str">
        <f t="shared" si="43"/>
        <v/>
      </c>
      <c r="H247" s="34"/>
      <c r="I247" s="42"/>
      <c r="J247" s="42"/>
      <c r="K247" s="43">
        <f t="shared" si="45"/>
        <v>0</v>
      </c>
      <c r="L247" s="42"/>
      <c r="M247" s="44">
        <f t="shared" si="39"/>
        <v>0</v>
      </c>
      <c r="N247" s="109" t="str">
        <f t="shared" si="49"/>
        <v/>
      </c>
      <c r="O247" s="83" t="str">
        <f t="shared" si="46"/>
        <v/>
      </c>
      <c r="P247" s="83" t="str">
        <f t="shared" si="47"/>
        <v/>
      </c>
      <c r="Q247" s="110" t="str">
        <f t="shared" si="48"/>
        <v/>
      </c>
      <c r="R247" s="14"/>
      <c r="S247" s="38"/>
      <c r="T247" s="38"/>
      <c r="U247" s="38"/>
      <c r="V247" s="38"/>
      <c r="W247" s="38"/>
      <c r="X247" s="38"/>
      <c r="Y247" s="38"/>
      <c r="Z247" s="38"/>
      <c r="AC247" s="14"/>
      <c r="AD247" s="14"/>
      <c r="AE247" s="14"/>
      <c r="AF247" s="14"/>
      <c r="AG247" s="14"/>
      <c r="AH247" s="14"/>
      <c r="AI247" s="14"/>
      <c r="AJ247" s="14"/>
    </row>
    <row r="248" spans="1:36" ht="3" customHeight="1" x14ac:dyDescent="0.4">
      <c r="A248" s="476">
        <v>47</v>
      </c>
      <c r="B248" s="100">
        <v>39</v>
      </c>
      <c r="C248" s="39"/>
      <c r="D248" s="40"/>
      <c r="E248" s="41"/>
      <c r="F248" s="1"/>
      <c r="G248" s="33" t="str">
        <f t="shared" si="43"/>
        <v/>
      </c>
      <c r="H248" s="34"/>
      <c r="I248" s="42"/>
      <c r="J248" s="42"/>
      <c r="K248" s="43">
        <f t="shared" si="45"/>
        <v>0</v>
      </c>
      <c r="L248" s="42"/>
      <c r="M248" s="44">
        <f t="shared" si="39"/>
        <v>0</v>
      </c>
      <c r="N248" s="109" t="str">
        <f t="shared" si="49"/>
        <v/>
      </c>
      <c r="O248" s="83" t="str">
        <f t="shared" si="46"/>
        <v/>
      </c>
      <c r="P248" s="83" t="str">
        <f t="shared" si="47"/>
        <v/>
      </c>
      <c r="Q248" s="110" t="str">
        <f t="shared" si="48"/>
        <v/>
      </c>
      <c r="R248" s="14"/>
      <c r="S248" s="38"/>
      <c r="T248" s="38"/>
      <c r="U248" s="38"/>
      <c r="V248" s="38"/>
      <c r="W248" s="38"/>
      <c r="X248" s="38"/>
      <c r="Y248" s="38"/>
      <c r="Z248" s="38"/>
      <c r="AC248" s="14"/>
      <c r="AD248" s="14"/>
      <c r="AE248" s="14"/>
      <c r="AF248" s="14"/>
      <c r="AG248" s="14"/>
      <c r="AH248" s="14"/>
      <c r="AI248" s="14"/>
      <c r="AJ248" s="14"/>
    </row>
    <row r="249" spans="1:36" ht="3" customHeight="1" x14ac:dyDescent="0.4">
      <c r="A249" s="476">
        <v>48</v>
      </c>
      <c r="B249" s="100">
        <v>40</v>
      </c>
      <c r="C249" s="39"/>
      <c r="D249" s="40"/>
      <c r="E249" s="41"/>
      <c r="F249" s="1"/>
      <c r="G249" s="33" t="str">
        <f t="shared" si="43"/>
        <v/>
      </c>
      <c r="H249" s="34"/>
      <c r="I249" s="42"/>
      <c r="J249" s="42"/>
      <c r="K249" s="43">
        <f t="shared" si="45"/>
        <v>0</v>
      </c>
      <c r="L249" s="42"/>
      <c r="M249" s="44">
        <f t="shared" si="39"/>
        <v>0</v>
      </c>
      <c r="N249" s="109" t="str">
        <f t="shared" si="49"/>
        <v/>
      </c>
      <c r="O249" s="83" t="str">
        <f t="shared" si="46"/>
        <v/>
      </c>
      <c r="P249" s="83" t="str">
        <f t="shared" si="47"/>
        <v/>
      </c>
      <c r="Q249" s="110" t="str">
        <f t="shared" si="48"/>
        <v/>
      </c>
      <c r="R249" s="14"/>
      <c r="S249" s="38"/>
      <c r="T249" s="38"/>
      <c r="U249" s="38"/>
      <c r="V249" s="38"/>
      <c r="W249" s="38"/>
      <c r="X249" s="38"/>
      <c r="Y249" s="38"/>
      <c r="Z249" s="38"/>
      <c r="AC249" s="14"/>
      <c r="AD249" s="14"/>
      <c r="AE249" s="14"/>
      <c r="AF249" s="14"/>
      <c r="AG249" s="14"/>
      <c r="AH249" s="14"/>
      <c r="AI249" s="14"/>
      <c r="AJ249" s="14"/>
    </row>
    <row r="250" spans="1:36" ht="3" customHeight="1" x14ac:dyDescent="0.4">
      <c r="A250" s="476">
        <v>49</v>
      </c>
      <c r="B250" s="100">
        <v>41</v>
      </c>
      <c r="C250" s="39"/>
      <c r="D250" s="40"/>
      <c r="E250" s="41"/>
      <c r="F250" s="1"/>
      <c r="G250" s="33" t="str">
        <f t="shared" si="43"/>
        <v/>
      </c>
      <c r="H250" s="34"/>
      <c r="I250" s="42"/>
      <c r="J250" s="42"/>
      <c r="K250" s="43">
        <f t="shared" si="45"/>
        <v>0</v>
      </c>
      <c r="L250" s="42"/>
      <c r="M250" s="44">
        <f t="shared" si="39"/>
        <v>0</v>
      </c>
      <c r="N250" s="109" t="str">
        <f t="shared" si="49"/>
        <v/>
      </c>
      <c r="O250" s="83" t="str">
        <f t="shared" si="46"/>
        <v/>
      </c>
      <c r="P250" s="83" t="str">
        <f t="shared" si="47"/>
        <v/>
      </c>
      <c r="Q250" s="110" t="str">
        <f t="shared" si="48"/>
        <v/>
      </c>
      <c r="R250" s="14"/>
      <c r="S250" s="38"/>
      <c r="T250" s="38"/>
      <c r="U250" s="38"/>
      <c r="V250" s="38"/>
      <c r="W250" s="38"/>
      <c r="X250" s="38"/>
      <c r="Y250" s="38"/>
      <c r="Z250" s="38"/>
      <c r="AC250" s="14"/>
      <c r="AD250" s="14"/>
      <c r="AE250" s="14"/>
      <c r="AF250" s="14"/>
      <c r="AG250" s="14"/>
      <c r="AH250" s="14"/>
      <c r="AI250" s="14"/>
      <c r="AJ250" s="14"/>
    </row>
    <row r="251" spans="1:36" ht="3" customHeight="1" x14ac:dyDescent="0.4">
      <c r="A251" s="476">
        <v>50</v>
      </c>
      <c r="B251" s="100">
        <v>42</v>
      </c>
      <c r="C251" s="39"/>
      <c r="D251" s="40"/>
      <c r="E251" s="41"/>
      <c r="F251" s="1"/>
      <c r="G251" s="33" t="str">
        <f t="shared" si="43"/>
        <v/>
      </c>
      <c r="H251" s="34"/>
      <c r="I251" s="42"/>
      <c r="J251" s="42"/>
      <c r="K251" s="43">
        <f t="shared" si="45"/>
        <v>0</v>
      </c>
      <c r="L251" s="42"/>
      <c r="M251" s="44">
        <f t="shared" si="39"/>
        <v>0</v>
      </c>
      <c r="N251" s="109" t="str">
        <f t="shared" si="49"/>
        <v/>
      </c>
      <c r="O251" s="83" t="str">
        <f t="shared" si="46"/>
        <v/>
      </c>
      <c r="P251" s="83" t="str">
        <f t="shared" si="47"/>
        <v/>
      </c>
      <c r="Q251" s="110" t="str">
        <f t="shared" si="48"/>
        <v/>
      </c>
      <c r="R251" s="14"/>
      <c r="S251" s="38"/>
      <c r="T251" s="38"/>
      <c r="U251" s="38"/>
      <c r="V251" s="38"/>
      <c r="W251" s="38"/>
      <c r="X251" s="38"/>
      <c r="Y251" s="38"/>
      <c r="Z251" s="38"/>
      <c r="AC251" s="14"/>
      <c r="AD251" s="14"/>
      <c r="AE251" s="14"/>
      <c r="AF251" s="14"/>
      <c r="AG251" s="14"/>
      <c r="AH251" s="14"/>
      <c r="AI251" s="14"/>
      <c r="AJ251" s="14"/>
    </row>
    <row r="252" spans="1:36" s="15" customFormat="1" ht="3" customHeight="1" x14ac:dyDescent="0.4">
      <c r="A252" s="476">
        <v>51</v>
      </c>
      <c r="B252" s="100">
        <v>43</v>
      </c>
      <c r="C252" s="39"/>
      <c r="D252" s="40"/>
      <c r="E252" s="41"/>
      <c r="F252" s="1"/>
      <c r="G252" s="33" t="str">
        <f t="shared" si="43"/>
        <v/>
      </c>
      <c r="H252" s="34"/>
      <c r="I252" s="42"/>
      <c r="J252" s="42"/>
      <c r="K252" s="43">
        <f t="shared" si="45"/>
        <v>0</v>
      </c>
      <c r="L252" s="42"/>
      <c r="M252" s="44">
        <f t="shared" si="39"/>
        <v>0</v>
      </c>
      <c r="N252" s="109" t="str">
        <f t="shared" si="49"/>
        <v/>
      </c>
      <c r="O252" s="83" t="str">
        <f t="shared" si="46"/>
        <v/>
      </c>
      <c r="P252" s="83" t="str">
        <f t="shared" si="47"/>
        <v/>
      </c>
      <c r="Q252" s="110" t="str">
        <f t="shared" si="48"/>
        <v/>
      </c>
      <c r="S252" s="20"/>
      <c r="T252" s="20"/>
      <c r="U252" s="20"/>
      <c r="V252" s="20"/>
      <c r="W252" s="20"/>
      <c r="X252" s="20"/>
      <c r="Y252" s="20"/>
      <c r="Z252" s="20"/>
    </row>
    <row r="253" spans="1:36" s="15" customFormat="1" ht="3" customHeight="1" x14ac:dyDescent="0.4">
      <c r="A253" s="476">
        <v>52</v>
      </c>
      <c r="B253" s="100">
        <v>44</v>
      </c>
      <c r="C253" s="39"/>
      <c r="D253" s="40"/>
      <c r="E253" s="41"/>
      <c r="F253" s="1"/>
      <c r="G253" s="33" t="str">
        <f t="shared" si="43"/>
        <v/>
      </c>
      <c r="H253" s="34"/>
      <c r="I253" s="42"/>
      <c r="J253" s="42"/>
      <c r="K253" s="43">
        <f t="shared" si="45"/>
        <v>0</v>
      </c>
      <c r="L253" s="42"/>
      <c r="M253" s="44">
        <f t="shared" si="39"/>
        <v>0</v>
      </c>
      <c r="N253" s="109" t="str">
        <f t="shared" si="49"/>
        <v/>
      </c>
      <c r="O253" s="83" t="str">
        <f t="shared" si="46"/>
        <v/>
      </c>
      <c r="P253" s="83" t="str">
        <f t="shared" si="47"/>
        <v/>
      </c>
      <c r="Q253" s="110" t="str">
        <f t="shared" si="48"/>
        <v/>
      </c>
      <c r="S253" s="20"/>
      <c r="T253" s="20"/>
      <c r="U253" s="20"/>
      <c r="V253" s="20"/>
      <c r="W253" s="20"/>
      <c r="X253" s="20"/>
      <c r="Y253" s="20"/>
      <c r="Z253" s="20"/>
    </row>
    <row r="254" spans="1:36" s="15" customFormat="1" ht="3" customHeight="1" x14ac:dyDescent="0.4">
      <c r="A254" s="476">
        <v>53</v>
      </c>
      <c r="B254" s="100">
        <v>45</v>
      </c>
      <c r="C254" s="39"/>
      <c r="D254" s="40"/>
      <c r="E254" s="41"/>
      <c r="F254" s="1"/>
      <c r="G254" s="33" t="str">
        <f t="shared" si="43"/>
        <v/>
      </c>
      <c r="H254" s="34"/>
      <c r="I254" s="42"/>
      <c r="J254" s="42"/>
      <c r="K254" s="43">
        <f t="shared" si="45"/>
        <v>0</v>
      </c>
      <c r="L254" s="42"/>
      <c r="M254" s="44">
        <f t="shared" si="39"/>
        <v>0</v>
      </c>
      <c r="N254" s="109" t="str">
        <f t="shared" si="49"/>
        <v/>
      </c>
      <c r="O254" s="83" t="str">
        <f t="shared" si="46"/>
        <v/>
      </c>
      <c r="P254" s="83" t="str">
        <f t="shared" si="47"/>
        <v/>
      </c>
      <c r="Q254" s="110" t="str">
        <f t="shared" si="48"/>
        <v/>
      </c>
      <c r="S254" s="20"/>
      <c r="T254" s="20"/>
      <c r="U254" s="20"/>
      <c r="V254" s="20"/>
      <c r="W254" s="20"/>
      <c r="X254" s="20"/>
      <c r="Y254" s="20"/>
      <c r="Z254" s="20"/>
    </row>
    <row r="255" spans="1:36" s="25" customFormat="1" ht="3" customHeight="1" x14ac:dyDescent="0.4">
      <c r="A255" s="476">
        <v>54</v>
      </c>
      <c r="B255" s="100">
        <v>46</v>
      </c>
      <c r="C255" s="39"/>
      <c r="D255" s="40"/>
      <c r="E255" s="41"/>
      <c r="F255" s="1"/>
      <c r="G255" s="33" t="str">
        <f t="shared" si="43"/>
        <v/>
      </c>
      <c r="H255" s="34"/>
      <c r="I255" s="42"/>
      <c r="J255" s="42"/>
      <c r="K255" s="43">
        <f t="shared" si="45"/>
        <v>0</v>
      </c>
      <c r="L255" s="42"/>
      <c r="M255" s="44">
        <f t="shared" si="39"/>
        <v>0</v>
      </c>
      <c r="N255" s="109" t="str">
        <f t="shared" si="49"/>
        <v/>
      </c>
      <c r="O255" s="83" t="str">
        <f t="shared" si="46"/>
        <v/>
      </c>
      <c r="P255" s="83" t="str">
        <f t="shared" si="47"/>
        <v/>
      </c>
      <c r="Q255" s="110" t="str">
        <f t="shared" si="48"/>
        <v/>
      </c>
      <c r="S255" s="26"/>
      <c r="T255" s="26"/>
      <c r="U255" s="26"/>
      <c r="V255" s="26"/>
      <c r="W255" s="26"/>
      <c r="X255" s="26"/>
      <c r="Y255" s="26"/>
      <c r="Z255" s="26"/>
    </row>
    <row r="256" spans="1:36" s="25" customFormat="1" ht="3" customHeight="1" x14ac:dyDescent="0.4">
      <c r="A256" s="476">
        <v>55</v>
      </c>
      <c r="B256" s="100">
        <v>47</v>
      </c>
      <c r="C256" s="39"/>
      <c r="D256" s="40"/>
      <c r="E256" s="41"/>
      <c r="F256" s="1"/>
      <c r="G256" s="33" t="str">
        <f t="shared" si="43"/>
        <v/>
      </c>
      <c r="H256" s="34"/>
      <c r="I256" s="42"/>
      <c r="J256" s="42"/>
      <c r="K256" s="43">
        <f t="shared" si="45"/>
        <v>0</v>
      </c>
      <c r="L256" s="42"/>
      <c r="M256" s="44">
        <f t="shared" si="39"/>
        <v>0</v>
      </c>
      <c r="N256" s="109" t="str">
        <f t="shared" si="49"/>
        <v/>
      </c>
      <c r="O256" s="83" t="str">
        <f t="shared" si="46"/>
        <v/>
      </c>
      <c r="P256" s="83" t="str">
        <f t="shared" si="47"/>
        <v/>
      </c>
      <c r="Q256" s="110" t="str">
        <f t="shared" si="48"/>
        <v/>
      </c>
      <c r="S256" s="26"/>
      <c r="T256" s="26"/>
      <c r="U256" s="26"/>
      <c r="V256" s="26"/>
      <c r="W256" s="26"/>
      <c r="X256" s="26"/>
      <c r="Y256" s="26"/>
      <c r="Z256" s="26"/>
    </row>
    <row r="257" spans="1:36" s="28" customFormat="1" ht="3" customHeight="1" x14ac:dyDescent="0.4">
      <c r="A257" s="476">
        <v>56</v>
      </c>
      <c r="B257" s="100">
        <v>48</v>
      </c>
      <c r="C257" s="39"/>
      <c r="D257" s="40"/>
      <c r="E257" s="41"/>
      <c r="F257" s="1"/>
      <c r="G257" s="33" t="str">
        <f t="shared" si="43"/>
        <v/>
      </c>
      <c r="H257" s="34"/>
      <c r="I257" s="42"/>
      <c r="J257" s="42"/>
      <c r="K257" s="43">
        <f t="shared" si="45"/>
        <v>0</v>
      </c>
      <c r="L257" s="42"/>
      <c r="M257" s="44">
        <f t="shared" si="39"/>
        <v>0</v>
      </c>
      <c r="N257" s="109" t="str">
        <f t="shared" si="49"/>
        <v/>
      </c>
      <c r="O257" s="83" t="str">
        <f t="shared" si="46"/>
        <v/>
      </c>
      <c r="P257" s="83" t="str">
        <f t="shared" si="47"/>
        <v/>
      </c>
      <c r="Q257" s="110" t="str">
        <f t="shared" si="48"/>
        <v/>
      </c>
      <c r="S257" s="29"/>
      <c r="T257" s="29"/>
      <c r="U257" s="29"/>
      <c r="V257" s="29"/>
      <c r="W257" s="29"/>
      <c r="X257" s="29"/>
      <c r="Y257" s="29"/>
      <c r="Z257" s="29"/>
    </row>
    <row r="258" spans="1:36" s="28" customFormat="1" ht="3" customHeight="1" x14ac:dyDescent="0.4">
      <c r="A258" s="476">
        <v>57</v>
      </c>
      <c r="B258" s="100">
        <v>49</v>
      </c>
      <c r="C258" s="39"/>
      <c r="D258" s="40"/>
      <c r="E258" s="41"/>
      <c r="F258" s="1"/>
      <c r="G258" s="33" t="str">
        <f t="shared" si="43"/>
        <v/>
      </c>
      <c r="H258" s="34"/>
      <c r="I258" s="42"/>
      <c r="J258" s="42"/>
      <c r="K258" s="43">
        <f t="shared" si="45"/>
        <v>0</v>
      </c>
      <c r="L258" s="42"/>
      <c r="M258" s="44">
        <f t="shared" si="39"/>
        <v>0</v>
      </c>
      <c r="N258" s="109" t="str">
        <f t="shared" si="49"/>
        <v/>
      </c>
      <c r="O258" s="83" t="str">
        <f t="shared" si="46"/>
        <v/>
      </c>
      <c r="P258" s="83" t="str">
        <f t="shared" si="47"/>
        <v/>
      </c>
      <c r="Q258" s="110" t="str">
        <f t="shared" si="48"/>
        <v/>
      </c>
      <c r="S258" s="29"/>
      <c r="T258" s="29"/>
      <c r="U258" s="29"/>
      <c r="V258" s="29"/>
      <c r="W258" s="29"/>
      <c r="X258" s="29"/>
      <c r="Y258" s="29"/>
      <c r="Z258" s="29"/>
    </row>
    <row r="259" spans="1:36" s="28" customFormat="1" ht="3" customHeight="1" x14ac:dyDescent="0.4">
      <c r="A259" s="476">
        <v>58</v>
      </c>
      <c r="B259" s="100">
        <v>50</v>
      </c>
      <c r="C259" s="39"/>
      <c r="D259" s="40"/>
      <c r="E259" s="41"/>
      <c r="F259" s="1"/>
      <c r="G259" s="33" t="str">
        <f t="shared" si="43"/>
        <v/>
      </c>
      <c r="H259" s="34"/>
      <c r="I259" s="42"/>
      <c r="J259" s="42"/>
      <c r="K259" s="43">
        <f t="shared" si="45"/>
        <v>0</v>
      </c>
      <c r="L259" s="42"/>
      <c r="M259" s="44">
        <f t="shared" si="39"/>
        <v>0</v>
      </c>
      <c r="N259" s="109" t="str">
        <f t="shared" si="49"/>
        <v/>
      </c>
      <c r="O259" s="83" t="str">
        <f t="shared" si="46"/>
        <v/>
      </c>
      <c r="P259" s="83" t="str">
        <f t="shared" si="47"/>
        <v/>
      </c>
      <c r="Q259" s="110" t="str">
        <f t="shared" si="48"/>
        <v/>
      </c>
      <c r="S259" s="29"/>
      <c r="T259" s="29"/>
      <c r="U259" s="29"/>
      <c r="V259" s="29"/>
      <c r="W259" s="29"/>
      <c r="X259" s="29"/>
      <c r="Y259" s="29"/>
      <c r="Z259" s="29"/>
    </row>
    <row r="260" spans="1:36" ht="3" customHeight="1" x14ac:dyDescent="0.4">
      <c r="A260" s="476">
        <v>59</v>
      </c>
      <c r="B260" s="100">
        <v>51</v>
      </c>
      <c r="C260" s="39"/>
      <c r="D260" s="40"/>
      <c r="E260" s="41"/>
      <c r="F260" s="1"/>
      <c r="G260" s="33" t="str">
        <f t="shared" si="43"/>
        <v/>
      </c>
      <c r="H260" s="34"/>
      <c r="I260" s="42"/>
      <c r="J260" s="42"/>
      <c r="K260" s="43">
        <f t="shared" si="45"/>
        <v>0</v>
      </c>
      <c r="L260" s="42"/>
      <c r="M260" s="44">
        <f t="shared" si="39"/>
        <v>0</v>
      </c>
      <c r="N260" s="109" t="str">
        <f t="shared" si="49"/>
        <v/>
      </c>
      <c r="O260" s="83" t="str">
        <f t="shared" si="46"/>
        <v/>
      </c>
      <c r="P260" s="83" t="str">
        <f t="shared" si="47"/>
        <v/>
      </c>
      <c r="Q260" s="110" t="str">
        <f t="shared" si="48"/>
        <v/>
      </c>
      <c r="R260" s="14"/>
      <c r="S260" s="38"/>
      <c r="T260" s="38"/>
      <c r="U260" s="38"/>
      <c r="V260" s="38"/>
      <c r="W260" s="38"/>
      <c r="X260" s="38"/>
      <c r="Y260" s="38"/>
      <c r="Z260" s="38"/>
      <c r="AC260" s="14"/>
      <c r="AD260" s="14"/>
      <c r="AE260" s="14"/>
      <c r="AF260" s="14"/>
      <c r="AG260" s="14"/>
      <c r="AH260" s="14"/>
      <c r="AI260" s="14"/>
      <c r="AJ260" s="14"/>
    </row>
    <row r="261" spans="1:36" ht="3" customHeight="1" x14ac:dyDescent="0.4">
      <c r="A261" s="476">
        <v>60</v>
      </c>
      <c r="B261" s="100">
        <v>52</v>
      </c>
      <c r="C261" s="39"/>
      <c r="D261" s="40"/>
      <c r="E261" s="41"/>
      <c r="F261" s="1"/>
      <c r="G261" s="33" t="str">
        <f t="shared" si="43"/>
        <v/>
      </c>
      <c r="H261" s="34"/>
      <c r="I261" s="42"/>
      <c r="J261" s="42"/>
      <c r="K261" s="43">
        <f t="shared" si="45"/>
        <v>0</v>
      </c>
      <c r="L261" s="42"/>
      <c r="M261" s="44">
        <f t="shared" si="39"/>
        <v>0</v>
      </c>
      <c r="N261" s="109" t="str">
        <f t="shared" si="49"/>
        <v/>
      </c>
      <c r="O261" s="83" t="str">
        <f t="shared" si="46"/>
        <v/>
      </c>
      <c r="P261" s="83" t="str">
        <f t="shared" si="47"/>
        <v/>
      </c>
      <c r="Q261" s="110" t="str">
        <f t="shared" si="48"/>
        <v/>
      </c>
      <c r="R261" s="14"/>
      <c r="S261" s="38"/>
      <c r="T261" s="38"/>
      <c r="U261" s="38"/>
      <c r="V261" s="38"/>
      <c r="W261" s="38"/>
      <c r="X261" s="38"/>
      <c r="Y261" s="38"/>
      <c r="Z261" s="38"/>
      <c r="AC261" s="14"/>
      <c r="AD261" s="14"/>
      <c r="AE261" s="14"/>
      <c r="AF261" s="14"/>
      <c r="AG261" s="14"/>
      <c r="AH261" s="14"/>
      <c r="AI261" s="14"/>
      <c r="AJ261" s="14"/>
    </row>
    <row r="262" spans="1:36" ht="3" customHeight="1" x14ac:dyDescent="0.4">
      <c r="A262" s="476">
        <v>61</v>
      </c>
      <c r="B262" s="100">
        <v>53</v>
      </c>
      <c r="C262" s="39"/>
      <c r="D262" s="40"/>
      <c r="E262" s="41"/>
      <c r="F262" s="1"/>
      <c r="G262" s="33" t="str">
        <f t="shared" si="43"/>
        <v/>
      </c>
      <c r="H262" s="34"/>
      <c r="I262" s="42"/>
      <c r="J262" s="42"/>
      <c r="K262" s="43">
        <f t="shared" si="45"/>
        <v>0</v>
      </c>
      <c r="L262" s="42"/>
      <c r="M262" s="44">
        <f t="shared" si="39"/>
        <v>0</v>
      </c>
      <c r="N262" s="109" t="str">
        <f t="shared" si="49"/>
        <v/>
      </c>
      <c r="O262" s="83" t="str">
        <f t="shared" si="46"/>
        <v/>
      </c>
      <c r="P262" s="83" t="str">
        <f t="shared" si="47"/>
        <v/>
      </c>
      <c r="Q262" s="110" t="str">
        <f t="shared" si="48"/>
        <v/>
      </c>
      <c r="R262" s="14"/>
      <c r="S262" s="38"/>
      <c r="T262" s="38"/>
      <c r="U262" s="38"/>
      <c r="V262" s="38"/>
      <c r="W262" s="38"/>
      <c r="X262" s="38"/>
      <c r="Y262" s="38"/>
      <c r="Z262" s="38"/>
      <c r="AC262" s="14"/>
      <c r="AD262" s="14"/>
      <c r="AE262" s="14"/>
      <c r="AF262" s="14"/>
      <c r="AG262" s="14"/>
      <c r="AH262" s="14"/>
      <c r="AI262" s="14"/>
      <c r="AJ262" s="14"/>
    </row>
    <row r="263" spans="1:36" ht="3" customHeight="1" x14ac:dyDescent="0.4">
      <c r="A263" s="476">
        <v>62</v>
      </c>
      <c r="B263" s="100">
        <v>54</v>
      </c>
      <c r="C263" s="39"/>
      <c r="D263" s="40"/>
      <c r="E263" s="41"/>
      <c r="F263" s="1"/>
      <c r="G263" s="33" t="str">
        <f t="shared" si="43"/>
        <v/>
      </c>
      <c r="H263" s="34"/>
      <c r="I263" s="42"/>
      <c r="J263" s="42"/>
      <c r="K263" s="43">
        <f t="shared" si="45"/>
        <v>0</v>
      </c>
      <c r="L263" s="42"/>
      <c r="M263" s="44">
        <f t="shared" si="39"/>
        <v>0</v>
      </c>
      <c r="N263" s="109" t="str">
        <f t="shared" si="49"/>
        <v/>
      </c>
      <c r="O263" s="83" t="str">
        <f t="shared" si="46"/>
        <v/>
      </c>
      <c r="P263" s="83" t="str">
        <f t="shared" si="47"/>
        <v/>
      </c>
      <c r="Q263" s="110" t="str">
        <f t="shared" si="48"/>
        <v/>
      </c>
      <c r="R263" s="14"/>
      <c r="S263" s="38"/>
      <c r="T263" s="38"/>
      <c r="U263" s="38"/>
      <c r="V263" s="38"/>
      <c r="W263" s="38"/>
      <c r="X263" s="38"/>
      <c r="Y263" s="38"/>
      <c r="Z263" s="38"/>
      <c r="AC263" s="14"/>
      <c r="AD263" s="14"/>
      <c r="AE263" s="14"/>
      <c r="AF263" s="14"/>
      <c r="AG263" s="14"/>
      <c r="AH263" s="14"/>
      <c r="AI263" s="14"/>
      <c r="AJ263" s="14"/>
    </row>
    <row r="264" spans="1:36" ht="3" customHeight="1" x14ac:dyDescent="0.4">
      <c r="A264" s="476">
        <v>63</v>
      </c>
      <c r="B264" s="100">
        <v>55</v>
      </c>
      <c r="C264" s="39"/>
      <c r="D264" s="40"/>
      <c r="E264" s="41"/>
      <c r="F264" s="1"/>
      <c r="G264" s="33" t="str">
        <f t="shared" si="43"/>
        <v/>
      </c>
      <c r="H264" s="34"/>
      <c r="I264" s="42"/>
      <c r="J264" s="42"/>
      <c r="K264" s="43">
        <f t="shared" si="45"/>
        <v>0</v>
      </c>
      <c r="L264" s="42"/>
      <c r="M264" s="44">
        <f t="shared" si="39"/>
        <v>0</v>
      </c>
      <c r="N264" s="109" t="str">
        <f t="shared" si="49"/>
        <v/>
      </c>
      <c r="O264" s="83" t="str">
        <f t="shared" si="46"/>
        <v/>
      </c>
      <c r="P264" s="83" t="str">
        <f t="shared" si="47"/>
        <v/>
      </c>
      <c r="Q264" s="110" t="str">
        <f t="shared" si="48"/>
        <v/>
      </c>
      <c r="R264" s="14"/>
      <c r="S264" s="38"/>
      <c r="T264" s="38"/>
      <c r="U264" s="38"/>
      <c r="V264" s="38"/>
      <c r="W264" s="38"/>
      <c r="X264" s="38"/>
      <c r="Y264" s="38"/>
      <c r="Z264" s="38"/>
      <c r="AC264" s="14"/>
      <c r="AD264" s="14"/>
      <c r="AE264" s="14"/>
      <c r="AF264" s="14"/>
      <c r="AG264" s="14"/>
      <c r="AH264" s="14"/>
      <c r="AI264" s="14"/>
      <c r="AJ264" s="14"/>
    </row>
    <row r="265" spans="1:36" ht="3" customHeight="1" x14ac:dyDescent="0.4">
      <c r="A265" s="476">
        <v>64</v>
      </c>
      <c r="B265" s="100">
        <v>56</v>
      </c>
      <c r="C265" s="39"/>
      <c r="D265" s="40"/>
      <c r="E265" s="41"/>
      <c r="F265" s="1"/>
      <c r="G265" s="33" t="str">
        <f t="shared" si="43"/>
        <v/>
      </c>
      <c r="H265" s="34"/>
      <c r="I265" s="42"/>
      <c r="J265" s="42"/>
      <c r="K265" s="43">
        <f t="shared" si="45"/>
        <v>0</v>
      </c>
      <c r="L265" s="42"/>
      <c r="M265" s="44">
        <f t="shared" si="39"/>
        <v>0</v>
      </c>
      <c r="N265" s="109" t="str">
        <f t="shared" si="49"/>
        <v/>
      </c>
      <c r="O265" s="83" t="str">
        <f t="shared" si="46"/>
        <v/>
      </c>
      <c r="P265" s="83" t="str">
        <f t="shared" si="47"/>
        <v/>
      </c>
      <c r="Q265" s="110" t="str">
        <f t="shared" si="48"/>
        <v/>
      </c>
      <c r="R265" s="14"/>
      <c r="S265" s="38"/>
      <c r="T265" s="38"/>
      <c r="U265" s="38"/>
      <c r="V265" s="38"/>
      <c r="W265" s="38"/>
      <c r="X265" s="38"/>
      <c r="Y265" s="38"/>
      <c r="Z265" s="38"/>
      <c r="AC265" s="14"/>
      <c r="AD265" s="14"/>
      <c r="AE265" s="14"/>
      <c r="AF265" s="14"/>
      <c r="AG265" s="14"/>
      <c r="AH265" s="14"/>
      <c r="AI265" s="14"/>
      <c r="AJ265" s="14"/>
    </row>
    <row r="266" spans="1:36" ht="3" customHeight="1" x14ac:dyDescent="0.4">
      <c r="A266" s="476">
        <v>65</v>
      </c>
      <c r="B266" s="100">
        <v>57</v>
      </c>
      <c r="C266" s="39"/>
      <c r="D266" s="40"/>
      <c r="E266" s="41"/>
      <c r="F266" s="1"/>
      <c r="G266" s="33" t="str">
        <f t="shared" si="43"/>
        <v/>
      </c>
      <c r="H266" s="34"/>
      <c r="I266" s="42"/>
      <c r="J266" s="42"/>
      <c r="K266" s="43">
        <f t="shared" si="45"/>
        <v>0</v>
      </c>
      <c r="L266" s="42"/>
      <c r="M266" s="44">
        <f t="shared" si="39"/>
        <v>0</v>
      </c>
      <c r="N266" s="109" t="str">
        <f t="shared" si="49"/>
        <v/>
      </c>
      <c r="O266" s="83" t="str">
        <f t="shared" si="46"/>
        <v/>
      </c>
      <c r="P266" s="83" t="str">
        <f t="shared" si="47"/>
        <v/>
      </c>
      <c r="Q266" s="110" t="str">
        <f t="shared" si="48"/>
        <v/>
      </c>
      <c r="R266" s="14"/>
      <c r="S266" s="38"/>
      <c r="T266" s="38"/>
      <c r="U266" s="38"/>
      <c r="V266" s="38"/>
      <c r="W266" s="38"/>
      <c r="X266" s="38"/>
      <c r="Y266" s="38"/>
      <c r="Z266" s="38"/>
      <c r="AC266" s="14"/>
      <c r="AD266" s="14"/>
      <c r="AE266" s="14"/>
      <c r="AF266" s="14"/>
      <c r="AG266" s="14"/>
      <c r="AH266" s="14"/>
      <c r="AI266" s="14"/>
      <c r="AJ266" s="14"/>
    </row>
    <row r="267" spans="1:36" ht="3" customHeight="1" x14ac:dyDescent="0.4">
      <c r="A267" s="476">
        <v>66</v>
      </c>
      <c r="B267" s="100">
        <v>58</v>
      </c>
      <c r="C267" s="39"/>
      <c r="D267" s="40"/>
      <c r="E267" s="41"/>
      <c r="F267" s="1"/>
      <c r="G267" s="33" t="str">
        <f t="shared" si="43"/>
        <v/>
      </c>
      <c r="H267" s="34"/>
      <c r="I267" s="42"/>
      <c r="J267" s="42"/>
      <c r="K267" s="43">
        <f t="shared" si="45"/>
        <v>0</v>
      </c>
      <c r="L267" s="42"/>
      <c r="M267" s="44">
        <f t="shared" si="39"/>
        <v>0</v>
      </c>
      <c r="N267" s="109" t="str">
        <f t="shared" si="49"/>
        <v/>
      </c>
      <c r="O267" s="83" t="str">
        <f t="shared" si="46"/>
        <v/>
      </c>
      <c r="P267" s="83" t="str">
        <f t="shared" si="47"/>
        <v/>
      </c>
      <c r="Q267" s="110" t="str">
        <f t="shared" si="48"/>
        <v/>
      </c>
      <c r="R267" s="14"/>
      <c r="S267" s="38"/>
      <c r="T267" s="38"/>
      <c r="U267" s="38"/>
      <c r="V267" s="38"/>
      <c r="W267" s="38"/>
      <c r="X267" s="38"/>
      <c r="Y267" s="38"/>
      <c r="Z267" s="38"/>
      <c r="AC267" s="14"/>
      <c r="AD267" s="14"/>
      <c r="AE267" s="14"/>
      <c r="AF267" s="14"/>
      <c r="AG267" s="14"/>
      <c r="AH267" s="14"/>
      <c r="AI267" s="14"/>
      <c r="AJ267" s="14"/>
    </row>
    <row r="268" spans="1:36" ht="3" customHeight="1" x14ac:dyDescent="0.4">
      <c r="A268" s="476">
        <v>67</v>
      </c>
      <c r="B268" s="100">
        <v>59</v>
      </c>
      <c r="C268" s="39"/>
      <c r="D268" s="40"/>
      <c r="E268" s="41"/>
      <c r="F268" s="1"/>
      <c r="G268" s="33" t="str">
        <f t="shared" si="43"/>
        <v/>
      </c>
      <c r="H268" s="34"/>
      <c r="I268" s="42"/>
      <c r="J268" s="42"/>
      <c r="K268" s="43">
        <f t="shared" si="45"/>
        <v>0</v>
      </c>
      <c r="L268" s="42"/>
      <c r="M268" s="44">
        <f t="shared" si="39"/>
        <v>0</v>
      </c>
      <c r="N268" s="109" t="str">
        <f t="shared" si="49"/>
        <v/>
      </c>
      <c r="O268" s="83" t="str">
        <f t="shared" si="46"/>
        <v/>
      </c>
      <c r="P268" s="83" t="str">
        <f t="shared" si="47"/>
        <v/>
      </c>
      <c r="Q268" s="110" t="str">
        <f t="shared" si="48"/>
        <v/>
      </c>
      <c r="R268" s="14"/>
      <c r="S268" s="38"/>
      <c r="T268" s="38"/>
      <c r="U268" s="38"/>
      <c r="V268" s="38"/>
      <c r="W268" s="38"/>
      <c r="X268" s="38"/>
      <c r="Y268" s="38"/>
      <c r="Z268" s="38"/>
      <c r="AC268" s="14"/>
      <c r="AD268" s="14"/>
      <c r="AE268" s="14"/>
      <c r="AF268" s="14"/>
      <c r="AG268" s="14"/>
      <c r="AH268" s="14"/>
      <c r="AI268" s="14"/>
      <c r="AJ268" s="14"/>
    </row>
    <row r="269" spans="1:36" ht="3" customHeight="1" x14ac:dyDescent="0.4">
      <c r="A269" s="476">
        <v>68</v>
      </c>
      <c r="B269" s="100">
        <v>60</v>
      </c>
      <c r="C269" s="39"/>
      <c r="D269" s="40"/>
      <c r="E269" s="41"/>
      <c r="F269" s="1"/>
      <c r="G269" s="33" t="str">
        <f t="shared" si="43"/>
        <v/>
      </c>
      <c r="H269" s="34"/>
      <c r="I269" s="42"/>
      <c r="J269" s="42"/>
      <c r="K269" s="43">
        <f t="shared" si="45"/>
        <v>0</v>
      </c>
      <c r="L269" s="42"/>
      <c r="M269" s="44">
        <f t="shared" si="39"/>
        <v>0</v>
      </c>
      <c r="N269" s="109" t="str">
        <f t="shared" si="49"/>
        <v/>
      </c>
      <c r="O269" s="83" t="str">
        <f t="shared" si="46"/>
        <v/>
      </c>
      <c r="P269" s="83" t="str">
        <f t="shared" si="47"/>
        <v/>
      </c>
      <c r="Q269" s="110" t="str">
        <f t="shared" si="48"/>
        <v/>
      </c>
      <c r="R269" s="14"/>
      <c r="S269" s="38"/>
      <c r="T269" s="38"/>
      <c r="U269" s="38"/>
      <c r="V269" s="38"/>
      <c r="W269" s="38"/>
      <c r="X269" s="38"/>
      <c r="Y269" s="38"/>
      <c r="Z269" s="38"/>
      <c r="AC269" s="14"/>
      <c r="AD269" s="14"/>
      <c r="AE269" s="14"/>
      <c r="AF269" s="14"/>
      <c r="AG269" s="14"/>
      <c r="AH269" s="14"/>
      <c r="AI269" s="14"/>
      <c r="AJ269" s="14"/>
    </row>
    <row r="270" spans="1:36" ht="3" customHeight="1" x14ac:dyDescent="0.4">
      <c r="A270" s="476">
        <v>69</v>
      </c>
      <c r="B270" s="100">
        <v>61</v>
      </c>
      <c r="C270" s="39"/>
      <c r="D270" s="40"/>
      <c r="E270" s="41"/>
      <c r="F270" s="1"/>
      <c r="G270" s="33" t="str">
        <f t="shared" si="43"/>
        <v/>
      </c>
      <c r="H270" s="34"/>
      <c r="I270" s="42"/>
      <c r="J270" s="42"/>
      <c r="K270" s="43">
        <f t="shared" si="45"/>
        <v>0</v>
      </c>
      <c r="L270" s="42"/>
      <c r="M270" s="44">
        <f t="shared" si="39"/>
        <v>0</v>
      </c>
      <c r="N270" s="109" t="str">
        <f t="shared" si="49"/>
        <v/>
      </c>
      <c r="O270" s="83" t="str">
        <f t="shared" si="46"/>
        <v/>
      </c>
      <c r="P270" s="83" t="str">
        <f t="shared" si="47"/>
        <v/>
      </c>
      <c r="Q270" s="110" t="str">
        <f t="shared" si="48"/>
        <v/>
      </c>
      <c r="R270" s="14"/>
      <c r="S270" s="38"/>
      <c r="T270" s="38"/>
      <c r="U270" s="38"/>
      <c r="V270" s="38"/>
      <c r="W270" s="38"/>
      <c r="X270" s="38"/>
      <c r="Y270" s="38"/>
      <c r="Z270" s="38"/>
      <c r="AC270" s="14"/>
      <c r="AD270" s="14"/>
      <c r="AE270" s="14"/>
      <c r="AF270" s="14"/>
      <c r="AG270" s="14"/>
      <c r="AH270" s="14"/>
      <c r="AI270" s="14"/>
      <c r="AJ270" s="14"/>
    </row>
    <row r="271" spans="1:36" ht="3" customHeight="1" x14ac:dyDescent="0.4">
      <c r="A271" s="476">
        <v>70</v>
      </c>
      <c r="B271" s="100">
        <v>62</v>
      </c>
      <c r="C271" s="39"/>
      <c r="D271" s="40"/>
      <c r="E271" s="41"/>
      <c r="F271" s="1"/>
      <c r="G271" s="33" t="str">
        <f t="shared" si="43"/>
        <v/>
      </c>
      <c r="H271" s="34"/>
      <c r="I271" s="42"/>
      <c r="J271" s="42"/>
      <c r="K271" s="43">
        <f t="shared" si="45"/>
        <v>0</v>
      </c>
      <c r="L271" s="42"/>
      <c r="M271" s="44">
        <f t="shared" si="39"/>
        <v>0</v>
      </c>
      <c r="N271" s="109" t="str">
        <f t="shared" si="49"/>
        <v/>
      </c>
      <c r="O271" s="83" t="str">
        <f t="shared" si="46"/>
        <v/>
      </c>
      <c r="P271" s="83" t="str">
        <f t="shared" si="47"/>
        <v/>
      </c>
      <c r="Q271" s="110" t="str">
        <f t="shared" si="48"/>
        <v/>
      </c>
      <c r="R271" s="14"/>
      <c r="S271" s="38"/>
      <c r="T271" s="38"/>
      <c r="U271" s="38"/>
      <c r="V271" s="38"/>
      <c r="W271" s="38"/>
      <c r="X271" s="38"/>
      <c r="Y271" s="38"/>
      <c r="Z271" s="38"/>
      <c r="AC271" s="14"/>
      <c r="AD271" s="14"/>
      <c r="AE271" s="14"/>
      <c r="AF271" s="14"/>
      <c r="AG271" s="14"/>
      <c r="AH271" s="14"/>
      <c r="AI271" s="14"/>
      <c r="AJ271" s="14"/>
    </row>
    <row r="272" spans="1:36" ht="3" customHeight="1" x14ac:dyDescent="0.4">
      <c r="A272" s="476">
        <v>71</v>
      </c>
      <c r="B272" s="100">
        <v>63</v>
      </c>
      <c r="C272" s="39"/>
      <c r="D272" s="40"/>
      <c r="E272" s="41"/>
      <c r="F272" s="1"/>
      <c r="G272" s="33" t="str">
        <f t="shared" si="43"/>
        <v/>
      </c>
      <c r="H272" s="34"/>
      <c r="I272" s="42"/>
      <c r="J272" s="42"/>
      <c r="K272" s="43">
        <f t="shared" si="45"/>
        <v>0</v>
      </c>
      <c r="L272" s="42"/>
      <c r="M272" s="44">
        <f t="shared" si="39"/>
        <v>0</v>
      </c>
      <c r="N272" s="109" t="str">
        <f t="shared" si="49"/>
        <v/>
      </c>
      <c r="O272" s="83" t="str">
        <f t="shared" si="46"/>
        <v/>
      </c>
      <c r="P272" s="83" t="str">
        <f t="shared" si="47"/>
        <v/>
      </c>
      <c r="Q272" s="110" t="str">
        <f t="shared" si="48"/>
        <v/>
      </c>
      <c r="R272" s="14"/>
      <c r="S272" s="38"/>
      <c r="T272" s="38"/>
      <c r="U272" s="38"/>
      <c r="V272" s="38"/>
      <c r="W272" s="38"/>
      <c r="X272" s="38"/>
      <c r="Y272" s="38"/>
      <c r="Z272" s="38"/>
      <c r="AC272" s="14"/>
      <c r="AD272" s="14"/>
      <c r="AE272" s="14"/>
      <c r="AF272" s="14"/>
      <c r="AG272" s="14"/>
      <c r="AH272" s="14"/>
      <c r="AI272" s="14"/>
      <c r="AJ272" s="14"/>
    </row>
    <row r="273" spans="1:36" ht="3" customHeight="1" x14ac:dyDescent="0.4">
      <c r="A273" s="476">
        <v>72</v>
      </c>
      <c r="B273" s="100">
        <v>64</v>
      </c>
      <c r="C273" s="39"/>
      <c r="D273" s="40"/>
      <c r="E273" s="41"/>
      <c r="F273" s="1"/>
      <c r="G273" s="33" t="str">
        <f t="shared" si="43"/>
        <v/>
      </c>
      <c r="H273" s="34"/>
      <c r="I273" s="42"/>
      <c r="J273" s="42"/>
      <c r="K273" s="43">
        <f t="shared" si="45"/>
        <v>0</v>
      </c>
      <c r="L273" s="42"/>
      <c r="M273" s="44">
        <f t="shared" si="39"/>
        <v>0</v>
      </c>
      <c r="N273" s="109" t="str">
        <f t="shared" si="49"/>
        <v/>
      </c>
      <c r="O273" s="83" t="str">
        <f t="shared" si="46"/>
        <v/>
      </c>
      <c r="P273" s="83" t="str">
        <f t="shared" si="47"/>
        <v/>
      </c>
      <c r="Q273" s="110" t="str">
        <f t="shared" si="48"/>
        <v/>
      </c>
      <c r="R273" s="14"/>
      <c r="S273" s="38"/>
      <c r="T273" s="38"/>
      <c r="U273" s="38"/>
      <c r="V273" s="38"/>
      <c r="W273" s="38"/>
      <c r="X273" s="38"/>
      <c r="Y273" s="38"/>
      <c r="Z273" s="38"/>
      <c r="AC273" s="14"/>
      <c r="AD273" s="14"/>
      <c r="AE273" s="14"/>
      <c r="AF273" s="14"/>
      <c r="AG273" s="14"/>
      <c r="AH273" s="14"/>
      <c r="AI273" s="14"/>
      <c r="AJ273" s="14"/>
    </row>
    <row r="274" spans="1:36" ht="3" customHeight="1" x14ac:dyDescent="0.4">
      <c r="A274" s="476">
        <v>73</v>
      </c>
      <c r="B274" s="100">
        <v>65</v>
      </c>
      <c r="C274" s="39"/>
      <c r="D274" s="40"/>
      <c r="E274" s="41"/>
      <c r="F274" s="1"/>
      <c r="G274" s="33" t="str">
        <f t="shared" si="43"/>
        <v/>
      </c>
      <c r="H274" s="34"/>
      <c r="I274" s="42"/>
      <c r="J274" s="42"/>
      <c r="K274" s="43">
        <f t="shared" ref="K274:K297" si="50">SUM(I274:J274)</f>
        <v>0</v>
      </c>
      <c r="L274" s="42"/>
      <c r="M274" s="44">
        <f t="shared" si="39"/>
        <v>0</v>
      </c>
      <c r="N274" s="109" t="str">
        <f t="shared" si="49"/>
        <v/>
      </c>
      <c r="O274" s="83" t="str">
        <f t="shared" ref="O274:O297" si="51">IF(AND(G274="",M274=0),"",IF(G274=M274,"○","×"))</f>
        <v/>
      </c>
      <c r="P274" s="83" t="str">
        <f t="shared" ref="P274:P297" si="52">IF($G274="","",IF(INT(E274)=E274,"ー","あり"))</f>
        <v/>
      </c>
      <c r="Q274" s="110" t="str">
        <f t="shared" ref="Q274:Q297" si="53">IF($G274="","",IF(INT(F274)=F274,"ー","あり"))</f>
        <v/>
      </c>
      <c r="R274" s="14"/>
      <c r="S274" s="38"/>
      <c r="T274" s="38"/>
      <c r="U274" s="38"/>
      <c r="V274" s="38"/>
      <c r="W274" s="38"/>
      <c r="X274" s="38"/>
      <c r="Y274" s="38"/>
      <c r="Z274" s="38"/>
      <c r="AC274" s="14"/>
      <c r="AD274" s="14"/>
      <c r="AE274" s="14"/>
      <c r="AF274" s="14"/>
      <c r="AG274" s="14"/>
      <c r="AH274" s="14"/>
      <c r="AI274" s="14"/>
      <c r="AJ274" s="14"/>
    </row>
    <row r="275" spans="1:36" ht="3" customHeight="1" x14ac:dyDescent="0.4">
      <c r="A275" s="476">
        <v>74</v>
      </c>
      <c r="B275" s="100">
        <v>66</v>
      </c>
      <c r="C275" s="39"/>
      <c r="D275" s="40"/>
      <c r="E275" s="41"/>
      <c r="F275" s="1"/>
      <c r="G275" s="33" t="str">
        <f t="shared" si="43"/>
        <v/>
      </c>
      <c r="H275" s="34"/>
      <c r="I275" s="42"/>
      <c r="J275" s="42"/>
      <c r="K275" s="43">
        <f t="shared" si="50"/>
        <v>0</v>
      </c>
      <c r="L275" s="42"/>
      <c r="M275" s="44">
        <f t="shared" si="39"/>
        <v>0</v>
      </c>
      <c r="N275" s="109" t="str">
        <f t="shared" si="49"/>
        <v/>
      </c>
      <c r="O275" s="83" t="str">
        <f t="shared" si="51"/>
        <v/>
      </c>
      <c r="P275" s="83" t="str">
        <f t="shared" si="52"/>
        <v/>
      </c>
      <c r="Q275" s="110" t="str">
        <f t="shared" si="53"/>
        <v/>
      </c>
      <c r="R275" s="14"/>
      <c r="S275" s="38"/>
      <c r="T275" s="38"/>
      <c r="U275" s="38"/>
      <c r="V275" s="38"/>
      <c r="W275" s="38"/>
      <c r="X275" s="38"/>
      <c r="Y275" s="38"/>
      <c r="Z275" s="38"/>
      <c r="AC275" s="14"/>
      <c r="AD275" s="14"/>
      <c r="AE275" s="14"/>
      <c r="AF275" s="14"/>
      <c r="AG275" s="14"/>
      <c r="AH275" s="14"/>
      <c r="AI275" s="14"/>
      <c r="AJ275" s="14"/>
    </row>
    <row r="276" spans="1:36" ht="3" customHeight="1" x14ac:dyDescent="0.4">
      <c r="A276" s="476">
        <v>75</v>
      </c>
      <c r="B276" s="100">
        <v>67</v>
      </c>
      <c r="C276" s="39"/>
      <c r="D276" s="40"/>
      <c r="E276" s="41"/>
      <c r="F276" s="1"/>
      <c r="G276" s="33" t="str">
        <f t="shared" si="43"/>
        <v/>
      </c>
      <c r="H276" s="34"/>
      <c r="I276" s="42"/>
      <c r="J276" s="42"/>
      <c r="K276" s="43">
        <f t="shared" si="50"/>
        <v>0</v>
      </c>
      <c r="L276" s="42"/>
      <c r="M276" s="44">
        <f t="shared" si="39"/>
        <v>0</v>
      </c>
      <c r="N276" s="109" t="str">
        <f t="shared" ref="N276:N297" si="54">IF(G276="","",IF(ROUNDDOWN(E276*F276,0)=G276,"○","×"))</f>
        <v/>
      </c>
      <c r="O276" s="83" t="str">
        <f t="shared" si="51"/>
        <v/>
      </c>
      <c r="P276" s="83" t="str">
        <f t="shared" si="52"/>
        <v/>
      </c>
      <c r="Q276" s="110" t="str">
        <f t="shared" si="53"/>
        <v/>
      </c>
      <c r="R276" s="14"/>
      <c r="S276" s="38"/>
      <c r="T276" s="38"/>
      <c r="U276" s="38"/>
      <c r="V276" s="38"/>
      <c r="W276" s="38"/>
      <c r="X276" s="38"/>
      <c r="Y276" s="38"/>
      <c r="Z276" s="38"/>
      <c r="AC276" s="14"/>
      <c r="AD276" s="14"/>
      <c r="AE276" s="14"/>
      <c r="AF276" s="14"/>
      <c r="AG276" s="14"/>
      <c r="AH276" s="14"/>
      <c r="AI276" s="14"/>
      <c r="AJ276" s="14"/>
    </row>
    <row r="277" spans="1:36" ht="3" customHeight="1" x14ac:dyDescent="0.4">
      <c r="A277" s="476">
        <v>76</v>
      </c>
      <c r="B277" s="100">
        <v>68</v>
      </c>
      <c r="C277" s="39"/>
      <c r="D277" s="40"/>
      <c r="E277" s="41"/>
      <c r="F277" s="1"/>
      <c r="G277" s="33" t="str">
        <f t="shared" si="43"/>
        <v/>
      </c>
      <c r="H277" s="34"/>
      <c r="I277" s="42"/>
      <c r="J277" s="42"/>
      <c r="K277" s="43">
        <f t="shared" si="50"/>
        <v>0</v>
      </c>
      <c r="L277" s="42"/>
      <c r="M277" s="44">
        <f t="shared" si="39"/>
        <v>0</v>
      </c>
      <c r="N277" s="109" t="str">
        <f t="shared" si="54"/>
        <v/>
      </c>
      <c r="O277" s="83" t="str">
        <f t="shared" si="51"/>
        <v/>
      </c>
      <c r="P277" s="83" t="str">
        <f t="shared" si="52"/>
        <v/>
      </c>
      <c r="Q277" s="110" t="str">
        <f t="shared" si="53"/>
        <v/>
      </c>
      <c r="R277" s="14"/>
      <c r="S277" s="38"/>
      <c r="T277" s="38"/>
      <c r="U277" s="38"/>
      <c r="V277" s="38"/>
      <c r="W277" s="38"/>
      <c r="X277" s="38"/>
      <c r="Y277" s="38"/>
      <c r="Z277" s="38"/>
      <c r="AC277" s="14"/>
      <c r="AD277" s="14"/>
      <c r="AE277" s="14"/>
      <c r="AF277" s="14"/>
      <c r="AG277" s="14"/>
      <c r="AH277" s="14"/>
      <c r="AI277" s="14"/>
      <c r="AJ277" s="14"/>
    </row>
    <row r="278" spans="1:36" ht="3" customHeight="1" x14ac:dyDescent="0.4">
      <c r="A278" s="476">
        <v>77</v>
      </c>
      <c r="B278" s="100">
        <v>69</v>
      </c>
      <c r="C278" s="39"/>
      <c r="D278" s="40"/>
      <c r="E278" s="41"/>
      <c r="F278" s="1"/>
      <c r="G278" s="33" t="str">
        <f t="shared" si="43"/>
        <v/>
      </c>
      <c r="H278" s="34"/>
      <c r="I278" s="42"/>
      <c r="J278" s="42"/>
      <c r="K278" s="43">
        <f t="shared" si="50"/>
        <v>0</v>
      </c>
      <c r="L278" s="42"/>
      <c r="M278" s="44">
        <f t="shared" si="39"/>
        <v>0</v>
      </c>
      <c r="N278" s="109" t="str">
        <f t="shared" si="54"/>
        <v/>
      </c>
      <c r="O278" s="83" t="str">
        <f t="shared" si="51"/>
        <v/>
      </c>
      <c r="P278" s="83" t="str">
        <f t="shared" si="52"/>
        <v/>
      </c>
      <c r="Q278" s="110" t="str">
        <f t="shared" si="53"/>
        <v/>
      </c>
      <c r="R278" s="14"/>
      <c r="S278" s="38"/>
      <c r="T278" s="38"/>
      <c r="U278" s="38"/>
      <c r="V278" s="38"/>
      <c r="W278" s="38"/>
      <c r="X278" s="38"/>
      <c r="Y278" s="38"/>
      <c r="Z278" s="38"/>
      <c r="AC278" s="14"/>
      <c r="AD278" s="14"/>
      <c r="AE278" s="14"/>
      <c r="AF278" s="14"/>
      <c r="AG278" s="14"/>
      <c r="AH278" s="14"/>
      <c r="AI278" s="14"/>
      <c r="AJ278" s="14"/>
    </row>
    <row r="279" spans="1:36" ht="3" customHeight="1" x14ac:dyDescent="0.4">
      <c r="A279" s="476">
        <v>78</v>
      </c>
      <c r="B279" s="100">
        <v>70</v>
      </c>
      <c r="C279" s="39"/>
      <c r="D279" s="40"/>
      <c r="E279" s="41"/>
      <c r="F279" s="1"/>
      <c r="G279" s="33" t="str">
        <f t="shared" si="43"/>
        <v/>
      </c>
      <c r="H279" s="34"/>
      <c r="I279" s="42"/>
      <c r="J279" s="42"/>
      <c r="K279" s="43">
        <f t="shared" si="50"/>
        <v>0</v>
      </c>
      <c r="L279" s="42"/>
      <c r="M279" s="44">
        <f t="shared" si="39"/>
        <v>0</v>
      </c>
      <c r="N279" s="109" t="str">
        <f t="shared" si="54"/>
        <v/>
      </c>
      <c r="O279" s="83" t="str">
        <f t="shared" si="51"/>
        <v/>
      </c>
      <c r="P279" s="83" t="str">
        <f t="shared" si="52"/>
        <v/>
      </c>
      <c r="Q279" s="110" t="str">
        <f t="shared" si="53"/>
        <v/>
      </c>
      <c r="R279" s="14"/>
      <c r="S279" s="38"/>
      <c r="T279" s="38"/>
      <c r="U279" s="38"/>
      <c r="V279" s="38"/>
      <c r="W279" s="38"/>
      <c r="X279" s="38"/>
      <c r="Y279" s="38"/>
      <c r="Z279" s="38"/>
      <c r="AC279" s="14"/>
      <c r="AD279" s="14"/>
      <c r="AE279" s="14"/>
      <c r="AF279" s="14"/>
      <c r="AG279" s="14"/>
      <c r="AH279" s="14"/>
      <c r="AI279" s="14"/>
      <c r="AJ279" s="14"/>
    </row>
    <row r="280" spans="1:36" ht="3" customHeight="1" x14ac:dyDescent="0.4">
      <c r="A280" s="476">
        <v>79</v>
      </c>
      <c r="B280" s="100">
        <v>71</v>
      </c>
      <c r="C280" s="39"/>
      <c r="D280" s="40"/>
      <c r="E280" s="41"/>
      <c r="F280" s="1"/>
      <c r="G280" s="33" t="str">
        <f t="shared" si="43"/>
        <v/>
      </c>
      <c r="H280" s="34"/>
      <c r="I280" s="42"/>
      <c r="J280" s="42"/>
      <c r="K280" s="43">
        <f t="shared" si="50"/>
        <v>0</v>
      </c>
      <c r="L280" s="42"/>
      <c r="M280" s="44">
        <f t="shared" si="39"/>
        <v>0</v>
      </c>
      <c r="N280" s="109" t="str">
        <f t="shared" si="54"/>
        <v/>
      </c>
      <c r="O280" s="83" t="str">
        <f t="shared" si="51"/>
        <v/>
      </c>
      <c r="P280" s="83" t="str">
        <f t="shared" si="52"/>
        <v/>
      </c>
      <c r="Q280" s="110" t="str">
        <f t="shared" si="53"/>
        <v/>
      </c>
      <c r="R280" s="14"/>
      <c r="S280" s="38"/>
      <c r="T280" s="38"/>
      <c r="U280" s="38"/>
      <c r="V280" s="38"/>
      <c r="W280" s="38"/>
      <c r="X280" s="38"/>
      <c r="Y280" s="38"/>
      <c r="Z280" s="38"/>
      <c r="AC280" s="14"/>
      <c r="AD280" s="14"/>
      <c r="AE280" s="14"/>
      <c r="AF280" s="14"/>
      <c r="AG280" s="14"/>
      <c r="AH280" s="14"/>
      <c r="AI280" s="14"/>
      <c r="AJ280" s="14"/>
    </row>
    <row r="281" spans="1:36" ht="3" customHeight="1" x14ac:dyDescent="0.4">
      <c r="A281" s="476">
        <v>80</v>
      </c>
      <c r="B281" s="100">
        <v>72</v>
      </c>
      <c r="C281" s="39"/>
      <c r="D281" s="40"/>
      <c r="E281" s="41"/>
      <c r="F281" s="1"/>
      <c r="G281" s="33" t="str">
        <f t="shared" si="43"/>
        <v/>
      </c>
      <c r="H281" s="34"/>
      <c r="I281" s="42"/>
      <c r="J281" s="42"/>
      <c r="K281" s="43">
        <f t="shared" si="50"/>
        <v>0</v>
      </c>
      <c r="L281" s="42"/>
      <c r="M281" s="44">
        <f t="shared" si="39"/>
        <v>0</v>
      </c>
      <c r="N281" s="109" t="str">
        <f t="shared" si="54"/>
        <v/>
      </c>
      <c r="O281" s="83" t="str">
        <f t="shared" si="51"/>
        <v/>
      </c>
      <c r="P281" s="83" t="str">
        <f t="shared" si="52"/>
        <v/>
      </c>
      <c r="Q281" s="110" t="str">
        <f t="shared" si="53"/>
        <v/>
      </c>
      <c r="R281" s="14"/>
      <c r="S281" s="38"/>
      <c r="T281" s="38"/>
      <c r="U281" s="38"/>
      <c r="V281" s="38"/>
      <c r="W281" s="38"/>
      <c r="X281" s="38"/>
      <c r="Y281" s="38"/>
      <c r="Z281" s="38"/>
      <c r="AC281" s="14"/>
      <c r="AD281" s="14"/>
      <c r="AE281" s="14"/>
      <c r="AF281" s="14"/>
      <c r="AG281" s="14"/>
      <c r="AH281" s="14"/>
      <c r="AI281" s="14"/>
      <c r="AJ281" s="14"/>
    </row>
    <row r="282" spans="1:36" ht="3" customHeight="1" x14ac:dyDescent="0.4">
      <c r="A282" s="476">
        <v>81</v>
      </c>
      <c r="B282" s="100">
        <v>73</v>
      </c>
      <c r="C282" s="39"/>
      <c r="D282" s="40"/>
      <c r="E282" s="41"/>
      <c r="F282" s="1"/>
      <c r="G282" s="33" t="str">
        <f t="shared" si="43"/>
        <v/>
      </c>
      <c r="H282" s="34"/>
      <c r="I282" s="42"/>
      <c r="J282" s="42"/>
      <c r="K282" s="43">
        <f t="shared" si="50"/>
        <v>0</v>
      </c>
      <c r="L282" s="42"/>
      <c r="M282" s="44">
        <f t="shared" si="39"/>
        <v>0</v>
      </c>
      <c r="N282" s="109" t="str">
        <f t="shared" si="54"/>
        <v/>
      </c>
      <c r="O282" s="83" t="str">
        <f t="shared" si="51"/>
        <v/>
      </c>
      <c r="P282" s="83" t="str">
        <f t="shared" si="52"/>
        <v/>
      </c>
      <c r="Q282" s="110" t="str">
        <f t="shared" si="53"/>
        <v/>
      </c>
      <c r="R282" s="14"/>
      <c r="S282" s="38"/>
      <c r="T282" s="38"/>
      <c r="U282" s="38"/>
      <c r="V282" s="38"/>
      <c r="W282" s="38"/>
      <c r="X282" s="38"/>
      <c r="Y282" s="38"/>
      <c r="Z282" s="38"/>
      <c r="AC282" s="14"/>
      <c r="AD282" s="14"/>
      <c r="AE282" s="14"/>
      <c r="AF282" s="14"/>
      <c r="AG282" s="14"/>
      <c r="AH282" s="14"/>
      <c r="AI282" s="14"/>
      <c r="AJ282" s="14"/>
    </row>
    <row r="283" spans="1:36" ht="3" customHeight="1" x14ac:dyDescent="0.4">
      <c r="A283" s="476">
        <v>82</v>
      </c>
      <c r="B283" s="100">
        <v>74</v>
      </c>
      <c r="C283" s="39"/>
      <c r="D283" s="40"/>
      <c r="E283" s="41"/>
      <c r="F283" s="1"/>
      <c r="G283" s="33" t="str">
        <f t="shared" si="43"/>
        <v/>
      </c>
      <c r="H283" s="34"/>
      <c r="I283" s="42"/>
      <c r="J283" s="42"/>
      <c r="K283" s="43">
        <f t="shared" si="50"/>
        <v>0</v>
      </c>
      <c r="L283" s="42"/>
      <c r="M283" s="44">
        <f t="shared" si="39"/>
        <v>0</v>
      </c>
      <c r="N283" s="109" t="str">
        <f t="shared" si="54"/>
        <v/>
      </c>
      <c r="O283" s="83" t="str">
        <f t="shared" si="51"/>
        <v/>
      </c>
      <c r="P283" s="83" t="str">
        <f t="shared" si="52"/>
        <v/>
      </c>
      <c r="Q283" s="110" t="str">
        <f t="shared" si="53"/>
        <v/>
      </c>
      <c r="R283" s="14"/>
      <c r="S283" s="38"/>
      <c r="T283" s="38"/>
      <c r="U283" s="38"/>
      <c r="V283" s="38"/>
      <c r="W283" s="38"/>
      <c r="X283" s="38"/>
      <c r="Y283" s="38"/>
      <c r="Z283" s="38"/>
      <c r="AC283" s="14"/>
      <c r="AD283" s="14"/>
      <c r="AE283" s="14"/>
      <c r="AF283" s="14"/>
      <c r="AG283" s="14"/>
      <c r="AH283" s="14"/>
      <c r="AI283" s="14"/>
      <c r="AJ283" s="14"/>
    </row>
    <row r="284" spans="1:36" ht="3" customHeight="1" x14ac:dyDescent="0.4">
      <c r="A284" s="476">
        <v>83</v>
      </c>
      <c r="B284" s="100">
        <v>75</v>
      </c>
      <c r="C284" s="39"/>
      <c r="D284" s="40"/>
      <c r="E284" s="41"/>
      <c r="F284" s="1"/>
      <c r="G284" s="33" t="str">
        <f t="shared" si="43"/>
        <v/>
      </c>
      <c r="H284" s="34"/>
      <c r="I284" s="42"/>
      <c r="J284" s="42"/>
      <c r="K284" s="43">
        <f t="shared" si="50"/>
        <v>0</v>
      </c>
      <c r="L284" s="42"/>
      <c r="M284" s="44">
        <f t="shared" si="39"/>
        <v>0</v>
      </c>
      <c r="N284" s="109" t="str">
        <f t="shared" si="54"/>
        <v/>
      </c>
      <c r="O284" s="83" t="str">
        <f t="shared" si="51"/>
        <v/>
      </c>
      <c r="P284" s="83" t="str">
        <f t="shared" si="52"/>
        <v/>
      </c>
      <c r="Q284" s="110" t="str">
        <f t="shared" si="53"/>
        <v/>
      </c>
      <c r="R284" s="14"/>
      <c r="S284" s="38"/>
      <c r="T284" s="38"/>
      <c r="U284" s="38"/>
      <c r="V284" s="38"/>
      <c r="W284" s="38"/>
      <c r="X284" s="38"/>
      <c r="Y284" s="38"/>
      <c r="Z284" s="38"/>
      <c r="AC284" s="14"/>
      <c r="AD284" s="14"/>
      <c r="AE284" s="14"/>
      <c r="AF284" s="14"/>
      <c r="AG284" s="14"/>
      <c r="AH284" s="14"/>
      <c r="AI284" s="14"/>
      <c r="AJ284" s="14"/>
    </row>
    <row r="285" spans="1:36" ht="3" customHeight="1" x14ac:dyDescent="0.4">
      <c r="A285" s="476">
        <v>84</v>
      </c>
      <c r="B285" s="100">
        <v>76</v>
      </c>
      <c r="C285" s="39"/>
      <c r="D285" s="40"/>
      <c r="E285" s="41"/>
      <c r="F285" s="1"/>
      <c r="G285" s="33" t="str">
        <f t="shared" si="43"/>
        <v/>
      </c>
      <c r="H285" s="34"/>
      <c r="I285" s="42"/>
      <c r="J285" s="42"/>
      <c r="K285" s="43">
        <f t="shared" si="50"/>
        <v>0</v>
      </c>
      <c r="L285" s="42"/>
      <c r="M285" s="44">
        <f t="shared" si="39"/>
        <v>0</v>
      </c>
      <c r="N285" s="109" t="str">
        <f t="shared" si="54"/>
        <v/>
      </c>
      <c r="O285" s="83" t="str">
        <f t="shared" si="51"/>
        <v/>
      </c>
      <c r="P285" s="83" t="str">
        <f t="shared" si="52"/>
        <v/>
      </c>
      <c r="Q285" s="110" t="str">
        <f t="shared" si="53"/>
        <v/>
      </c>
      <c r="R285" s="14"/>
      <c r="S285" s="38"/>
      <c r="T285" s="38"/>
      <c r="U285" s="38"/>
      <c r="V285" s="38"/>
      <c r="W285" s="38"/>
      <c r="X285" s="38"/>
      <c r="Y285" s="38"/>
      <c r="Z285" s="38"/>
      <c r="AC285" s="14"/>
      <c r="AD285" s="14"/>
      <c r="AE285" s="14"/>
      <c r="AF285" s="14"/>
      <c r="AG285" s="14"/>
      <c r="AH285" s="14"/>
      <c r="AI285" s="14"/>
      <c r="AJ285" s="14"/>
    </row>
    <row r="286" spans="1:36" ht="3" customHeight="1" x14ac:dyDescent="0.4">
      <c r="A286" s="476">
        <v>85</v>
      </c>
      <c r="B286" s="100">
        <v>77</v>
      </c>
      <c r="C286" s="39"/>
      <c r="D286" s="40"/>
      <c r="E286" s="41"/>
      <c r="F286" s="1"/>
      <c r="G286" s="33" t="str">
        <f t="shared" si="43"/>
        <v/>
      </c>
      <c r="H286" s="34"/>
      <c r="I286" s="42"/>
      <c r="J286" s="42"/>
      <c r="K286" s="43">
        <f t="shared" si="50"/>
        <v>0</v>
      </c>
      <c r="L286" s="42"/>
      <c r="M286" s="44">
        <f t="shared" si="39"/>
        <v>0</v>
      </c>
      <c r="N286" s="109" t="str">
        <f t="shared" si="54"/>
        <v/>
      </c>
      <c r="O286" s="83" t="str">
        <f t="shared" si="51"/>
        <v/>
      </c>
      <c r="P286" s="83" t="str">
        <f t="shared" si="52"/>
        <v/>
      </c>
      <c r="Q286" s="110" t="str">
        <f t="shared" si="53"/>
        <v/>
      </c>
      <c r="R286" s="14"/>
      <c r="S286" s="38"/>
      <c r="T286" s="38"/>
      <c r="U286" s="38"/>
      <c r="V286" s="38"/>
      <c r="W286" s="38"/>
      <c r="X286" s="38"/>
      <c r="Y286" s="38"/>
      <c r="Z286" s="38"/>
      <c r="AC286" s="14"/>
      <c r="AD286" s="14"/>
      <c r="AE286" s="14"/>
      <c r="AF286" s="14"/>
      <c r="AG286" s="14"/>
      <c r="AH286" s="14"/>
      <c r="AI286" s="14"/>
      <c r="AJ286" s="14"/>
    </row>
    <row r="287" spans="1:36" ht="3" customHeight="1" x14ac:dyDescent="0.4">
      <c r="A287" s="476">
        <v>86</v>
      </c>
      <c r="B287" s="100">
        <v>78</v>
      </c>
      <c r="C287" s="39"/>
      <c r="D287" s="40"/>
      <c r="E287" s="41"/>
      <c r="F287" s="1"/>
      <c r="G287" s="33" t="str">
        <f t="shared" si="43"/>
        <v/>
      </c>
      <c r="H287" s="34"/>
      <c r="I287" s="42"/>
      <c r="J287" s="42"/>
      <c r="K287" s="43">
        <f t="shared" si="50"/>
        <v>0</v>
      </c>
      <c r="L287" s="42"/>
      <c r="M287" s="44">
        <f t="shared" si="39"/>
        <v>0</v>
      </c>
      <c r="N287" s="109" t="str">
        <f t="shared" si="54"/>
        <v/>
      </c>
      <c r="O287" s="83" t="str">
        <f t="shared" si="51"/>
        <v/>
      </c>
      <c r="P287" s="83" t="str">
        <f t="shared" si="52"/>
        <v/>
      </c>
      <c r="Q287" s="110" t="str">
        <f t="shared" si="53"/>
        <v/>
      </c>
      <c r="R287" s="14"/>
      <c r="S287" s="38"/>
      <c r="T287" s="38"/>
      <c r="U287" s="38"/>
      <c r="V287" s="38"/>
      <c r="W287" s="38"/>
      <c r="X287" s="38"/>
      <c r="Y287" s="38"/>
      <c r="Z287" s="38"/>
      <c r="AC287" s="14"/>
      <c r="AD287" s="14"/>
      <c r="AE287" s="14"/>
      <c r="AF287" s="14"/>
      <c r="AG287" s="14"/>
      <c r="AH287" s="14"/>
      <c r="AI287" s="14"/>
      <c r="AJ287" s="14"/>
    </row>
    <row r="288" spans="1:36" ht="3" customHeight="1" x14ac:dyDescent="0.4">
      <c r="A288" s="476">
        <v>87</v>
      </c>
      <c r="B288" s="100">
        <v>79</v>
      </c>
      <c r="C288" s="39"/>
      <c r="D288" s="40"/>
      <c r="E288" s="41"/>
      <c r="F288" s="1"/>
      <c r="G288" s="33" t="str">
        <f t="shared" si="43"/>
        <v/>
      </c>
      <c r="H288" s="34"/>
      <c r="I288" s="42"/>
      <c r="J288" s="42"/>
      <c r="K288" s="43">
        <f t="shared" si="50"/>
        <v>0</v>
      </c>
      <c r="L288" s="42"/>
      <c r="M288" s="44">
        <f t="shared" si="39"/>
        <v>0</v>
      </c>
      <c r="N288" s="109" t="str">
        <f t="shared" si="54"/>
        <v/>
      </c>
      <c r="O288" s="83" t="str">
        <f t="shared" si="51"/>
        <v/>
      </c>
      <c r="P288" s="83" t="str">
        <f t="shared" si="52"/>
        <v/>
      </c>
      <c r="Q288" s="110" t="str">
        <f t="shared" si="53"/>
        <v/>
      </c>
      <c r="R288" s="14"/>
      <c r="S288" s="38"/>
      <c r="T288" s="38"/>
      <c r="U288" s="38"/>
      <c r="V288" s="38"/>
      <c r="W288" s="38"/>
      <c r="X288" s="38"/>
      <c r="Y288" s="38"/>
      <c r="Z288" s="38"/>
      <c r="AC288" s="14"/>
      <c r="AD288" s="14"/>
      <c r="AE288" s="14"/>
      <c r="AF288" s="14"/>
      <c r="AG288" s="14"/>
      <c r="AH288" s="14"/>
      <c r="AI288" s="14"/>
      <c r="AJ288" s="14"/>
    </row>
    <row r="289" spans="1:36" ht="3" customHeight="1" x14ac:dyDescent="0.4">
      <c r="A289" s="476">
        <v>88</v>
      </c>
      <c r="B289" s="100">
        <v>80</v>
      </c>
      <c r="C289" s="39"/>
      <c r="D289" s="40"/>
      <c r="E289" s="41"/>
      <c r="F289" s="1"/>
      <c r="G289" s="33" t="str">
        <f t="shared" si="43"/>
        <v/>
      </c>
      <c r="H289" s="34"/>
      <c r="I289" s="42"/>
      <c r="J289" s="42"/>
      <c r="K289" s="43">
        <f t="shared" si="50"/>
        <v>0</v>
      </c>
      <c r="L289" s="42"/>
      <c r="M289" s="44">
        <f t="shared" si="39"/>
        <v>0</v>
      </c>
      <c r="N289" s="109" t="str">
        <f t="shared" si="54"/>
        <v/>
      </c>
      <c r="O289" s="83" t="str">
        <f t="shared" si="51"/>
        <v/>
      </c>
      <c r="P289" s="83" t="str">
        <f t="shared" si="52"/>
        <v/>
      </c>
      <c r="Q289" s="110" t="str">
        <f t="shared" si="53"/>
        <v/>
      </c>
      <c r="R289" s="14"/>
      <c r="S289" s="38"/>
      <c r="T289" s="38"/>
      <c r="U289" s="38"/>
      <c r="V289" s="38"/>
      <c r="W289" s="38"/>
      <c r="X289" s="38"/>
      <c r="Y289" s="38"/>
      <c r="Z289" s="38"/>
      <c r="AC289" s="14"/>
      <c r="AD289" s="14"/>
      <c r="AE289" s="14"/>
      <c r="AF289" s="14"/>
      <c r="AG289" s="14"/>
      <c r="AH289" s="14"/>
      <c r="AI289" s="14"/>
      <c r="AJ289" s="14"/>
    </row>
    <row r="290" spans="1:36" ht="3" customHeight="1" x14ac:dyDescent="0.4">
      <c r="A290" s="476">
        <v>89</v>
      </c>
      <c r="B290" s="100">
        <v>81</v>
      </c>
      <c r="C290" s="39"/>
      <c r="D290" s="40"/>
      <c r="E290" s="41"/>
      <c r="F290" s="1"/>
      <c r="G290" s="33" t="str">
        <f t="shared" si="43"/>
        <v/>
      </c>
      <c r="H290" s="34"/>
      <c r="I290" s="42"/>
      <c r="J290" s="42"/>
      <c r="K290" s="43">
        <f t="shared" si="50"/>
        <v>0</v>
      </c>
      <c r="L290" s="42"/>
      <c r="M290" s="44">
        <f t="shared" si="39"/>
        <v>0</v>
      </c>
      <c r="N290" s="109" t="str">
        <f t="shared" si="54"/>
        <v/>
      </c>
      <c r="O290" s="83" t="str">
        <f t="shared" si="51"/>
        <v/>
      </c>
      <c r="P290" s="83" t="str">
        <f t="shared" si="52"/>
        <v/>
      </c>
      <c r="Q290" s="110" t="str">
        <f t="shared" si="53"/>
        <v/>
      </c>
      <c r="R290" s="14"/>
      <c r="S290" s="38"/>
      <c r="T290" s="38"/>
      <c r="U290" s="38"/>
      <c r="V290" s="38"/>
      <c r="W290" s="38"/>
      <c r="X290" s="38"/>
      <c r="Y290" s="38"/>
      <c r="Z290" s="38"/>
      <c r="AC290" s="14"/>
      <c r="AD290" s="14"/>
      <c r="AE290" s="14"/>
      <c r="AF290" s="14"/>
      <c r="AG290" s="14"/>
      <c r="AH290" s="14"/>
      <c r="AI290" s="14"/>
      <c r="AJ290" s="14"/>
    </row>
    <row r="291" spans="1:36" ht="3" customHeight="1" x14ac:dyDescent="0.4">
      <c r="A291" s="476">
        <v>90</v>
      </c>
      <c r="B291" s="100">
        <v>82</v>
      </c>
      <c r="C291" s="39"/>
      <c r="D291" s="40"/>
      <c r="E291" s="41"/>
      <c r="F291" s="1"/>
      <c r="G291" s="33" t="str">
        <f t="shared" si="43"/>
        <v/>
      </c>
      <c r="H291" s="34"/>
      <c r="I291" s="42"/>
      <c r="J291" s="42"/>
      <c r="K291" s="43">
        <f t="shared" si="50"/>
        <v>0</v>
      </c>
      <c r="L291" s="42"/>
      <c r="M291" s="44">
        <f t="shared" si="39"/>
        <v>0</v>
      </c>
      <c r="N291" s="109" t="str">
        <f t="shared" si="54"/>
        <v/>
      </c>
      <c r="O291" s="83" t="str">
        <f t="shared" si="51"/>
        <v/>
      </c>
      <c r="P291" s="83" t="str">
        <f t="shared" si="52"/>
        <v/>
      </c>
      <c r="Q291" s="110" t="str">
        <f t="shared" si="53"/>
        <v/>
      </c>
      <c r="R291" s="14"/>
      <c r="S291" s="38"/>
      <c r="T291" s="38"/>
      <c r="U291" s="38"/>
      <c r="V291" s="38"/>
      <c r="W291" s="38"/>
      <c r="X291" s="38"/>
      <c r="Y291" s="38"/>
      <c r="Z291" s="38"/>
      <c r="AC291" s="14"/>
      <c r="AD291" s="14"/>
      <c r="AE291" s="14"/>
      <c r="AF291" s="14"/>
      <c r="AG291" s="14"/>
      <c r="AH291" s="14"/>
      <c r="AI291" s="14"/>
      <c r="AJ291" s="14"/>
    </row>
    <row r="292" spans="1:36" ht="3" customHeight="1" x14ac:dyDescent="0.4">
      <c r="A292" s="476">
        <v>91</v>
      </c>
      <c r="B292" s="100">
        <v>83</v>
      </c>
      <c r="C292" s="39"/>
      <c r="D292" s="40"/>
      <c r="E292" s="41"/>
      <c r="F292" s="1"/>
      <c r="G292" s="33" t="str">
        <f t="shared" si="43"/>
        <v/>
      </c>
      <c r="H292" s="34"/>
      <c r="I292" s="42"/>
      <c r="J292" s="42"/>
      <c r="K292" s="43">
        <f t="shared" si="50"/>
        <v>0</v>
      </c>
      <c r="L292" s="42"/>
      <c r="M292" s="44">
        <f t="shared" si="39"/>
        <v>0</v>
      </c>
      <c r="N292" s="109" t="str">
        <f t="shared" si="54"/>
        <v/>
      </c>
      <c r="O292" s="83" t="str">
        <f t="shared" si="51"/>
        <v/>
      </c>
      <c r="P292" s="83" t="str">
        <f t="shared" si="52"/>
        <v/>
      </c>
      <c r="Q292" s="110" t="str">
        <f t="shared" si="53"/>
        <v/>
      </c>
      <c r="R292" s="14"/>
      <c r="S292" s="38"/>
      <c r="T292" s="38"/>
      <c r="U292" s="38"/>
      <c r="V292" s="38"/>
      <c r="W292" s="38"/>
      <c r="X292" s="38"/>
      <c r="Y292" s="38"/>
      <c r="Z292" s="38"/>
      <c r="AC292" s="14"/>
      <c r="AD292" s="14"/>
      <c r="AE292" s="14"/>
      <c r="AF292" s="14"/>
      <c r="AG292" s="14"/>
      <c r="AH292" s="14"/>
      <c r="AI292" s="14"/>
      <c r="AJ292" s="14"/>
    </row>
    <row r="293" spans="1:36" ht="3" customHeight="1" x14ac:dyDescent="0.4">
      <c r="A293" s="476">
        <v>92</v>
      </c>
      <c r="B293" s="100">
        <v>84</v>
      </c>
      <c r="C293" s="39"/>
      <c r="D293" s="40"/>
      <c r="E293" s="41"/>
      <c r="F293" s="1"/>
      <c r="G293" s="33" t="str">
        <f t="shared" si="43"/>
        <v/>
      </c>
      <c r="H293" s="34"/>
      <c r="I293" s="42"/>
      <c r="J293" s="42"/>
      <c r="K293" s="43">
        <f t="shared" si="50"/>
        <v>0</v>
      </c>
      <c r="L293" s="42"/>
      <c r="M293" s="44">
        <f t="shared" si="39"/>
        <v>0</v>
      </c>
      <c r="N293" s="109" t="str">
        <f t="shared" si="54"/>
        <v/>
      </c>
      <c r="O293" s="83" t="str">
        <f t="shared" si="51"/>
        <v/>
      </c>
      <c r="P293" s="83" t="str">
        <f t="shared" si="52"/>
        <v/>
      </c>
      <c r="Q293" s="110" t="str">
        <f t="shared" si="53"/>
        <v/>
      </c>
      <c r="R293" s="14"/>
      <c r="S293" s="38"/>
      <c r="T293" s="38"/>
      <c r="U293" s="38"/>
      <c r="V293" s="38"/>
      <c r="W293" s="38"/>
      <c r="X293" s="38"/>
      <c r="Y293" s="38"/>
      <c r="Z293" s="38"/>
      <c r="AC293" s="14"/>
      <c r="AD293" s="14"/>
      <c r="AE293" s="14"/>
      <c r="AF293" s="14"/>
      <c r="AG293" s="14"/>
      <c r="AH293" s="14"/>
      <c r="AI293" s="14"/>
      <c r="AJ293" s="14"/>
    </row>
    <row r="294" spans="1:36" ht="3" customHeight="1" x14ac:dyDescent="0.4">
      <c r="A294" s="476">
        <v>93</v>
      </c>
      <c r="B294" s="100">
        <v>85</v>
      </c>
      <c r="C294" s="39"/>
      <c r="D294" s="40"/>
      <c r="E294" s="41"/>
      <c r="F294" s="1"/>
      <c r="G294" s="33" t="str">
        <f t="shared" si="43"/>
        <v/>
      </c>
      <c r="H294" s="34"/>
      <c r="I294" s="42"/>
      <c r="J294" s="42"/>
      <c r="K294" s="43">
        <f t="shared" si="50"/>
        <v>0</v>
      </c>
      <c r="L294" s="42"/>
      <c r="M294" s="44">
        <f t="shared" si="39"/>
        <v>0</v>
      </c>
      <c r="N294" s="109" t="str">
        <f t="shared" si="54"/>
        <v/>
      </c>
      <c r="O294" s="83" t="str">
        <f t="shared" si="51"/>
        <v/>
      </c>
      <c r="P294" s="83" t="str">
        <f t="shared" si="52"/>
        <v/>
      </c>
      <c r="Q294" s="110" t="str">
        <f t="shared" si="53"/>
        <v/>
      </c>
      <c r="R294" s="14"/>
      <c r="S294" s="38"/>
      <c r="T294" s="38"/>
      <c r="U294" s="38"/>
      <c r="V294" s="38"/>
      <c r="W294" s="38"/>
      <c r="X294" s="38"/>
      <c r="Y294" s="38"/>
      <c r="Z294" s="38"/>
      <c r="AC294" s="14"/>
      <c r="AD294" s="14"/>
      <c r="AE294" s="14"/>
      <c r="AF294" s="14"/>
      <c r="AG294" s="14"/>
      <c r="AH294" s="14"/>
      <c r="AI294" s="14"/>
      <c r="AJ294" s="14"/>
    </row>
    <row r="295" spans="1:36" ht="3" customHeight="1" x14ac:dyDescent="0.4">
      <c r="A295" s="476">
        <v>94</v>
      </c>
      <c r="B295" s="100">
        <v>86</v>
      </c>
      <c r="C295" s="39"/>
      <c r="D295" s="40"/>
      <c r="E295" s="41"/>
      <c r="F295" s="1"/>
      <c r="G295" s="33" t="str">
        <f t="shared" si="43"/>
        <v/>
      </c>
      <c r="H295" s="34"/>
      <c r="I295" s="42"/>
      <c r="J295" s="42"/>
      <c r="K295" s="43">
        <f t="shared" si="50"/>
        <v>0</v>
      </c>
      <c r="L295" s="42"/>
      <c r="M295" s="44">
        <f t="shared" si="39"/>
        <v>0</v>
      </c>
      <c r="N295" s="109" t="str">
        <f t="shared" si="54"/>
        <v/>
      </c>
      <c r="O295" s="83" t="str">
        <f t="shared" si="51"/>
        <v/>
      </c>
      <c r="P295" s="83" t="str">
        <f t="shared" si="52"/>
        <v/>
      </c>
      <c r="Q295" s="110" t="str">
        <f t="shared" si="53"/>
        <v/>
      </c>
      <c r="R295" s="14"/>
      <c r="S295" s="38"/>
      <c r="T295" s="38"/>
      <c r="U295" s="38"/>
      <c r="V295" s="38"/>
      <c r="W295" s="38"/>
      <c r="X295" s="38"/>
      <c r="Y295" s="38"/>
      <c r="Z295" s="38"/>
      <c r="AC295" s="14"/>
      <c r="AD295" s="14"/>
      <c r="AE295" s="14"/>
      <c r="AF295" s="14"/>
      <c r="AG295" s="14"/>
      <c r="AH295" s="14"/>
      <c r="AI295" s="14"/>
      <c r="AJ295" s="14"/>
    </row>
    <row r="296" spans="1:36" ht="3" customHeight="1" x14ac:dyDescent="0.4">
      <c r="A296" s="476">
        <v>95</v>
      </c>
      <c r="B296" s="100">
        <v>87</v>
      </c>
      <c r="C296" s="39"/>
      <c r="D296" s="40"/>
      <c r="E296" s="41"/>
      <c r="F296" s="1"/>
      <c r="G296" s="33" t="str">
        <f t="shared" si="43"/>
        <v/>
      </c>
      <c r="H296" s="34"/>
      <c r="I296" s="42"/>
      <c r="J296" s="42"/>
      <c r="K296" s="43">
        <f t="shared" si="50"/>
        <v>0</v>
      </c>
      <c r="L296" s="42"/>
      <c r="M296" s="44">
        <f t="shared" si="39"/>
        <v>0</v>
      </c>
      <c r="N296" s="109" t="str">
        <f t="shared" si="54"/>
        <v/>
      </c>
      <c r="O296" s="83" t="str">
        <f t="shared" si="51"/>
        <v/>
      </c>
      <c r="P296" s="83" t="str">
        <f t="shared" si="52"/>
        <v/>
      </c>
      <c r="Q296" s="110" t="str">
        <f t="shared" si="53"/>
        <v/>
      </c>
      <c r="R296" s="14"/>
      <c r="S296" s="38"/>
      <c r="T296" s="38"/>
      <c r="U296" s="38"/>
      <c r="V296" s="38"/>
      <c r="W296" s="38"/>
      <c r="X296" s="38"/>
      <c r="Y296" s="38"/>
      <c r="Z296" s="38"/>
      <c r="AC296" s="14"/>
      <c r="AD296" s="14"/>
      <c r="AE296" s="14"/>
      <c r="AF296" s="14"/>
      <c r="AG296" s="14"/>
      <c r="AH296" s="14"/>
      <c r="AI296" s="14"/>
      <c r="AJ296" s="14"/>
    </row>
    <row r="297" spans="1:36" ht="20.25" customHeight="1" thickBot="1" x14ac:dyDescent="0.45">
      <c r="A297" s="476">
        <v>96</v>
      </c>
      <c r="B297" s="101">
        <v>88</v>
      </c>
      <c r="C297" s="45"/>
      <c r="D297" s="46"/>
      <c r="E297" s="47"/>
      <c r="F297" s="2"/>
      <c r="G297" s="48" t="str">
        <f t="shared" si="43"/>
        <v/>
      </c>
      <c r="H297" s="49"/>
      <c r="I297" s="50"/>
      <c r="J297" s="50"/>
      <c r="K297" s="51">
        <f t="shared" si="50"/>
        <v>0</v>
      </c>
      <c r="L297" s="50"/>
      <c r="M297" s="52">
        <f t="shared" si="39"/>
        <v>0</v>
      </c>
      <c r="N297" s="111" t="str">
        <f t="shared" si="54"/>
        <v/>
      </c>
      <c r="O297" s="112" t="str">
        <f t="shared" si="51"/>
        <v/>
      </c>
      <c r="P297" s="112" t="str">
        <f t="shared" si="52"/>
        <v/>
      </c>
      <c r="Q297" s="113" t="str">
        <f t="shared" si="53"/>
        <v/>
      </c>
      <c r="R297" s="14"/>
      <c r="S297" s="38"/>
      <c r="T297" s="38"/>
      <c r="U297" s="38"/>
      <c r="V297" s="38"/>
      <c r="W297" s="38"/>
      <c r="X297" s="38"/>
      <c r="Y297" s="38"/>
      <c r="Z297" s="38"/>
      <c r="AC297" s="14"/>
      <c r="AD297" s="14"/>
      <c r="AE297" s="14"/>
      <c r="AF297" s="14"/>
      <c r="AG297" s="14"/>
      <c r="AH297" s="14"/>
      <c r="AI297" s="14"/>
      <c r="AJ297" s="14"/>
    </row>
    <row r="298" spans="1:36" ht="20.25" customHeight="1" thickBot="1" x14ac:dyDescent="0.45">
      <c r="A298" s="476">
        <v>97</v>
      </c>
      <c r="B298" s="949" t="str">
        <f>B204&amp;"の計"</f>
        <v>事業の対象施設（3）の計</v>
      </c>
      <c r="C298" s="950"/>
      <c r="D298" s="950"/>
      <c r="E298" s="950"/>
      <c r="F298" s="951"/>
      <c r="G298" s="53">
        <f>SUM(G210:G297)</f>
        <v>0</v>
      </c>
      <c r="H298" s="60"/>
      <c r="I298" s="54">
        <f t="shared" ref="I298:J298" si="55">SUM(I210:I297)</f>
        <v>0</v>
      </c>
      <c r="J298" s="54">
        <f t="shared" si="55"/>
        <v>0</v>
      </c>
      <c r="K298" s="54">
        <f>SUM(K210:K297)</f>
        <v>0</v>
      </c>
      <c r="L298" s="54">
        <f>SUM(L210:L297)</f>
        <v>0</v>
      </c>
      <c r="M298" s="55">
        <f>SUM(M210:M297)</f>
        <v>0</v>
      </c>
      <c r="N298" s="102" t="s">
        <v>14</v>
      </c>
      <c r="O298" s="103" t="str">
        <f>IF(AND(G298=0,M298=0),"",IF(G298=M298,"○","×"))</f>
        <v/>
      </c>
      <c r="P298" s="104" t="s">
        <v>14</v>
      </c>
      <c r="Q298" s="105" t="s">
        <v>14</v>
      </c>
      <c r="R298" s="14"/>
      <c r="S298" s="38"/>
      <c r="T298" s="38"/>
      <c r="U298" s="38"/>
      <c r="V298" s="38"/>
      <c r="W298" s="38"/>
      <c r="X298" s="38"/>
      <c r="Y298" s="38"/>
      <c r="Z298" s="38"/>
      <c r="AC298" s="14"/>
      <c r="AD298" s="14"/>
      <c r="AE298" s="14"/>
      <c r="AF298" s="14"/>
      <c r="AG298" s="14"/>
      <c r="AH298" s="14"/>
      <c r="AI298" s="14"/>
      <c r="AJ298" s="14"/>
    </row>
    <row r="299" spans="1:36" ht="20.25" customHeight="1" x14ac:dyDescent="0.4">
      <c r="A299" s="477">
        <v>98</v>
      </c>
      <c r="C299" s="56"/>
      <c r="D299" s="17"/>
      <c r="E299" s="57"/>
      <c r="F299" s="57"/>
      <c r="G299" s="57"/>
      <c r="H299" s="57"/>
      <c r="I299" s="56"/>
      <c r="J299" s="58"/>
      <c r="K299" s="58"/>
      <c r="L299" s="58"/>
      <c r="M299" s="58"/>
      <c r="N299" s="114"/>
      <c r="O299" s="19"/>
      <c r="P299" s="15"/>
      <c r="Q299" s="15"/>
      <c r="R299" s="14"/>
      <c r="S299" s="38"/>
      <c r="T299" s="38"/>
      <c r="U299" s="38"/>
      <c r="V299" s="38"/>
      <c r="W299" s="38"/>
      <c r="X299" s="38"/>
      <c r="Y299" s="38"/>
      <c r="Z299" s="38"/>
      <c r="AC299" s="14"/>
      <c r="AD299" s="14"/>
      <c r="AE299" s="14"/>
      <c r="AF299" s="14"/>
      <c r="AG299" s="14"/>
      <c r="AH299" s="14"/>
      <c r="AI299" s="14"/>
      <c r="AJ299" s="14"/>
    </row>
    <row r="300" spans="1:36" ht="20.25" customHeight="1" x14ac:dyDescent="0.4">
      <c r="A300" s="478">
        <v>99</v>
      </c>
      <c r="C300" s="15"/>
      <c r="D300" s="15"/>
      <c r="F300" s="15"/>
      <c r="G300" s="16"/>
      <c r="H300" s="17"/>
      <c r="I300" s="18"/>
      <c r="J300" s="18"/>
      <c r="K300" s="18"/>
      <c r="L300" s="18"/>
      <c r="M300" s="159"/>
      <c r="N300" s="932"/>
      <c r="O300" s="932"/>
      <c r="P300" s="932"/>
      <c r="Q300" s="160"/>
      <c r="R300" s="475"/>
      <c r="S300" s="475"/>
      <c r="T300" s="475"/>
      <c r="U300" s="475"/>
      <c r="V300" s="475"/>
      <c r="W300" s="475"/>
      <c r="X300" s="475"/>
      <c r="Y300" s="475"/>
      <c r="Z300" s="38"/>
      <c r="AC300" s="14"/>
      <c r="AD300" s="14"/>
      <c r="AE300" s="14"/>
      <c r="AF300" s="14"/>
      <c r="AG300" s="14"/>
      <c r="AH300" s="14"/>
      <c r="AI300" s="14"/>
      <c r="AJ300" s="14"/>
    </row>
    <row r="301" spans="1:36" s="15" customFormat="1" ht="20.25" customHeight="1" x14ac:dyDescent="0.4">
      <c r="A301" s="479">
        <v>1</v>
      </c>
      <c r="B301" s="919" t="str">
        <f>B1</f>
        <v>C0-2経費区分集計表</v>
      </c>
      <c r="C301" s="919"/>
      <c r="D301" s="896" t="s">
        <v>216</v>
      </c>
      <c r="E301" s="896"/>
      <c r="F301" s="21" t="s">
        <v>17</v>
      </c>
      <c r="G301" s="897" t="str">
        <f>G1</f>
        <v>令和8年度</v>
      </c>
      <c r="H301" s="898"/>
      <c r="I301" s="486"/>
      <c r="J301" s="486"/>
      <c r="K301" s="486"/>
      <c r="L301" s="486"/>
      <c r="M301" s="486"/>
      <c r="T301" s="20"/>
      <c r="U301" s="20"/>
      <c r="V301" s="20"/>
      <c r="W301" s="20"/>
      <c r="X301" s="20"/>
      <c r="Y301" s="20"/>
      <c r="Z301" s="20"/>
    </row>
    <row r="302" spans="1:36" s="15" customFormat="1" ht="20.25" customHeight="1" thickBot="1" x14ac:dyDescent="0.45">
      <c r="A302" s="479">
        <v>2</v>
      </c>
      <c r="B302" s="919"/>
      <c r="C302" s="919"/>
      <c r="D302" s="896"/>
      <c r="E302" s="896"/>
      <c r="F302" s="22" t="s">
        <v>201</v>
      </c>
      <c r="G302" s="916">
        <f>G2</f>
        <v>0</v>
      </c>
      <c r="H302" s="917"/>
      <c r="I302" s="917"/>
      <c r="J302" s="917"/>
      <c r="K302" s="917"/>
      <c r="L302" s="917"/>
      <c r="M302" s="918"/>
      <c r="N302" s="25"/>
      <c r="T302" s="20"/>
      <c r="U302" s="20"/>
      <c r="V302" s="20"/>
      <c r="W302" s="20"/>
      <c r="X302" s="20"/>
      <c r="Y302" s="20"/>
      <c r="Z302" s="20"/>
    </row>
    <row r="303" spans="1:36" s="15" customFormat="1" ht="20.25" customHeight="1" x14ac:dyDescent="0.4">
      <c r="A303" s="479">
        <v>3</v>
      </c>
      <c r="F303" s="22" t="s">
        <v>16</v>
      </c>
      <c r="G303" s="916">
        <f>G3</f>
        <v>0</v>
      </c>
      <c r="H303" s="917"/>
      <c r="I303" s="917"/>
      <c r="J303" s="917"/>
      <c r="K303" s="917"/>
      <c r="L303" s="917"/>
      <c r="M303" s="918"/>
      <c r="N303" s="28"/>
      <c r="O303" s="120"/>
      <c r="P303" s="121"/>
      <c r="Q303" s="121"/>
      <c r="R303" s="121"/>
      <c r="S303" s="122"/>
      <c r="T303" s="20"/>
      <c r="U303" s="20"/>
      <c r="V303" s="20"/>
      <c r="W303" s="20"/>
      <c r="X303" s="20"/>
      <c r="Y303" s="20"/>
      <c r="Z303" s="20"/>
    </row>
    <row r="304" spans="1:36" s="15" customFormat="1" ht="20.25" customHeight="1" thickBot="1" x14ac:dyDescent="0.45">
      <c r="A304" s="479"/>
      <c r="F304" s="158"/>
      <c r="G304" s="154"/>
      <c r="H304" s="154"/>
      <c r="I304" s="154"/>
      <c r="J304" s="154"/>
      <c r="K304" s="154"/>
      <c r="L304" s="154"/>
      <c r="M304" s="154"/>
      <c r="N304" s="28"/>
      <c r="O304" s="964" t="s">
        <v>25</v>
      </c>
      <c r="P304" s="986"/>
      <c r="Q304" s="454"/>
      <c r="R304" s="970" t="s">
        <v>187</v>
      </c>
      <c r="S304" s="971"/>
      <c r="T304" s="20"/>
      <c r="U304" s="20"/>
      <c r="V304" s="20"/>
      <c r="W304" s="20"/>
      <c r="X304" s="20"/>
      <c r="Y304" s="20"/>
      <c r="Z304" s="20"/>
    </row>
    <row r="305" spans="1:36" s="25" customFormat="1" ht="20.25" customHeight="1" x14ac:dyDescent="0.4">
      <c r="A305" s="479">
        <v>4</v>
      </c>
      <c r="B305" s="972" t="str">
        <f>D1</f>
        <v>事業の対象施設（1）</v>
      </c>
      <c r="C305" s="973"/>
      <c r="D305" s="957" t="s">
        <v>46</v>
      </c>
      <c r="E305" s="905"/>
      <c r="F305" s="905"/>
      <c r="G305" s="905"/>
      <c r="H305" s="905"/>
      <c r="I305" s="905"/>
      <c r="J305" s="905"/>
      <c r="K305" s="906"/>
      <c r="L305" s="940" t="s">
        <v>22</v>
      </c>
      <c r="M305" s="946" t="s">
        <v>23</v>
      </c>
      <c r="O305" s="978" t="s">
        <v>26</v>
      </c>
      <c r="P305" s="979"/>
      <c r="Q305" s="979"/>
      <c r="R305" s="979"/>
      <c r="S305" s="971"/>
      <c r="T305" s="26"/>
      <c r="U305" s="26"/>
      <c r="V305" s="26"/>
    </row>
    <row r="306" spans="1:36" s="25" customFormat="1" ht="20.25" customHeight="1" x14ac:dyDescent="0.4">
      <c r="A306" s="479">
        <v>5</v>
      </c>
      <c r="B306" s="937" t="s">
        <v>5</v>
      </c>
      <c r="C306" s="902" t="s">
        <v>6</v>
      </c>
      <c r="D306" s="920" t="s">
        <v>7</v>
      </c>
      <c r="E306" s="921"/>
      <c r="F306" s="921"/>
      <c r="G306" s="921"/>
      <c r="H306" s="922"/>
      <c r="I306" s="27" t="s">
        <v>8</v>
      </c>
      <c r="J306" s="27" t="s">
        <v>19</v>
      </c>
      <c r="K306" s="923" t="s">
        <v>9</v>
      </c>
      <c r="L306" s="941"/>
      <c r="M306" s="947"/>
      <c r="O306" s="978"/>
      <c r="P306" s="979"/>
      <c r="Q306" s="979"/>
      <c r="R306" s="979"/>
      <c r="S306" s="971"/>
      <c r="T306" s="26"/>
      <c r="U306" s="26"/>
      <c r="V306" s="26"/>
    </row>
    <row r="307" spans="1:36" s="28" customFormat="1" ht="20.25" customHeight="1" x14ac:dyDescent="0.4">
      <c r="A307" s="479">
        <v>6</v>
      </c>
      <c r="B307" s="938"/>
      <c r="C307" s="903"/>
      <c r="D307" s="902" t="s">
        <v>10</v>
      </c>
      <c r="E307" s="899" t="s">
        <v>11</v>
      </c>
      <c r="F307" s="899" t="s">
        <v>12</v>
      </c>
      <c r="G307" s="952" t="s">
        <v>13</v>
      </c>
      <c r="H307" s="929" t="s">
        <v>20</v>
      </c>
      <c r="I307" s="926" t="s">
        <v>8</v>
      </c>
      <c r="J307" s="926" t="s">
        <v>19</v>
      </c>
      <c r="K307" s="924"/>
      <c r="L307" s="941"/>
      <c r="M307" s="947"/>
      <c r="O307" s="978"/>
      <c r="P307" s="979"/>
      <c r="Q307" s="979"/>
      <c r="R307" s="979"/>
      <c r="S307" s="971"/>
      <c r="T307" s="29"/>
      <c r="U307" s="29"/>
      <c r="V307" s="29"/>
    </row>
    <row r="308" spans="1:36" s="28" customFormat="1" ht="20.25" customHeight="1" thickBot="1" x14ac:dyDescent="0.45">
      <c r="A308" s="479">
        <v>7</v>
      </c>
      <c r="B308" s="938"/>
      <c r="C308" s="903"/>
      <c r="D308" s="903"/>
      <c r="E308" s="900"/>
      <c r="F308" s="900"/>
      <c r="G308" s="953"/>
      <c r="H308" s="930"/>
      <c r="I308" s="927"/>
      <c r="J308" s="927"/>
      <c r="K308" s="924"/>
      <c r="L308" s="941"/>
      <c r="M308" s="947"/>
      <c r="O308" s="980"/>
      <c r="P308" s="981"/>
      <c r="Q308" s="981"/>
      <c r="R308" s="981"/>
      <c r="S308" s="982"/>
      <c r="T308" s="29"/>
      <c r="U308" s="29"/>
      <c r="V308" s="29"/>
    </row>
    <row r="309" spans="1:36" s="28" customFormat="1" ht="20.25" customHeight="1" thickBot="1" x14ac:dyDescent="0.45">
      <c r="A309" s="479">
        <v>8</v>
      </c>
      <c r="B309" s="939"/>
      <c r="C309" s="904"/>
      <c r="D309" s="904"/>
      <c r="E309" s="901"/>
      <c r="F309" s="901"/>
      <c r="G309" s="954"/>
      <c r="H309" s="931"/>
      <c r="I309" s="928"/>
      <c r="J309" s="928"/>
      <c r="K309" s="925"/>
      <c r="L309" s="942"/>
      <c r="M309" s="948"/>
      <c r="T309" s="29"/>
      <c r="U309" s="29"/>
      <c r="V309" s="29"/>
    </row>
    <row r="310" spans="1:36" ht="24" customHeight="1" thickBot="1" x14ac:dyDescent="0.45">
      <c r="A310" s="479">
        <v>9</v>
      </c>
      <c r="B310" s="976" t="str">
        <f>B98</f>
        <v>事業の対象施設（1）の計</v>
      </c>
      <c r="C310" s="977"/>
      <c r="D310" s="276"/>
      <c r="E310" s="274"/>
      <c r="F310" s="275"/>
      <c r="G310" s="53">
        <f>G98</f>
        <v>0</v>
      </c>
      <c r="H310" s="60"/>
      <c r="I310" s="53">
        <f>I98</f>
        <v>0</v>
      </c>
      <c r="J310" s="53">
        <f>J98</f>
        <v>0</v>
      </c>
      <c r="K310" s="53">
        <f>K98</f>
        <v>0</v>
      </c>
      <c r="L310" s="53">
        <f>L98</f>
        <v>0</v>
      </c>
      <c r="M310" s="61">
        <f>M98</f>
        <v>0</v>
      </c>
      <c r="N310" s="14"/>
      <c r="O310" s="961" t="s">
        <v>186</v>
      </c>
      <c r="P310" s="962"/>
      <c r="Q310" s="962"/>
      <c r="R310" s="962"/>
      <c r="S310" s="963"/>
      <c r="T310" s="38"/>
      <c r="U310" s="38"/>
      <c r="V310" s="38"/>
      <c r="W310" s="14"/>
      <c r="X310" s="14"/>
      <c r="Y310" s="14"/>
      <c r="AC310" s="14"/>
      <c r="AD310" s="14"/>
      <c r="AE310" s="14"/>
      <c r="AF310" s="14"/>
      <c r="AG310" s="14"/>
      <c r="AH310" s="14"/>
      <c r="AI310" s="14"/>
      <c r="AJ310" s="14"/>
    </row>
    <row r="311" spans="1:36" ht="24" customHeight="1" thickBot="1" x14ac:dyDescent="0.45">
      <c r="A311" s="479">
        <v>10</v>
      </c>
      <c r="B311" s="62"/>
      <c r="C311" s="63"/>
      <c r="D311" s="63"/>
      <c r="E311" s="64"/>
      <c r="F311" s="65"/>
      <c r="G311" s="66"/>
      <c r="H311" s="67"/>
      <c r="I311" s="68"/>
      <c r="J311" s="69" t="s">
        <v>15</v>
      </c>
      <c r="K311" s="84"/>
      <c r="L311" s="84"/>
      <c r="M311" s="70"/>
      <c r="N311" s="14"/>
      <c r="O311" s="964"/>
      <c r="P311" s="965"/>
      <c r="Q311" s="965"/>
      <c r="R311" s="965"/>
      <c r="S311" s="966"/>
      <c r="T311" s="38"/>
      <c r="U311" s="38"/>
      <c r="V311" s="38"/>
      <c r="W311" s="14"/>
      <c r="X311" s="14"/>
      <c r="Y311" s="14"/>
      <c r="AC311" s="14"/>
      <c r="AD311" s="14"/>
      <c r="AE311" s="14"/>
      <c r="AF311" s="14"/>
      <c r="AG311" s="14"/>
      <c r="AH311" s="14"/>
      <c r="AI311" s="14"/>
      <c r="AJ311" s="14"/>
    </row>
    <row r="312" spans="1:36" ht="24" customHeight="1" thickBot="1" x14ac:dyDescent="0.45">
      <c r="A312" s="479">
        <v>11</v>
      </c>
      <c r="B312" s="71"/>
      <c r="C312" s="72"/>
      <c r="D312" s="72"/>
      <c r="E312" s="71"/>
      <c r="F312" s="72"/>
      <c r="G312" s="73"/>
      <c r="H312" s="74"/>
      <c r="I312" s="68"/>
      <c r="J312" s="76" t="s">
        <v>18</v>
      </c>
      <c r="K312" s="77">
        <f>SUM(K310,K311)</f>
        <v>0</v>
      </c>
      <c r="L312" s="77">
        <f>SUM(L310,L311)</f>
        <v>0</v>
      </c>
      <c r="M312" s="77">
        <f>SUM(M310,M311)</f>
        <v>0</v>
      </c>
      <c r="N312" s="14"/>
      <c r="O312" s="967"/>
      <c r="P312" s="968"/>
      <c r="Q312" s="968"/>
      <c r="R312" s="968"/>
      <c r="S312" s="969"/>
      <c r="T312" s="38"/>
      <c r="U312" s="38"/>
      <c r="V312" s="38"/>
      <c r="W312" s="14"/>
      <c r="X312" s="14"/>
      <c r="Y312" s="14"/>
      <c r="AC312" s="14"/>
      <c r="AD312" s="14"/>
      <c r="AE312" s="14"/>
      <c r="AF312" s="14"/>
      <c r="AG312" s="14"/>
      <c r="AH312" s="14"/>
      <c r="AI312" s="14"/>
      <c r="AJ312" s="14"/>
    </row>
    <row r="313" spans="1:36" s="38" customFormat="1" ht="20.25" customHeight="1" thickBot="1" x14ac:dyDescent="0.45">
      <c r="A313" s="479">
        <v>19</v>
      </c>
      <c r="B313" s="23"/>
      <c r="C313" s="15"/>
      <c r="D313" s="15"/>
      <c r="E313" s="15"/>
      <c r="F313" s="15"/>
      <c r="G313" s="16"/>
      <c r="H313" s="17"/>
      <c r="I313" s="18"/>
      <c r="J313" s="18"/>
      <c r="K313" s="24"/>
      <c r="L313" s="24"/>
      <c r="M313" s="24"/>
      <c r="N313" s="24"/>
      <c r="O313" s="24"/>
      <c r="P313" s="161"/>
      <c r="Q313" s="161"/>
      <c r="R313" s="161"/>
      <c r="S313" s="161"/>
      <c r="T313" s="161"/>
      <c r="U313" s="161"/>
      <c r="V313" s="161"/>
      <c r="W313" s="161"/>
      <c r="X313" s="19"/>
      <c r="Y313" s="19"/>
      <c r="Z313" s="14"/>
      <c r="AA313" s="14"/>
      <c r="AB313" s="14"/>
    </row>
    <row r="314" spans="1:36" s="38" customFormat="1" ht="24" customHeight="1" thickBot="1" x14ac:dyDescent="0.45">
      <c r="A314" s="479">
        <v>25</v>
      </c>
      <c r="B314" s="974" t="str">
        <f>B198</f>
        <v>事業の対象施設（2）の計</v>
      </c>
      <c r="C314" s="975"/>
      <c r="D314" s="274"/>
      <c r="E314" s="274"/>
      <c r="F314" s="275"/>
      <c r="G314" s="53">
        <f>G198</f>
        <v>0</v>
      </c>
      <c r="H314" s="60"/>
      <c r="I314" s="53">
        <f>I198</f>
        <v>0</v>
      </c>
      <c r="J314" s="53">
        <f>J198</f>
        <v>0</v>
      </c>
      <c r="K314" s="53">
        <f>K198</f>
        <v>0</v>
      </c>
      <c r="L314" s="53">
        <f>L198</f>
        <v>0</v>
      </c>
      <c r="M314" s="61">
        <f>M198</f>
        <v>0</v>
      </c>
      <c r="N314" s="19"/>
      <c r="O314" s="961" t="s">
        <v>185</v>
      </c>
      <c r="P314" s="962"/>
      <c r="Q314" s="962"/>
      <c r="R314" s="962"/>
      <c r="S314" s="963"/>
    </row>
    <row r="315" spans="1:36" s="38" customFormat="1" ht="24" customHeight="1" thickBot="1" x14ac:dyDescent="0.45">
      <c r="A315" s="479">
        <v>26</v>
      </c>
      <c r="B315" s="62"/>
      <c r="C315" s="63"/>
      <c r="D315" s="63"/>
      <c r="E315" s="64"/>
      <c r="F315" s="65"/>
      <c r="G315" s="66"/>
      <c r="H315" s="67"/>
      <c r="I315" s="68"/>
      <c r="J315" s="69" t="s">
        <v>15</v>
      </c>
      <c r="K315" s="84"/>
      <c r="L315" s="84"/>
      <c r="M315" s="70">
        <f>SUM(K315:L315)</f>
        <v>0</v>
      </c>
      <c r="N315" s="19"/>
      <c r="O315" s="964"/>
      <c r="P315" s="965"/>
      <c r="Q315" s="965"/>
      <c r="R315" s="965"/>
      <c r="S315" s="966"/>
    </row>
    <row r="316" spans="1:36" s="38" customFormat="1" ht="24" customHeight="1" thickBot="1" x14ac:dyDescent="0.45">
      <c r="A316" s="479">
        <v>27</v>
      </c>
      <c r="B316" s="71"/>
      <c r="C316" s="72"/>
      <c r="D316" s="72"/>
      <c r="E316" s="71"/>
      <c r="F316" s="72"/>
      <c r="G316" s="73"/>
      <c r="H316" s="74"/>
      <c r="I316" s="68"/>
      <c r="J316" s="76" t="s">
        <v>18</v>
      </c>
      <c r="K316" s="77">
        <f>SUM(K314,K315)</f>
        <v>0</v>
      </c>
      <c r="L316" s="77">
        <f>SUM(L314,L315)</f>
        <v>0</v>
      </c>
      <c r="M316" s="77">
        <f>SUM(M314,M315)</f>
        <v>0</v>
      </c>
      <c r="N316" s="19"/>
      <c r="O316" s="967"/>
      <c r="P316" s="968"/>
      <c r="Q316" s="968"/>
      <c r="R316" s="968"/>
      <c r="S316" s="969"/>
    </row>
    <row r="317" spans="1:36" s="38" customFormat="1" ht="20.25" customHeight="1" thickBot="1" x14ac:dyDescent="0.45">
      <c r="A317" s="479">
        <v>35</v>
      </c>
      <c r="B317" s="23"/>
      <c r="C317" s="15"/>
      <c r="D317" s="15"/>
      <c r="E317" s="15"/>
      <c r="F317" s="15"/>
      <c r="G317" s="16"/>
      <c r="H317" s="17"/>
      <c r="I317" s="18"/>
      <c r="J317" s="18"/>
      <c r="K317" s="24"/>
      <c r="L317" s="24"/>
      <c r="M317" s="24"/>
      <c r="N317" s="24"/>
      <c r="O317" s="24"/>
      <c r="P317" s="161"/>
      <c r="Q317" s="161"/>
      <c r="R317" s="161"/>
      <c r="S317" s="161"/>
      <c r="T317" s="161"/>
      <c r="U317" s="161"/>
      <c r="V317" s="161"/>
      <c r="W317" s="161"/>
      <c r="X317" s="19"/>
      <c r="Y317" s="19"/>
      <c r="Z317" s="14"/>
      <c r="AA317" s="14"/>
      <c r="AB317" s="14"/>
    </row>
    <row r="318" spans="1:36" ht="24" customHeight="1" thickBot="1" x14ac:dyDescent="0.45">
      <c r="A318" s="479">
        <v>41</v>
      </c>
      <c r="B318" s="983" t="str">
        <f>B298</f>
        <v>事業の対象施設（3）の計</v>
      </c>
      <c r="C318" s="984"/>
      <c r="D318" s="984"/>
      <c r="E318" s="984"/>
      <c r="F318" s="985"/>
      <c r="G318" s="53">
        <f>G298</f>
        <v>0</v>
      </c>
      <c r="H318" s="60"/>
      <c r="I318" s="53">
        <f>I298</f>
        <v>0</v>
      </c>
      <c r="J318" s="53">
        <f>J298</f>
        <v>0</v>
      </c>
      <c r="K318" s="53">
        <f>K298</f>
        <v>0</v>
      </c>
      <c r="L318" s="53">
        <f>L298</f>
        <v>0</v>
      </c>
      <c r="M318" s="61">
        <f>M298</f>
        <v>0</v>
      </c>
      <c r="N318" s="19"/>
      <c r="O318" s="961" t="s">
        <v>184</v>
      </c>
      <c r="P318" s="962"/>
      <c r="Q318" s="962"/>
      <c r="R318" s="962"/>
      <c r="S318" s="963"/>
      <c r="T318" s="38"/>
      <c r="U318" s="38"/>
      <c r="V318" s="38"/>
      <c r="W318" s="38"/>
      <c r="X318" s="38"/>
      <c r="Y318" s="38"/>
      <c r="Z318" s="38"/>
      <c r="AC318" s="14"/>
      <c r="AD318" s="14"/>
      <c r="AE318" s="14"/>
      <c r="AF318" s="14"/>
      <c r="AG318" s="14"/>
      <c r="AH318" s="14"/>
      <c r="AI318" s="14"/>
      <c r="AJ318" s="14"/>
    </row>
    <row r="319" spans="1:36" ht="24" customHeight="1" thickBot="1" x14ac:dyDescent="0.45">
      <c r="A319" s="479">
        <v>42</v>
      </c>
      <c r="B319" s="62"/>
      <c r="C319" s="63"/>
      <c r="D319" s="63"/>
      <c r="E319" s="64"/>
      <c r="F319" s="65"/>
      <c r="G319" s="66"/>
      <c r="H319" s="67"/>
      <c r="I319" s="68"/>
      <c r="J319" s="69" t="s">
        <v>15</v>
      </c>
      <c r="K319" s="84"/>
      <c r="L319" s="84"/>
      <c r="M319" s="70">
        <f>SUM(K319:L319)</f>
        <v>0</v>
      </c>
      <c r="N319" s="19"/>
      <c r="O319" s="964"/>
      <c r="P319" s="965"/>
      <c r="Q319" s="965"/>
      <c r="R319" s="965"/>
      <c r="S319" s="966"/>
      <c r="T319" s="38"/>
      <c r="U319" s="38"/>
      <c r="V319" s="38"/>
      <c r="W319" s="38"/>
      <c r="X319" s="38"/>
      <c r="Y319" s="38"/>
      <c r="Z319" s="38"/>
      <c r="AC319" s="14"/>
      <c r="AD319" s="14"/>
      <c r="AE319" s="14"/>
      <c r="AF319" s="14"/>
      <c r="AG319" s="14"/>
      <c r="AH319" s="14"/>
      <c r="AI319" s="14"/>
      <c r="AJ319" s="14"/>
    </row>
    <row r="320" spans="1:36" ht="24" customHeight="1" thickBot="1" x14ac:dyDescent="0.45">
      <c r="A320" s="479">
        <v>43</v>
      </c>
      <c r="B320" s="71"/>
      <c r="C320" s="72"/>
      <c r="D320" s="72"/>
      <c r="E320" s="71"/>
      <c r="F320" s="72"/>
      <c r="G320" s="73"/>
      <c r="H320" s="74"/>
      <c r="I320" s="68"/>
      <c r="J320" s="76" t="s">
        <v>18</v>
      </c>
      <c r="K320" s="77">
        <f>SUM(K318,K319)</f>
        <v>0</v>
      </c>
      <c r="L320" s="77">
        <f>SUM(L318,L319)</f>
        <v>0</v>
      </c>
      <c r="M320" s="77">
        <f>SUM(M318,M319)</f>
        <v>0</v>
      </c>
      <c r="N320" s="19"/>
      <c r="O320" s="967"/>
      <c r="P320" s="968"/>
      <c r="Q320" s="968"/>
      <c r="R320" s="968"/>
      <c r="S320" s="969"/>
      <c r="T320" s="38"/>
      <c r="U320" s="38"/>
      <c r="V320" s="38"/>
      <c r="W320" s="38"/>
      <c r="X320" s="38"/>
      <c r="Y320" s="38"/>
      <c r="Z320" s="38"/>
      <c r="AC320" s="14"/>
      <c r="AD320" s="14"/>
      <c r="AE320" s="14"/>
      <c r="AF320" s="14"/>
      <c r="AG320" s="14"/>
      <c r="AH320" s="14"/>
      <c r="AI320" s="14"/>
      <c r="AJ320" s="14"/>
    </row>
    <row r="321" spans="1:36" ht="20.25" customHeight="1" thickBot="1" x14ac:dyDescent="0.45">
      <c r="A321" s="479">
        <v>34</v>
      </c>
      <c r="B321" s="23"/>
      <c r="C321" s="15"/>
      <c r="D321" s="15"/>
      <c r="F321" s="15"/>
      <c r="G321" s="16"/>
      <c r="H321" s="17"/>
      <c r="I321" s="18"/>
      <c r="J321" s="18"/>
      <c r="K321" s="24"/>
      <c r="L321" s="24"/>
      <c r="M321" s="24"/>
      <c r="N321" s="24"/>
      <c r="O321" s="24"/>
      <c r="P321" s="161"/>
      <c r="Q321" s="161"/>
      <c r="R321" s="161"/>
      <c r="S321" s="161"/>
      <c r="T321" s="161"/>
      <c r="U321" s="161"/>
      <c r="V321" s="161"/>
      <c r="W321" s="161"/>
    </row>
    <row r="322" spans="1:36" ht="20.25" customHeight="1" x14ac:dyDescent="0.4">
      <c r="A322" s="479">
        <v>35</v>
      </c>
      <c r="B322" s="972" t="str">
        <f>D301</f>
        <v>事業の対象施設（全体）</v>
      </c>
      <c r="C322" s="973"/>
      <c r="D322" s="957" t="s">
        <v>46</v>
      </c>
      <c r="E322" s="905"/>
      <c r="F322" s="905"/>
      <c r="G322" s="905"/>
      <c r="H322" s="905"/>
      <c r="I322" s="905"/>
      <c r="J322" s="905"/>
      <c r="K322" s="906"/>
      <c r="L322" s="940" t="s">
        <v>22</v>
      </c>
      <c r="M322" s="946" t="s">
        <v>23</v>
      </c>
      <c r="N322" s="19"/>
      <c r="O322" s="19"/>
      <c r="P322" s="14"/>
      <c r="Q322" s="14"/>
      <c r="R322" s="14"/>
      <c r="S322" s="38"/>
      <c r="T322" s="38"/>
      <c r="U322" s="38"/>
      <c r="V322" s="38"/>
      <c r="W322" s="38"/>
      <c r="X322" s="38"/>
      <c r="Y322" s="38"/>
      <c r="Z322" s="38"/>
      <c r="AC322" s="14"/>
      <c r="AD322" s="14"/>
      <c r="AE322" s="14"/>
      <c r="AF322" s="14"/>
      <c r="AG322" s="14"/>
      <c r="AH322" s="14"/>
      <c r="AI322" s="14"/>
      <c r="AJ322" s="14"/>
    </row>
    <row r="323" spans="1:36" ht="20.25" customHeight="1" x14ac:dyDescent="0.4">
      <c r="A323" s="479">
        <v>36</v>
      </c>
      <c r="B323" s="937" t="s">
        <v>5</v>
      </c>
      <c r="C323" s="902" t="s">
        <v>6</v>
      </c>
      <c r="D323" s="920" t="s">
        <v>7</v>
      </c>
      <c r="E323" s="921"/>
      <c r="F323" s="921"/>
      <c r="G323" s="921"/>
      <c r="H323" s="922"/>
      <c r="I323" s="27" t="s">
        <v>8</v>
      </c>
      <c r="J323" s="27" t="s">
        <v>19</v>
      </c>
      <c r="K323" s="923" t="s">
        <v>9</v>
      </c>
      <c r="L323" s="941"/>
      <c r="M323" s="947"/>
      <c r="N323" s="19"/>
      <c r="O323" s="19"/>
      <c r="P323" s="14"/>
      <c r="Q323" s="14"/>
      <c r="R323" s="14"/>
      <c r="S323" s="38"/>
      <c r="T323" s="38"/>
      <c r="U323" s="38"/>
      <c r="V323" s="38"/>
      <c r="W323" s="38"/>
      <c r="X323" s="38"/>
      <c r="Y323" s="38"/>
      <c r="Z323" s="38"/>
      <c r="AC323" s="14"/>
      <c r="AD323" s="14"/>
      <c r="AE323" s="14"/>
      <c r="AF323" s="14"/>
      <c r="AG323" s="14"/>
      <c r="AH323" s="14"/>
      <c r="AI323" s="14"/>
      <c r="AJ323" s="14"/>
    </row>
    <row r="324" spans="1:36" ht="20.25" customHeight="1" x14ac:dyDescent="0.4">
      <c r="A324" s="479">
        <v>37</v>
      </c>
      <c r="B324" s="938"/>
      <c r="C324" s="903"/>
      <c r="D324" s="902" t="s">
        <v>10</v>
      </c>
      <c r="E324" s="899" t="s">
        <v>11</v>
      </c>
      <c r="F324" s="899" t="s">
        <v>12</v>
      </c>
      <c r="G324" s="952" t="s">
        <v>13</v>
      </c>
      <c r="H324" s="929" t="s">
        <v>20</v>
      </c>
      <c r="I324" s="926" t="s">
        <v>8</v>
      </c>
      <c r="J324" s="926" t="s">
        <v>19</v>
      </c>
      <c r="K324" s="924"/>
      <c r="L324" s="941"/>
      <c r="M324" s="947"/>
      <c r="N324" s="19"/>
      <c r="O324" s="19"/>
      <c r="P324" s="14"/>
      <c r="Q324" s="14"/>
      <c r="R324" s="14"/>
      <c r="S324" s="38"/>
      <c r="T324" s="38"/>
      <c r="U324" s="38"/>
      <c r="V324" s="38"/>
      <c r="W324" s="38"/>
      <c r="X324" s="38"/>
      <c r="Y324" s="38"/>
      <c r="Z324" s="38"/>
      <c r="AC324" s="14"/>
      <c r="AD324" s="14"/>
      <c r="AE324" s="14"/>
      <c r="AF324" s="14"/>
      <c r="AG324" s="14"/>
      <c r="AH324" s="14"/>
      <c r="AI324" s="14"/>
      <c r="AJ324" s="14"/>
    </row>
    <row r="325" spans="1:36" ht="20.25" customHeight="1" x14ac:dyDescent="0.4">
      <c r="A325" s="479">
        <v>38</v>
      </c>
      <c r="B325" s="938"/>
      <c r="C325" s="903"/>
      <c r="D325" s="903"/>
      <c r="E325" s="900"/>
      <c r="F325" s="900"/>
      <c r="G325" s="953"/>
      <c r="H325" s="930"/>
      <c r="I325" s="927"/>
      <c r="J325" s="927"/>
      <c r="K325" s="924"/>
      <c r="L325" s="941"/>
      <c r="M325" s="947"/>
      <c r="N325" s="19"/>
      <c r="O325" s="19"/>
      <c r="P325" s="14"/>
      <c r="Q325" s="14"/>
      <c r="R325" s="14"/>
      <c r="S325" s="38"/>
      <c r="T325" s="38"/>
      <c r="U325" s="38"/>
      <c r="V325" s="38"/>
      <c r="W325" s="38"/>
      <c r="X325" s="38"/>
      <c r="Y325" s="38"/>
      <c r="Z325" s="38"/>
      <c r="AC325" s="14"/>
      <c r="AD325" s="14"/>
      <c r="AE325" s="14"/>
      <c r="AF325" s="14"/>
      <c r="AG325" s="14"/>
      <c r="AH325" s="14"/>
      <c r="AI325" s="14"/>
      <c r="AJ325" s="14"/>
    </row>
    <row r="326" spans="1:36" ht="20.25" customHeight="1" thickBot="1" x14ac:dyDescent="0.45">
      <c r="A326" s="479">
        <v>39</v>
      </c>
      <c r="B326" s="939"/>
      <c r="C326" s="904"/>
      <c r="D326" s="904"/>
      <c r="E326" s="901"/>
      <c r="F326" s="901"/>
      <c r="G326" s="954"/>
      <c r="H326" s="931"/>
      <c r="I326" s="928"/>
      <c r="J326" s="928"/>
      <c r="K326" s="925"/>
      <c r="L326" s="942"/>
      <c r="M326" s="948"/>
      <c r="N326" s="19"/>
      <c r="O326" s="19"/>
      <c r="P326" s="14"/>
      <c r="Q326" s="14"/>
      <c r="R326" s="14"/>
      <c r="S326" s="38"/>
      <c r="T326" s="38"/>
      <c r="U326" s="38"/>
      <c r="V326" s="38"/>
      <c r="W326" s="38"/>
      <c r="X326" s="38"/>
      <c r="Y326" s="38"/>
      <c r="Z326" s="38"/>
      <c r="AC326" s="14"/>
      <c r="AD326" s="14"/>
      <c r="AE326" s="14"/>
      <c r="AF326" s="14"/>
      <c r="AG326" s="14"/>
      <c r="AH326" s="14"/>
      <c r="AI326" s="14"/>
      <c r="AJ326" s="14"/>
    </row>
    <row r="327" spans="1:36" ht="20.25" customHeight="1" thickBot="1" x14ac:dyDescent="0.45">
      <c r="A327" s="479">
        <v>40</v>
      </c>
      <c r="B327" s="987" t="str">
        <f>B321&amp;"【太陽光発電設備（蓄電池以外）】の計"</f>
        <v>【太陽光発電設備（蓄電池以外）】の計</v>
      </c>
      <c r="C327" s="988"/>
      <c r="D327" s="988"/>
      <c r="E327" s="988"/>
      <c r="F327" s="989"/>
      <c r="G327" s="116">
        <f>G310+G314+G318</f>
        <v>0</v>
      </c>
      <c r="H327" s="117"/>
      <c r="I327" s="116">
        <f>I310+I314+I318</f>
        <v>0</v>
      </c>
      <c r="J327" s="116">
        <f>J310+J314+J318</f>
        <v>0</v>
      </c>
      <c r="K327" s="116">
        <f>K310+K314+K318</f>
        <v>0</v>
      </c>
      <c r="L327" s="116">
        <f>L310+L314+L318</f>
        <v>0</v>
      </c>
      <c r="M327" s="118">
        <f>M310+M314+M318</f>
        <v>0</v>
      </c>
      <c r="N327" s="19"/>
      <c r="O327" s="19"/>
      <c r="P327" s="14"/>
      <c r="Q327" s="14"/>
      <c r="R327" s="14"/>
      <c r="S327" s="38"/>
      <c r="T327" s="38"/>
      <c r="U327" s="38"/>
      <c r="V327" s="38"/>
      <c r="W327" s="38"/>
      <c r="X327" s="38"/>
      <c r="Y327" s="38"/>
      <c r="Z327" s="38"/>
      <c r="AC327" s="14"/>
      <c r="AD327" s="14"/>
      <c r="AE327" s="14"/>
      <c r="AF327" s="14"/>
      <c r="AG327" s="14"/>
      <c r="AH327" s="14"/>
      <c r="AI327" s="14"/>
      <c r="AJ327" s="14"/>
    </row>
    <row r="328" spans="1:36" ht="20.25" customHeight="1" thickBot="1" x14ac:dyDescent="0.45">
      <c r="A328" s="479">
        <v>41</v>
      </c>
      <c r="B328" s="62"/>
      <c r="C328" s="63"/>
      <c r="D328" s="63"/>
      <c r="E328" s="64"/>
      <c r="F328" s="65"/>
      <c r="G328" s="66"/>
      <c r="H328" s="67"/>
      <c r="I328" s="68"/>
      <c r="J328" s="69" t="s">
        <v>15</v>
      </c>
      <c r="K328" s="119">
        <f t="shared" ref="K328:M329" si="56">K311+K315+K319</f>
        <v>0</v>
      </c>
      <c r="L328" s="119">
        <f t="shared" si="56"/>
        <v>0</v>
      </c>
      <c r="M328" s="79">
        <f t="shared" si="56"/>
        <v>0</v>
      </c>
      <c r="N328" s="19"/>
      <c r="O328" s="19"/>
      <c r="P328" s="14"/>
      <c r="Q328" s="14"/>
      <c r="R328" s="14"/>
      <c r="S328" s="38"/>
      <c r="T328" s="38"/>
      <c r="U328" s="38"/>
      <c r="V328" s="38"/>
      <c r="W328" s="38"/>
      <c r="X328" s="38"/>
      <c r="Y328" s="38"/>
      <c r="Z328" s="38"/>
      <c r="AC328" s="14"/>
      <c r="AD328" s="14"/>
      <c r="AE328" s="14"/>
      <c r="AF328" s="14"/>
      <c r="AG328" s="14"/>
      <c r="AH328" s="14"/>
      <c r="AI328" s="14"/>
      <c r="AJ328" s="14"/>
    </row>
    <row r="329" spans="1:36" ht="20.25" customHeight="1" x14ac:dyDescent="0.4">
      <c r="A329" s="479">
        <v>42</v>
      </c>
      <c r="B329" s="71"/>
      <c r="C329" s="72"/>
      <c r="D329" s="72"/>
      <c r="E329" s="71"/>
      <c r="F329" s="72"/>
      <c r="G329" s="73"/>
      <c r="H329" s="74"/>
      <c r="I329" s="68"/>
      <c r="J329" s="76" t="s">
        <v>18</v>
      </c>
      <c r="K329" s="80">
        <f t="shared" si="56"/>
        <v>0</v>
      </c>
      <c r="L329" s="80">
        <f t="shared" si="56"/>
        <v>0</v>
      </c>
      <c r="M329" s="80">
        <f t="shared" si="56"/>
        <v>0</v>
      </c>
      <c r="N329" s="19"/>
      <c r="O329" s="19"/>
      <c r="P329" s="14"/>
      <c r="Q329" s="14"/>
      <c r="R329" s="14"/>
      <c r="S329" s="38"/>
      <c r="T329" s="38"/>
      <c r="U329" s="38"/>
      <c r="V329" s="38"/>
      <c r="W329" s="38"/>
      <c r="X329" s="38"/>
      <c r="Y329" s="38"/>
      <c r="Z329" s="38"/>
      <c r="AC329" s="14"/>
      <c r="AD329" s="14"/>
      <c r="AE329" s="14"/>
      <c r="AF329" s="14"/>
      <c r="AG329" s="14"/>
      <c r="AH329" s="14"/>
      <c r="AI329" s="14"/>
      <c r="AJ329" s="14"/>
    </row>
    <row r="330" spans="1:36" ht="20.25" customHeight="1" x14ac:dyDescent="0.4">
      <c r="A330" s="479">
        <v>49</v>
      </c>
      <c r="M330" s="144"/>
    </row>
  </sheetData>
  <mergeCells count="125">
    <mergeCell ref="F207:F209"/>
    <mergeCell ref="G207:G209"/>
    <mergeCell ref="H207:H209"/>
    <mergeCell ref="I207:I209"/>
    <mergeCell ref="B327:F327"/>
    <mergeCell ref="L322:L326"/>
    <mergeCell ref="M322:M326"/>
    <mergeCell ref="B323:B326"/>
    <mergeCell ref="C323:C326"/>
    <mergeCell ref="D323:H323"/>
    <mergeCell ref="K323:K326"/>
    <mergeCell ref="D324:D326"/>
    <mergeCell ref="E324:E326"/>
    <mergeCell ref="F324:F326"/>
    <mergeCell ref="G324:G326"/>
    <mergeCell ref="D322:K322"/>
    <mergeCell ref="B322:C322"/>
    <mergeCell ref="G307:G309"/>
    <mergeCell ref="O318:S320"/>
    <mergeCell ref="O305:S308"/>
    <mergeCell ref="I324:I326"/>
    <mergeCell ref="J324:J326"/>
    <mergeCell ref="B301:C302"/>
    <mergeCell ref="B318:F318"/>
    <mergeCell ref="H324:H326"/>
    <mergeCell ref="O304:P304"/>
    <mergeCell ref="C306:C309"/>
    <mergeCell ref="D306:H306"/>
    <mergeCell ref="M305:M309"/>
    <mergeCell ref="N105:N109"/>
    <mergeCell ref="O314:S316"/>
    <mergeCell ref="O310:S312"/>
    <mergeCell ref="B298:F298"/>
    <mergeCell ref="L205:L209"/>
    <mergeCell ref="M205:M209"/>
    <mergeCell ref="N205:N209"/>
    <mergeCell ref="O205:O209"/>
    <mergeCell ref="P205:P209"/>
    <mergeCell ref="Q205:Q209"/>
    <mergeCell ref="B206:B209"/>
    <mergeCell ref="C206:C209"/>
    <mergeCell ref="I307:I309"/>
    <mergeCell ref="J307:J309"/>
    <mergeCell ref="B306:B309"/>
    <mergeCell ref="R304:S304"/>
    <mergeCell ref="G301:H301"/>
    <mergeCell ref="D305:K305"/>
    <mergeCell ref="B305:C305"/>
    <mergeCell ref="I205:K205"/>
    <mergeCell ref="D206:H206"/>
    <mergeCell ref="B205:H205"/>
    <mergeCell ref="B314:C314"/>
    <mergeCell ref="B310:C310"/>
    <mergeCell ref="T30:AM31"/>
    <mergeCell ref="T32:AM33"/>
    <mergeCell ref="T34:AM35"/>
    <mergeCell ref="B105:H105"/>
    <mergeCell ref="M105:M109"/>
    <mergeCell ref="D107:D109"/>
    <mergeCell ref="E107:E109"/>
    <mergeCell ref="F107:F109"/>
    <mergeCell ref="G107:G109"/>
    <mergeCell ref="L105:L109"/>
    <mergeCell ref="I105:K105"/>
    <mergeCell ref="P105:P109"/>
    <mergeCell ref="Q105:Q109"/>
    <mergeCell ref="D101:E102"/>
    <mergeCell ref="B98:F98"/>
    <mergeCell ref="B106:B109"/>
    <mergeCell ref="G102:M102"/>
    <mergeCell ref="G103:M103"/>
    <mergeCell ref="S5:S98"/>
    <mergeCell ref="B101:C102"/>
    <mergeCell ref="C106:C109"/>
    <mergeCell ref="D106:H106"/>
    <mergeCell ref="K106:K109"/>
    <mergeCell ref="I107:I109"/>
    <mergeCell ref="Q5:Q9"/>
    <mergeCell ref="B6:B9"/>
    <mergeCell ref="L305:L309"/>
    <mergeCell ref="D301:E302"/>
    <mergeCell ref="B5:H5"/>
    <mergeCell ref="M5:M9"/>
    <mergeCell ref="D7:D9"/>
    <mergeCell ref="E7:E9"/>
    <mergeCell ref="F7:F9"/>
    <mergeCell ref="G302:M302"/>
    <mergeCell ref="G303:M303"/>
    <mergeCell ref="F307:F309"/>
    <mergeCell ref="G202:M202"/>
    <mergeCell ref="G203:M203"/>
    <mergeCell ref="B201:C202"/>
    <mergeCell ref="B198:F198"/>
    <mergeCell ref="J7:J9"/>
    <mergeCell ref="L5:L9"/>
    <mergeCell ref="G7:G9"/>
    <mergeCell ref="H7:H9"/>
    <mergeCell ref="H307:H309"/>
    <mergeCell ref="K306:K309"/>
    <mergeCell ref="D307:D309"/>
    <mergeCell ref="J207:J209"/>
    <mergeCell ref="D1:E2"/>
    <mergeCell ref="G1:H1"/>
    <mergeCell ref="G101:H101"/>
    <mergeCell ref="E307:E309"/>
    <mergeCell ref="C6:C9"/>
    <mergeCell ref="I5:K5"/>
    <mergeCell ref="N5:N9"/>
    <mergeCell ref="O5:O9"/>
    <mergeCell ref="P5:P9"/>
    <mergeCell ref="G2:M2"/>
    <mergeCell ref="G3:M3"/>
    <mergeCell ref="B1:C2"/>
    <mergeCell ref="D6:H6"/>
    <mergeCell ref="K6:K9"/>
    <mergeCell ref="I7:I9"/>
    <mergeCell ref="J107:J109"/>
    <mergeCell ref="H107:H109"/>
    <mergeCell ref="N300:P300"/>
    <mergeCell ref="D201:E202"/>
    <mergeCell ref="G201:H201"/>
    <mergeCell ref="O105:O109"/>
    <mergeCell ref="K206:K209"/>
    <mergeCell ref="D207:D209"/>
    <mergeCell ref="E207:E209"/>
  </mergeCells>
  <phoneticPr fontId="13"/>
  <conditionalFormatting sqref="H10:H97">
    <cfRule type="expression" dxfId="9" priority="27">
      <formula>AND(G10&lt;&gt;"",H10="")</formula>
    </cfRule>
  </conditionalFormatting>
  <conditionalFormatting sqref="H110:H197">
    <cfRule type="expression" dxfId="8" priority="19">
      <formula>AND(G110&lt;&gt;"",H110="")</formula>
    </cfRule>
  </conditionalFormatting>
  <conditionalFormatting sqref="H210:H297">
    <cfRule type="expression" dxfId="7" priority="15">
      <formula>AND(G210&lt;&gt;"",H210="")</formula>
    </cfRule>
  </conditionalFormatting>
  <conditionalFormatting sqref="I10:M98 J99:L99 I110:M198 J199:M199 I210:M298">
    <cfRule type="expression" dxfId="6" priority="26">
      <formula>INT(I10)&lt;&gt;I10</formula>
    </cfRule>
  </conditionalFormatting>
  <conditionalFormatting sqref="J299:M299">
    <cfRule type="expression" dxfId="5" priority="16">
      <formula>INT(J299)&lt;&gt;J299</formula>
    </cfRule>
  </conditionalFormatting>
  <dataValidations count="2">
    <dataValidation imeMode="hiragana" allowBlank="1" showInputMessage="1" showErrorMessage="1" sqref="M300:N300 F301:G301 F1:G1 F101:G101 F201:G201" xr:uid="{8D331581-599E-41C8-89AE-8B4B44879D0C}"/>
    <dataValidation imeMode="off" allowBlank="1" showInputMessage="1" showErrorMessage="1" sqref="L10:L97 L110:L197 L210:L297 E10:J97 E110:J197 E210:J297" xr:uid="{1B597D30-FC25-4B41-A378-A9947135ADEA}"/>
  </dataValidations>
  <hyperlinks>
    <hyperlink ref="A1" location="'（はじめに）本書類の作成について'!A1" display="◎" xr:uid="{2B0B06C6-82CA-4045-969E-0364E5CD3DDF}"/>
  </hyperlinks>
  <pageMargins left="0.70866141732283472" right="0.70866141732283472" top="0.74803149606299213" bottom="0.55118110236220474" header="0.31496062992125984" footer="0.31496062992125984"/>
  <pageSetup paperSize="9" scale="74" fitToHeight="0" orientation="landscape" r:id="rId1"/>
  <rowBreaks count="3" manualBreakCount="3">
    <brk id="100" max="16383" man="1"/>
    <brk id="200" max="16383" man="1"/>
    <brk id="300" max="16383" man="1"/>
  </rowBreaks>
  <colBreaks count="2" manualBreakCount="2">
    <brk id="17" max="1048575" man="1"/>
    <brk id="2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E12C1-C5BE-4BE4-BFDF-5DEE0826DBEB}">
  <sheetPr>
    <tabColor rgb="FFCCFFCC"/>
    <pageSetUpPr fitToPage="1"/>
  </sheetPr>
  <dimension ref="A1:AR346"/>
  <sheetViews>
    <sheetView zoomScale="50" zoomScaleNormal="50" workbookViewId="0"/>
  </sheetViews>
  <sheetFormatPr defaultColWidth="9" defaultRowHeight="20.25" customHeight="1" x14ac:dyDescent="0.4"/>
  <cols>
    <col min="1" max="1" width="4.625" style="14" customWidth="1"/>
    <col min="2" max="2" width="6.625" style="15" customWidth="1"/>
    <col min="3" max="3" width="40.625" style="14" customWidth="1"/>
    <col min="4" max="4" width="30.625" style="14" customWidth="1"/>
    <col min="5" max="5" width="6.625" style="15" customWidth="1"/>
    <col min="6" max="6" width="9.625" style="14" customWidth="1"/>
    <col min="7" max="7" width="9.625" style="81" customWidth="1"/>
    <col min="8" max="8" width="9.625" style="82" customWidth="1"/>
    <col min="9" max="18" width="9.625" style="75" customWidth="1"/>
    <col min="19" max="19" width="80.625" style="75" customWidth="1"/>
    <col min="20" max="22" width="9.625" style="75" customWidth="1"/>
    <col min="23" max="23" width="9.625" style="78" customWidth="1"/>
    <col min="24" max="25" width="9.625" style="19" customWidth="1"/>
    <col min="26" max="27" width="9.625" style="14" customWidth="1"/>
    <col min="28" max="28" width="10.75" style="14" customWidth="1"/>
    <col min="29" max="29" width="100.625" style="38" customWidth="1"/>
    <col min="30" max="36" width="9" style="38"/>
    <col min="37" max="16384" width="9" style="14"/>
  </cols>
  <sheetData>
    <row r="1" spans="1:44" s="90" customFormat="1" ht="20.25" customHeight="1" x14ac:dyDescent="0.4">
      <c r="A1" s="85" t="s">
        <v>21</v>
      </c>
      <c r="B1" s="919" t="s">
        <v>45</v>
      </c>
      <c r="C1" s="919"/>
      <c r="D1" s="896" t="str">
        <f>'C0-2経費区分集計表'!D1</f>
        <v>事業の対象施設（1）</v>
      </c>
      <c r="E1" s="896"/>
      <c r="I1" s="22" t="s">
        <v>201</v>
      </c>
      <c r="J1" s="990">
        <f>'（はじめに）本書類の作成について'!C6</f>
        <v>0</v>
      </c>
      <c r="K1" s="990"/>
      <c r="L1" s="990"/>
      <c r="M1" s="990"/>
      <c r="N1" s="990"/>
      <c r="O1" s="990"/>
      <c r="P1" s="990"/>
      <c r="Q1" s="990"/>
      <c r="R1" s="86"/>
      <c r="S1" s="86"/>
      <c r="T1" s="86"/>
      <c r="U1" s="86"/>
      <c r="V1" s="86"/>
      <c r="W1" s="87"/>
      <c r="X1" s="88"/>
      <c r="Y1" s="88"/>
      <c r="Z1" s="89"/>
      <c r="AA1" s="89"/>
      <c r="AC1" s="91"/>
      <c r="AD1" s="92"/>
      <c r="AE1" s="93"/>
      <c r="AF1" s="93"/>
      <c r="AG1" s="93"/>
      <c r="AH1" s="93"/>
      <c r="AI1" s="93"/>
      <c r="AJ1" s="93"/>
      <c r="AK1" s="93"/>
      <c r="AL1" s="93"/>
      <c r="AM1" s="93"/>
      <c r="AN1" s="93"/>
      <c r="AO1" s="92"/>
      <c r="AP1" s="92"/>
      <c r="AQ1" s="92"/>
      <c r="AR1" s="92"/>
    </row>
    <row r="2" spans="1:44" s="15" customFormat="1" ht="20.25" customHeight="1" x14ac:dyDescent="0.4">
      <c r="A2" s="96"/>
      <c r="B2" s="919"/>
      <c r="C2" s="919"/>
      <c r="D2" s="896"/>
      <c r="E2" s="896"/>
      <c r="F2" s="21" t="s">
        <v>17</v>
      </c>
      <c r="G2" s="991" t="s">
        <v>116</v>
      </c>
      <c r="H2" s="992"/>
      <c r="I2" s="22" t="s">
        <v>16</v>
      </c>
      <c r="J2" s="990">
        <f>'（はじめに）本書類の作成について'!C7</f>
        <v>0</v>
      </c>
      <c r="K2" s="990"/>
      <c r="L2" s="990"/>
      <c r="M2" s="990"/>
      <c r="N2" s="990"/>
      <c r="O2" s="990"/>
      <c r="P2" s="990"/>
      <c r="Q2" s="990"/>
      <c r="R2" s="155"/>
      <c r="S2" s="154"/>
      <c r="X2" s="19"/>
      <c r="Y2" s="19"/>
      <c r="AC2" s="20"/>
      <c r="AD2" s="20"/>
      <c r="AE2" s="20"/>
      <c r="AF2" s="20"/>
      <c r="AG2" s="20"/>
      <c r="AH2" s="20"/>
      <c r="AI2" s="20"/>
      <c r="AJ2" s="20"/>
    </row>
    <row r="3" spans="1:44" s="15" customFormat="1" ht="20.25" customHeight="1" thickBot="1" x14ac:dyDescent="0.45">
      <c r="A3" s="96"/>
      <c r="B3" s="23" t="str">
        <f>D1</f>
        <v>事業の対象施設（1）</v>
      </c>
      <c r="G3" s="16"/>
      <c r="H3" s="17"/>
      <c r="I3" s="18"/>
      <c r="J3" s="18"/>
      <c r="X3" s="59"/>
      <c r="Y3" s="59"/>
      <c r="Z3" s="59"/>
      <c r="AA3" s="59"/>
      <c r="AD3" s="20"/>
      <c r="AE3" s="20"/>
      <c r="AF3" s="20"/>
      <c r="AG3" s="20"/>
      <c r="AH3" s="20"/>
      <c r="AI3" s="20"/>
      <c r="AJ3" s="20"/>
    </row>
    <row r="4" spans="1:44" s="25" customFormat="1" ht="20.25" customHeight="1" x14ac:dyDescent="0.4">
      <c r="A4" s="96"/>
      <c r="B4" s="943" t="s">
        <v>1</v>
      </c>
      <c r="C4" s="944"/>
      <c r="D4" s="944"/>
      <c r="E4" s="944"/>
      <c r="F4" s="944"/>
      <c r="G4" s="944"/>
      <c r="H4" s="945"/>
      <c r="I4" s="905" t="s">
        <v>46</v>
      </c>
      <c r="J4" s="905"/>
      <c r="K4" s="906"/>
      <c r="L4" s="940" t="s">
        <v>22</v>
      </c>
      <c r="M4" s="946" t="s">
        <v>23</v>
      </c>
      <c r="N4" s="907" t="s">
        <v>2</v>
      </c>
      <c r="O4" s="910" t="s">
        <v>24</v>
      </c>
      <c r="P4" s="913" t="s">
        <v>3</v>
      </c>
      <c r="Q4" s="934" t="s">
        <v>4</v>
      </c>
      <c r="S4" s="958" t="s">
        <v>222</v>
      </c>
      <c r="T4" s="26"/>
      <c r="U4" s="26"/>
      <c r="V4" s="26"/>
      <c r="W4" s="26"/>
      <c r="X4" s="26"/>
      <c r="Y4" s="26"/>
      <c r="Z4" s="26"/>
    </row>
    <row r="5" spans="1:44" s="25" customFormat="1" ht="20.25" customHeight="1" x14ac:dyDescent="0.4">
      <c r="A5" s="96"/>
      <c r="B5" s="937" t="s">
        <v>5</v>
      </c>
      <c r="C5" s="902" t="s">
        <v>6</v>
      </c>
      <c r="D5" s="920" t="s">
        <v>7</v>
      </c>
      <c r="E5" s="921"/>
      <c r="F5" s="921"/>
      <c r="G5" s="921"/>
      <c r="H5" s="922"/>
      <c r="I5" s="27" t="s">
        <v>8</v>
      </c>
      <c r="J5" s="27" t="s">
        <v>19</v>
      </c>
      <c r="K5" s="923" t="s">
        <v>9</v>
      </c>
      <c r="L5" s="941"/>
      <c r="M5" s="947"/>
      <c r="N5" s="908"/>
      <c r="O5" s="911"/>
      <c r="P5" s="914"/>
      <c r="Q5" s="935"/>
      <c r="S5" s="959"/>
      <c r="T5" s="26"/>
      <c r="U5" s="26"/>
      <c r="V5" s="26"/>
      <c r="W5" s="26"/>
      <c r="X5" s="26"/>
      <c r="Y5" s="26"/>
      <c r="Z5" s="26"/>
    </row>
    <row r="6" spans="1:44" s="28" customFormat="1" ht="20.25" customHeight="1" x14ac:dyDescent="0.4">
      <c r="A6" s="96"/>
      <c r="B6" s="938"/>
      <c r="C6" s="903"/>
      <c r="D6" s="902" t="s">
        <v>10</v>
      </c>
      <c r="E6" s="899" t="s">
        <v>11</v>
      </c>
      <c r="F6" s="899" t="s">
        <v>12</v>
      </c>
      <c r="G6" s="952" t="s">
        <v>13</v>
      </c>
      <c r="H6" s="929" t="s">
        <v>20</v>
      </c>
      <c r="I6" s="926" t="s">
        <v>8</v>
      </c>
      <c r="J6" s="926" t="s">
        <v>19</v>
      </c>
      <c r="K6" s="924"/>
      <c r="L6" s="941"/>
      <c r="M6" s="947"/>
      <c r="N6" s="908"/>
      <c r="O6" s="911"/>
      <c r="P6" s="914"/>
      <c r="Q6" s="935"/>
      <c r="S6" s="959"/>
      <c r="T6" s="29"/>
      <c r="U6" s="29"/>
      <c r="V6" s="29"/>
      <c r="W6" s="29"/>
      <c r="X6" s="29"/>
      <c r="Y6" s="29"/>
      <c r="Z6" s="29"/>
    </row>
    <row r="7" spans="1:44" s="28" customFormat="1" ht="20.25" customHeight="1" x14ac:dyDescent="0.4">
      <c r="A7" s="96"/>
      <c r="B7" s="938"/>
      <c r="C7" s="903"/>
      <c r="D7" s="903"/>
      <c r="E7" s="900"/>
      <c r="F7" s="900"/>
      <c r="G7" s="953"/>
      <c r="H7" s="930"/>
      <c r="I7" s="927"/>
      <c r="J7" s="927"/>
      <c r="K7" s="924"/>
      <c r="L7" s="941"/>
      <c r="M7" s="947"/>
      <c r="N7" s="908"/>
      <c r="O7" s="911"/>
      <c r="P7" s="914"/>
      <c r="Q7" s="935"/>
      <c r="S7" s="959"/>
      <c r="T7" s="29"/>
      <c r="U7" s="29"/>
      <c r="V7" s="29"/>
      <c r="W7" s="29"/>
      <c r="X7" s="29"/>
      <c r="Y7" s="29"/>
      <c r="Z7" s="29"/>
    </row>
    <row r="8" spans="1:44" s="28" customFormat="1" ht="20.25" customHeight="1" thickBot="1" x14ac:dyDescent="0.45">
      <c r="A8" s="96"/>
      <c r="B8" s="939"/>
      <c r="C8" s="904"/>
      <c r="D8" s="904"/>
      <c r="E8" s="933"/>
      <c r="F8" s="901"/>
      <c r="G8" s="954"/>
      <c r="H8" s="931"/>
      <c r="I8" s="928"/>
      <c r="J8" s="928"/>
      <c r="K8" s="925"/>
      <c r="L8" s="942"/>
      <c r="M8" s="948"/>
      <c r="N8" s="909"/>
      <c r="O8" s="912"/>
      <c r="P8" s="915"/>
      <c r="Q8" s="936"/>
      <c r="S8" s="959"/>
      <c r="T8" s="29"/>
      <c r="U8" s="29"/>
      <c r="V8" s="29"/>
      <c r="W8" s="29"/>
      <c r="Z8" s="29"/>
    </row>
    <row r="9" spans="1:44" ht="20.25" customHeight="1" x14ac:dyDescent="0.4">
      <c r="A9" s="96"/>
      <c r="B9" s="99">
        <v>1</v>
      </c>
      <c r="C9" s="30" t="s">
        <v>217</v>
      </c>
      <c r="D9" s="31"/>
      <c r="E9" s="32">
        <v>16</v>
      </c>
      <c r="F9" s="10">
        <v>48000</v>
      </c>
      <c r="G9" s="33">
        <f>IF(OR(E9="",F9=""),"",ROUNDDOWN(E9*F9,0))</f>
        <v>768000</v>
      </c>
      <c r="H9" s="34" t="s">
        <v>220</v>
      </c>
      <c r="I9" s="35">
        <v>768000</v>
      </c>
      <c r="J9" s="35"/>
      <c r="K9" s="36">
        <f t="shared" ref="K9:K72" si="0">SUM(I9:J9)</f>
        <v>768000</v>
      </c>
      <c r="L9" s="35"/>
      <c r="M9" s="37">
        <f t="shared" ref="M9:M96" si="1">SUM(K9,L9)</f>
        <v>768000</v>
      </c>
      <c r="N9" s="106" t="str">
        <f>IF(G9="","",IF(ROUNDDOWN(E9*F9,0)=G9,"○","×"))</f>
        <v>○</v>
      </c>
      <c r="O9" s="107" t="str">
        <f t="shared" ref="O9:O72" si="2">IF(AND(G9="",M9=0),"",IF(G9=M9,"○","×"))</f>
        <v>○</v>
      </c>
      <c r="P9" s="107" t="str">
        <f t="shared" ref="P9:Q40" si="3">IF($G9="","",IF(INT(E9)=E9,"ー","あり"))</f>
        <v>ー</v>
      </c>
      <c r="Q9" s="108" t="str">
        <f t="shared" si="3"/>
        <v>ー</v>
      </c>
      <c r="R9" s="14"/>
      <c r="S9" s="959"/>
      <c r="T9" s="38"/>
      <c r="U9" s="38"/>
      <c r="V9" s="38"/>
      <c r="W9" s="38"/>
      <c r="X9" s="38"/>
      <c r="Y9" s="38"/>
      <c r="Z9" s="38"/>
      <c r="AC9" s="14"/>
      <c r="AD9" s="14"/>
      <c r="AE9" s="14"/>
      <c r="AF9" s="14"/>
      <c r="AG9" s="14"/>
      <c r="AH9" s="14"/>
      <c r="AI9" s="14"/>
      <c r="AJ9" s="14"/>
    </row>
    <row r="10" spans="1:44" ht="20.25" customHeight="1" x14ac:dyDescent="0.4">
      <c r="A10" s="96"/>
      <c r="B10" s="100">
        <v>2</v>
      </c>
      <c r="C10" s="39" t="s">
        <v>218</v>
      </c>
      <c r="D10" s="40" t="s">
        <v>219</v>
      </c>
      <c r="E10" s="41">
        <v>1</v>
      </c>
      <c r="F10" s="1">
        <f>G9*0.06</f>
        <v>46080</v>
      </c>
      <c r="G10" s="33">
        <f t="shared" ref="G10:G96" si="4">IF(OR(E10="",F10=""),"",ROUNDDOWN(E10*F10,0))</f>
        <v>46080</v>
      </c>
      <c r="H10" s="34" t="s">
        <v>221</v>
      </c>
      <c r="I10" s="42"/>
      <c r="J10" s="42">
        <v>46080</v>
      </c>
      <c r="K10" s="43">
        <f t="shared" si="0"/>
        <v>46080</v>
      </c>
      <c r="L10" s="42"/>
      <c r="M10" s="44">
        <f t="shared" si="1"/>
        <v>46080</v>
      </c>
      <c r="N10" s="109" t="str">
        <f>IF(G10="","",IF(E10*F10=G10,"○","×"))</f>
        <v>○</v>
      </c>
      <c r="O10" s="83" t="str">
        <f t="shared" si="2"/>
        <v>○</v>
      </c>
      <c r="P10" s="83" t="str">
        <f t="shared" si="3"/>
        <v>ー</v>
      </c>
      <c r="Q10" s="110" t="str">
        <f t="shared" si="3"/>
        <v>ー</v>
      </c>
      <c r="R10" s="14"/>
      <c r="S10" s="959"/>
      <c r="T10" s="38"/>
      <c r="U10" s="38"/>
      <c r="V10" s="38"/>
      <c r="W10" s="38"/>
      <c r="X10" s="38"/>
      <c r="Y10" s="38"/>
      <c r="Z10" s="38"/>
      <c r="AC10" s="14"/>
      <c r="AD10" s="14"/>
      <c r="AE10" s="14"/>
      <c r="AF10" s="14"/>
      <c r="AG10" s="14"/>
      <c r="AH10" s="14"/>
      <c r="AI10" s="14"/>
      <c r="AJ10" s="14"/>
    </row>
    <row r="11" spans="1:44" ht="20.25" customHeight="1" x14ac:dyDescent="0.4">
      <c r="A11" s="96"/>
      <c r="B11" s="100">
        <v>3</v>
      </c>
      <c r="C11" s="39"/>
      <c r="D11" s="40"/>
      <c r="E11" s="41"/>
      <c r="F11" s="1"/>
      <c r="G11" s="33" t="str">
        <f t="shared" si="4"/>
        <v/>
      </c>
      <c r="H11" s="34"/>
      <c r="I11" s="42"/>
      <c r="J11" s="42"/>
      <c r="K11" s="43">
        <f t="shared" si="0"/>
        <v>0</v>
      </c>
      <c r="L11" s="42"/>
      <c r="M11" s="44">
        <f t="shared" si="1"/>
        <v>0</v>
      </c>
      <c r="N11" s="109" t="str">
        <f t="shared" ref="N11:N74" si="5">IF(G11="","",IF(ROUNDDOWN(E11*F11,0)=G11,"○","×"))</f>
        <v/>
      </c>
      <c r="O11" s="83" t="str">
        <f t="shared" si="2"/>
        <v/>
      </c>
      <c r="P11" s="83" t="str">
        <f t="shared" si="3"/>
        <v/>
      </c>
      <c r="Q11" s="110" t="str">
        <f t="shared" si="3"/>
        <v/>
      </c>
      <c r="R11" s="14"/>
      <c r="S11" s="959"/>
      <c r="T11" s="38"/>
      <c r="U11" s="38"/>
      <c r="V11" s="38"/>
      <c r="W11" s="38"/>
      <c r="X11" s="38"/>
      <c r="Y11" s="38"/>
      <c r="Z11" s="38"/>
      <c r="AC11" s="14"/>
      <c r="AD11" s="14"/>
      <c r="AE11" s="14"/>
      <c r="AF11" s="14"/>
      <c r="AG11" s="14"/>
      <c r="AH11" s="14"/>
      <c r="AI11" s="14"/>
      <c r="AJ11" s="14"/>
    </row>
    <row r="12" spans="1:44" ht="20.25" customHeight="1" x14ac:dyDescent="0.4">
      <c r="A12" s="96"/>
      <c r="B12" s="100">
        <v>4</v>
      </c>
      <c r="C12" s="39"/>
      <c r="D12" s="40"/>
      <c r="E12" s="41"/>
      <c r="F12" s="1"/>
      <c r="G12" s="33" t="str">
        <f t="shared" si="4"/>
        <v/>
      </c>
      <c r="H12" s="34"/>
      <c r="I12" s="42"/>
      <c r="J12" s="42"/>
      <c r="K12" s="43">
        <f t="shared" si="0"/>
        <v>0</v>
      </c>
      <c r="L12" s="42"/>
      <c r="M12" s="44">
        <f t="shared" si="1"/>
        <v>0</v>
      </c>
      <c r="N12" s="109" t="str">
        <f t="shared" si="5"/>
        <v/>
      </c>
      <c r="O12" s="83" t="str">
        <f t="shared" si="2"/>
        <v/>
      </c>
      <c r="P12" s="83" t="str">
        <f t="shared" si="3"/>
        <v/>
      </c>
      <c r="Q12" s="110" t="str">
        <f t="shared" si="3"/>
        <v/>
      </c>
      <c r="R12" s="14"/>
      <c r="S12" s="959"/>
      <c r="T12" s="38"/>
      <c r="U12" s="20"/>
      <c r="V12" s="38"/>
      <c r="W12" s="38"/>
      <c r="X12" s="38"/>
      <c r="Y12" s="38"/>
      <c r="Z12" s="38"/>
      <c r="AC12" s="14"/>
      <c r="AD12" s="14"/>
      <c r="AE12" s="14"/>
      <c r="AF12" s="14"/>
      <c r="AG12" s="14"/>
      <c r="AH12" s="14"/>
      <c r="AI12" s="14"/>
      <c r="AJ12" s="14"/>
    </row>
    <row r="13" spans="1:44" ht="20.25" customHeight="1" x14ac:dyDescent="0.4">
      <c r="A13" s="96"/>
      <c r="B13" s="100">
        <v>5</v>
      </c>
      <c r="C13" s="39"/>
      <c r="D13" s="40"/>
      <c r="E13" s="41"/>
      <c r="F13" s="1"/>
      <c r="G13" s="33" t="str">
        <f t="shared" si="4"/>
        <v/>
      </c>
      <c r="H13" s="34"/>
      <c r="I13" s="42"/>
      <c r="J13" s="42"/>
      <c r="K13" s="43">
        <f t="shared" si="0"/>
        <v>0</v>
      </c>
      <c r="L13" s="42"/>
      <c r="M13" s="44">
        <f t="shared" si="1"/>
        <v>0</v>
      </c>
      <c r="N13" s="109" t="str">
        <f t="shared" si="5"/>
        <v/>
      </c>
      <c r="O13" s="83" t="str">
        <f t="shared" si="2"/>
        <v/>
      </c>
      <c r="P13" s="83" t="str">
        <f t="shared" si="3"/>
        <v/>
      </c>
      <c r="Q13" s="110" t="str">
        <f t="shared" si="3"/>
        <v/>
      </c>
      <c r="R13" s="14"/>
      <c r="S13" s="959"/>
      <c r="T13" s="38"/>
      <c r="U13" s="38"/>
      <c r="V13" s="38"/>
      <c r="W13" s="38"/>
      <c r="X13" s="38"/>
      <c r="Y13" s="38"/>
      <c r="Z13" s="38"/>
      <c r="AC13" s="14"/>
      <c r="AD13" s="14"/>
      <c r="AE13" s="14"/>
      <c r="AF13" s="14"/>
      <c r="AG13" s="14"/>
      <c r="AH13" s="14"/>
      <c r="AI13" s="14"/>
      <c r="AJ13" s="14"/>
    </row>
    <row r="14" spans="1:44" ht="20.25" customHeight="1" x14ac:dyDescent="0.4">
      <c r="A14" s="96"/>
      <c r="B14" s="100">
        <v>6</v>
      </c>
      <c r="C14" s="39"/>
      <c r="D14" s="40"/>
      <c r="E14" s="41"/>
      <c r="F14" s="1"/>
      <c r="G14" s="33" t="str">
        <f t="shared" si="4"/>
        <v/>
      </c>
      <c r="H14" s="34"/>
      <c r="I14" s="42"/>
      <c r="J14" s="42"/>
      <c r="K14" s="43">
        <f t="shared" si="0"/>
        <v>0</v>
      </c>
      <c r="L14" s="42"/>
      <c r="M14" s="44">
        <f t="shared" si="1"/>
        <v>0</v>
      </c>
      <c r="N14" s="109" t="str">
        <f t="shared" si="5"/>
        <v/>
      </c>
      <c r="O14" s="83" t="str">
        <f t="shared" si="2"/>
        <v/>
      </c>
      <c r="P14" s="83" t="str">
        <f t="shared" si="3"/>
        <v/>
      </c>
      <c r="Q14" s="110" t="str">
        <f t="shared" si="3"/>
        <v/>
      </c>
      <c r="R14" s="14"/>
      <c r="S14" s="959"/>
      <c r="T14" s="38"/>
      <c r="U14" s="38"/>
      <c r="V14" s="38"/>
      <c r="W14" s="38"/>
      <c r="X14" s="38"/>
      <c r="Y14" s="38"/>
      <c r="Z14" s="38"/>
      <c r="AC14" s="14"/>
      <c r="AD14" s="14"/>
      <c r="AE14" s="14"/>
      <c r="AF14" s="14"/>
      <c r="AG14" s="14"/>
      <c r="AH14" s="14"/>
      <c r="AI14" s="14"/>
      <c r="AJ14" s="14"/>
    </row>
    <row r="15" spans="1:44" ht="20.25" customHeight="1" x14ac:dyDescent="0.4">
      <c r="A15" s="96"/>
      <c r="B15" s="100">
        <v>7</v>
      </c>
      <c r="C15" s="39"/>
      <c r="D15" s="40"/>
      <c r="E15" s="41"/>
      <c r="F15" s="1"/>
      <c r="G15" s="33" t="str">
        <f t="shared" si="4"/>
        <v/>
      </c>
      <c r="H15" s="34"/>
      <c r="I15" s="42"/>
      <c r="J15" s="42"/>
      <c r="K15" s="43">
        <f t="shared" si="0"/>
        <v>0</v>
      </c>
      <c r="L15" s="42"/>
      <c r="M15" s="44">
        <f t="shared" si="1"/>
        <v>0</v>
      </c>
      <c r="N15" s="109" t="str">
        <f t="shared" si="5"/>
        <v/>
      </c>
      <c r="O15" s="83" t="str">
        <f t="shared" si="2"/>
        <v/>
      </c>
      <c r="P15" s="83" t="str">
        <f t="shared" si="3"/>
        <v/>
      </c>
      <c r="Q15" s="110" t="str">
        <f t="shared" si="3"/>
        <v/>
      </c>
      <c r="R15" s="14"/>
      <c r="S15" s="959"/>
      <c r="T15" s="38"/>
      <c r="U15" s="38"/>
      <c r="V15" s="38"/>
      <c r="W15" s="38"/>
      <c r="X15" s="38"/>
      <c r="Y15" s="38"/>
      <c r="Z15" s="38"/>
      <c r="AC15" s="14"/>
      <c r="AD15" s="14"/>
      <c r="AE15" s="14"/>
      <c r="AF15" s="14"/>
      <c r="AG15" s="14"/>
      <c r="AH15" s="14"/>
      <c r="AI15" s="14"/>
      <c r="AJ15" s="14"/>
    </row>
    <row r="16" spans="1:44" ht="20.25" customHeight="1" x14ac:dyDescent="0.4">
      <c r="A16" s="96"/>
      <c r="B16" s="100">
        <v>8</v>
      </c>
      <c r="C16" s="39"/>
      <c r="D16" s="40"/>
      <c r="E16" s="41"/>
      <c r="F16" s="1"/>
      <c r="G16" s="33" t="str">
        <f t="shared" si="4"/>
        <v/>
      </c>
      <c r="H16" s="34"/>
      <c r="I16" s="42"/>
      <c r="J16" s="42"/>
      <c r="K16" s="43">
        <f t="shared" si="0"/>
        <v>0</v>
      </c>
      <c r="L16" s="42"/>
      <c r="M16" s="44">
        <f t="shared" si="1"/>
        <v>0</v>
      </c>
      <c r="N16" s="109" t="str">
        <f t="shared" si="5"/>
        <v/>
      </c>
      <c r="O16" s="83" t="str">
        <f t="shared" si="2"/>
        <v/>
      </c>
      <c r="P16" s="83" t="str">
        <f t="shared" si="3"/>
        <v/>
      </c>
      <c r="Q16" s="110" t="str">
        <f t="shared" si="3"/>
        <v/>
      </c>
      <c r="R16" s="14"/>
      <c r="S16" s="959"/>
      <c r="T16" s="38"/>
      <c r="U16" s="38"/>
      <c r="V16" s="38"/>
      <c r="W16" s="38"/>
      <c r="X16" s="38"/>
      <c r="Y16" s="38"/>
      <c r="Z16" s="38"/>
      <c r="AC16" s="14"/>
      <c r="AD16" s="14"/>
      <c r="AE16" s="14"/>
      <c r="AF16" s="14"/>
      <c r="AG16" s="14"/>
      <c r="AH16" s="14"/>
      <c r="AI16" s="14"/>
      <c r="AJ16" s="14"/>
    </row>
    <row r="17" spans="1:39" ht="20.25" customHeight="1" x14ac:dyDescent="0.4">
      <c r="A17" s="96"/>
      <c r="B17" s="100">
        <v>9</v>
      </c>
      <c r="C17" s="39"/>
      <c r="D17" s="40"/>
      <c r="E17" s="41"/>
      <c r="F17" s="1"/>
      <c r="G17" s="33" t="str">
        <f t="shared" si="4"/>
        <v/>
      </c>
      <c r="H17" s="34"/>
      <c r="I17" s="42"/>
      <c r="J17" s="42"/>
      <c r="K17" s="43">
        <f t="shared" si="0"/>
        <v>0</v>
      </c>
      <c r="L17" s="42"/>
      <c r="M17" s="44">
        <f t="shared" si="1"/>
        <v>0</v>
      </c>
      <c r="N17" s="109" t="str">
        <f t="shared" si="5"/>
        <v/>
      </c>
      <c r="O17" s="83" t="str">
        <f t="shared" si="2"/>
        <v/>
      </c>
      <c r="P17" s="83" t="str">
        <f t="shared" si="3"/>
        <v/>
      </c>
      <c r="Q17" s="110" t="str">
        <f t="shared" si="3"/>
        <v/>
      </c>
      <c r="R17" s="14"/>
      <c r="S17" s="959"/>
      <c r="T17" s="38"/>
      <c r="U17" s="38"/>
      <c r="V17" s="38"/>
      <c r="W17" s="38"/>
      <c r="X17" s="38"/>
      <c r="Y17" s="38"/>
      <c r="Z17" s="38"/>
      <c r="AC17" s="14"/>
      <c r="AD17" s="14"/>
      <c r="AE17" s="14"/>
      <c r="AF17" s="14"/>
      <c r="AG17" s="14"/>
      <c r="AH17" s="14"/>
      <c r="AI17" s="14"/>
      <c r="AJ17" s="14"/>
    </row>
    <row r="18" spans="1:39" ht="20.25" customHeight="1" x14ac:dyDescent="0.4">
      <c r="A18" s="96"/>
      <c r="B18" s="100">
        <v>10</v>
      </c>
      <c r="C18" s="39"/>
      <c r="D18" s="40"/>
      <c r="E18" s="41"/>
      <c r="F18" s="1"/>
      <c r="G18" s="33" t="str">
        <f t="shared" si="4"/>
        <v/>
      </c>
      <c r="H18" s="34"/>
      <c r="I18" s="42"/>
      <c r="J18" s="42"/>
      <c r="K18" s="43">
        <f t="shared" si="0"/>
        <v>0</v>
      </c>
      <c r="L18" s="42"/>
      <c r="M18" s="44">
        <f t="shared" si="1"/>
        <v>0</v>
      </c>
      <c r="N18" s="109" t="str">
        <f t="shared" si="5"/>
        <v/>
      </c>
      <c r="O18" s="83" t="str">
        <f t="shared" si="2"/>
        <v/>
      </c>
      <c r="P18" s="83" t="str">
        <f t="shared" si="3"/>
        <v/>
      </c>
      <c r="Q18" s="110" t="str">
        <f t="shared" si="3"/>
        <v/>
      </c>
      <c r="R18" s="14"/>
      <c r="S18" s="959"/>
      <c r="T18" s="38"/>
      <c r="U18" s="38"/>
      <c r="V18" s="38"/>
      <c r="W18" s="38"/>
      <c r="X18" s="38"/>
      <c r="Y18" s="14"/>
      <c r="Z18" s="38"/>
      <c r="AC18" s="14"/>
      <c r="AD18" s="14"/>
      <c r="AE18" s="14"/>
      <c r="AF18" s="14"/>
      <c r="AG18" s="14"/>
      <c r="AH18" s="14"/>
      <c r="AI18" s="14"/>
      <c r="AJ18" s="14"/>
    </row>
    <row r="19" spans="1:39" ht="20.25" customHeight="1" x14ac:dyDescent="0.4">
      <c r="A19" s="96"/>
      <c r="B19" s="100">
        <v>11</v>
      </c>
      <c r="C19" s="39"/>
      <c r="D19" s="40"/>
      <c r="E19" s="41"/>
      <c r="F19" s="1"/>
      <c r="G19" s="33" t="str">
        <f t="shared" si="4"/>
        <v/>
      </c>
      <c r="H19" s="34"/>
      <c r="I19" s="42"/>
      <c r="J19" s="42"/>
      <c r="K19" s="43">
        <f t="shared" si="0"/>
        <v>0</v>
      </c>
      <c r="L19" s="42"/>
      <c r="M19" s="44">
        <f t="shared" si="1"/>
        <v>0</v>
      </c>
      <c r="N19" s="109" t="str">
        <f t="shared" si="5"/>
        <v/>
      </c>
      <c r="O19" s="83" t="str">
        <f t="shared" si="2"/>
        <v/>
      </c>
      <c r="P19" s="83" t="str">
        <f t="shared" si="3"/>
        <v/>
      </c>
      <c r="Q19" s="110" t="str">
        <f t="shared" si="3"/>
        <v/>
      </c>
      <c r="R19" s="14"/>
      <c r="S19" s="959"/>
      <c r="T19" s="38"/>
      <c r="U19" s="38"/>
      <c r="V19" s="38"/>
      <c r="W19" s="38"/>
      <c r="X19" s="38"/>
      <c r="Y19" s="14"/>
      <c r="Z19" s="38"/>
      <c r="AC19" s="14"/>
      <c r="AD19" s="14"/>
      <c r="AE19" s="14"/>
      <c r="AF19" s="14"/>
      <c r="AG19" s="14"/>
      <c r="AH19" s="14"/>
      <c r="AI19" s="14"/>
      <c r="AJ19" s="14"/>
    </row>
    <row r="20" spans="1:39" ht="2.1" customHeight="1" x14ac:dyDescent="0.4">
      <c r="A20" s="96"/>
      <c r="B20" s="100">
        <v>12</v>
      </c>
      <c r="C20" s="39"/>
      <c r="D20" s="40"/>
      <c r="E20" s="41"/>
      <c r="F20" s="1"/>
      <c r="G20" s="33" t="str">
        <f t="shared" si="4"/>
        <v/>
      </c>
      <c r="H20" s="34"/>
      <c r="I20" s="42"/>
      <c r="J20" s="42"/>
      <c r="K20" s="43">
        <f t="shared" si="0"/>
        <v>0</v>
      </c>
      <c r="L20" s="42"/>
      <c r="M20" s="44">
        <f t="shared" si="1"/>
        <v>0</v>
      </c>
      <c r="N20" s="109" t="str">
        <f t="shared" si="5"/>
        <v/>
      </c>
      <c r="O20" s="83" t="str">
        <f t="shared" si="2"/>
        <v/>
      </c>
      <c r="P20" s="83" t="str">
        <f t="shared" si="3"/>
        <v/>
      </c>
      <c r="Q20" s="110" t="str">
        <f t="shared" si="3"/>
        <v/>
      </c>
      <c r="R20" s="14"/>
      <c r="S20" s="959"/>
      <c r="T20" s="38"/>
      <c r="U20" s="38"/>
      <c r="V20" s="38"/>
      <c r="W20" s="38"/>
      <c r="X20" s="38"/>
      <c r="Y20" s="14"/>
      <c r="Z20" s="38"/>
      <c r="AC20" s="14"/>
      <c r="AD20" s="14"/>
      <c r="AE20" s="14"/>
      <c r="AF20" s="14"/>
      <c r="AG20" s="14"/>
      <c r="AH20" s="14"/>
      <c r="AI20" s="14"/>
      <c r="AJ20" s="14"/>
    </row>
    <row r="21" spans="1:39" ht="2.1" customHeight="1" x14ac:dyDescent="0.4">
      <c r="A21" s="96"/>
      <c r="B21" s="100">
        <v>13</v>
      </c>
      <c r="C21" s="39"/>
      <c r="D21" s="40"/>
      <c r="E21" s="41"/>
      <c r="F21" s="1"/>
      <c r="G21" s="33" t="str">
        <f t="shared" si="4"/>
        <v/>
      </c>
      <c r="H21" s="34"/>
      <c r="I21" s="42"/>
      <c r="J21" s="42"/>
      <c r="K21" s="43">
        <f t="shared" si="0"/>
        <v>0</v>
      </c>
      <c r="L21" s="42"/>
      <c r="M21" s="44">
        <f t="shared" si="1"/>
        <v>0</v>
      </c>
      <c r="N21" s="109" t="str">
        <f t="shared" si="5"/>
        <v/>
      </c>
      <c r="O21" s="83" t="str">
        <f t="shared" si="2"/>
        <v/>
      </c>
      <c r="P21" s="83" t="str">
        <f t="shared" si="3"/>
        <v/>
      </c>
      <c r="Q21" s="110" t="str">
        <f t="shared" si="3"/>
        <v/>
      </c>
      <c r="R21" s="14"/>
      <c r="S21" s="959"/>
      <c r="T21" s="38"/>
      <c r="U21" s="38"/>
      <c r="V21" s="38"/>
      <c r="W21" s="38"/>
      <c r="X21" s="38"/>
      <c r="Y21" s="14"/>
      <c r="Z21" s="38"/>
      <c r="AC21" s="14"/>
      <c r="AD21" s="14"/>
      <c r="AE21" s="14"/>
      <c r="AF21" s="14"/>
      <c r="AG21" s="14"/>
      <c r="AH21" s="14"/>
      <c r="AI21" s="14"/>
      <c r="AJ21" s="14"/>
    </row>
    <row r="22" spans="1:39" ht="2.1" customHeight="1" x14ac:dyDescent="0.4">
      <c r="A22" s="96"/>
      <c r="B22" s="100">
        <v>14</v>
      </c>
      <c r="C22" s="39"/>
      <c r="D22" s="40"/>
      <c r="E22" s="41"/>
      <c r="F22" s="1"/>
      <c r="G22" s="33" t="str">
        <f t="shared" si="4"/>
        <v/>
      </c>
      <c r="H22" s="34"/>
      <c r="I22" s="42"/>
      <c r="J22" s="42"/>
      <c r="K22" s="43">
        <f t="shared" si="0"/>
        <v>0</v>
      </c>
      <c r="L22" s="42"/>
      <c r="M22" s="44">
        <f t="shared" si="1"/>
        <v>0</v>
      </c>
      <c r="N22" s="109" t="str">
        <f t="shared" si="5"/>
        <v/>
      </c>
      <c r="O22" s="83" t="str">
        <f t="shared" si="2"/>
        <v/>
      </c>
      <c r="P22" s="83" t="str">
        <f t="shared" si="3"/>
        <v/>
      </c>
      <c r="Q22" s="110" t="str">
        <f t="shared" si="3"/>
        <v/>
      </c>
      <c r="R22" s="14"/>
      <c r="S22" s="959"/>
      <c r="T22" s="38"/>
      <c r="U22" s="38"/>
      <c r="V22" s="38"/>
      <c r="W22" s="38"/>
      <c r="X22" s="38"/>
      <c r="Y22" s="14"/>
      <c r="Z22" s="38"/>
      <c r="AC22" s="14"/>
      <c r="AD22" s="14"/>
      <c r="AE22" s="14"/>
      <c r="AF22" s="14"/>
      <c r="AG22" s="14"/>
      <c r="AH22" s="14"/>
      <c r="AI22" s="14"/>
      <c r="AJ22" s="14"/>
    </row>
    <row r="23" spans="1:39" ht="2.1" customHeight="1" x14ac:dyDescent="0.4">
      <c r="A23" s="96"/>
      <c r="B23" s="100">
        <v>15</v>
      </c>
      <c r="C23" s="39"/>
      <c r="D23" s="40"/>
      <c r="E23" s="41"/>
      <c r="F23" s="1"/>
      <c r="G23" s="33" t="str">
        <f t="shared" si="4"/>
        <v/>
      </c>
      <c r="H23" s="34"/>
      <c r="I23" s="42"/>
      <c r="J23" s="42"/>
      <c r="K23" s="43">
        <f t="shared" si="0"/>
        <v>0</v>
      </c>
      <c r="L23" s="42"/>
      <c r="M23" s="44">
        <f t="shared" si="1"/>
        <v>0</v>
      </c>
      <c r="N23" s="109" t="str">
        <f t="shared" si="5"/>
        <v/>
      </c>
      <c r="O23" s="83" t="str">
        <f t="shared" si="2"/>
        <v/>
      </c>
      <c r="P23" s="83" t="str">
        <f t="shared" si="3"/>
        <v/>
      </c>
      <c r="Q23" s="110" t="str">
        <f t="shared" si="3"/>
        <v/>
      </c>
      <c r="R23" s="14"/>
      <c r="S23" s="959"/>
      <c r="T23" s="38"/>
      <c r="U23" s="38"/>
      <c r="V23" s="38"/>
      <c r="W23" s="38"/>
      <c r="X23" s="38"/>
      <c r="Y23" s="14"/>
      <c r="Z23" s="38"/>
      <c r="AC23" s="14"/>
      <c r="AD23" s="14"/>
      <c r="AE23" s="14"/>
      <c r="AF23" s="14"/>
      <c r="AG23" s="14"/>
      <c r="AH23" s="14"/>
      <c r="AI23" s="14"/>
      <c r="AJ23" s="14"/>
    </row>
    <row r="24" spans="1:39" ht="2.1" customHeight="1" x14ac:dyDescent="0.4">
      <c r="A24" s="96"/>
      <c r="B24" s="100">
        <v>16</v>
      </c>
      <c r="C24" s="39"/>
      <c r="D24" s="40"/>
      <c r="E24" s="41"/>
      <c r="F24" s="1"/>
      <c r="G24" s="33" t="str">
        <f t="shared" si="4"/>
        <v/>
      </c>
      <c r="H24" s="34"/>
      <c r="I24" s="42"/>
      <c r="J24" s="42"/>
      <c r="K24" s="43">
        <f t="shared" si="0"/>
        <v>0</v>
      </c>
      <c r="L24" s="42"/>
      <c r="M24" s="44">
        <f t="shared" si="1"/>
        <v>0</v>
      </c>
      <c r="N24" s="109" t="str">
        <f t="shared" si="5"/>
        <v/>
      </c>
      <c r="O24" s="83" t="str">
        <f t="shared" si="2"/>
        <v/>
      </c>
      <c r="P24" s="83" t="str">
        <f t="shared" si="3"/>
        <v/>
      </c>
      <c r="Q24" s="110" t="str">
        <f t="shared" si="3"/>
        <v/>
      </c>
      <c r="R24" s="14"/>
      <c r="S24" s="959"/>
      <c r="T24" s="38"/>
      <c r="U24" s="38"/>
      <c r="V24" s="38"/>
      <c r="W24" s="38"/>
      <c r="X24" s="38"/>
      <c r="Y24" s="14"/>
      <c r="Z24" s="38"/>
      <c r="AC24" s="14"/>
      <c r="AD24" s="14"/>
      <c r="AE24" s="14"/>
      <c r="AF24" s="14"/>
      <c r="AG24" s="14"/>
      <c r="AH24" s="14"/>
      <c r="AI24" s="14"/>
      <c r="AJ24" s="14"/>
    </row>
    <row r="25" spans="1:39" ht="2.1" customHeight="1" x14ac:dyDescent="0.4">
      <c r="A25" s="96"/>
      <c r="B25" s="100">
        <v>17</v>
      </c>
      <c r="C25" s="39"/>
      <c r="D25" s="40"/>
      <c r="E25" s="41"/>
      <c r="F25" s="1"/>
      <c r="G25" s="33" t="str">
        <f t="shared" si="4"/>
        <v/>
      </c>
      <c r="H25" s="34"/>
      <c r="I25" s="42"/>
      <c r="J25" s="42"/>
      <c r="K25" s="43">
        <f t="shared" si="0"/>
        <v>0</v>
      </c>
      <c r="L25" s="42"/>
      <c r="M25" s="44">
        <f t="shared" si="1"/>
        <v>0</v>
      </c>
      <c r="N25" s="109" t="str">
        <f t="shared" si="5"/>
        <v/>
      </c>
      <c r="O25" s="83" t="str">
        <f t="shared" si="2"/>
        <v/>
      </c>
      <c r="P25" s="83" t="str">
        <f t="shared" si="3"/>
        <v/>
      </c>
      <c r="Q25" s="110" t="str">
        <f t="shared" si="3"/>
        <v/>
      </c>
      <c r="R25" s="14"/>
      <c r="S25" s="959"/>
      <c r="T25" s="38"/>
      <c r="U25" s="38"/>
      <c r="V25" s="38"/>
      <c r="W25" s="38"/>
      <c r="X25" s="38"/>
      <c r="Y25" s="14"/>
      <c r="Z25" s="38"/>
      <c r="AC25" s="14"/>
      <c r="AD25" s="14"/>
      <c r="AE25" s="14"/>
      <c r="AF25" s="14"/>
      <c r="AG25" s="14"/>
      <c r="AH25" s="14"/>
      <c r="AI25" s="14"/>
      <c r="AJ25" s="14"/>
    </row>
    <row r="26" spans="1:39" ht="2.1" customHeight="1" x14ac:dyDescent="0.4">
      <c r="A26" s="96"/>
      <c r="B26" s="100">
        <v>18</v>
      </c>
      <c r="C26" s="39"/>
      <c r="D26" s="40"/>
      <c r="E26" s="41"/>
      <c r="F26" s="1"/>
      <c r="G26" s="33" t="str">
        <f t="shared" si="4"/>
        <v/>
      </c>
      <c r="H26" s="34"/>
      <c r="I26" s="42"/>
      <c r="J26" s="42"/>
      <c r="K26" s="43">
        <f t="shared" si="0"/>
        <v>0</v>
      </c>
      <c r="L26" s="42"/>
      <c r="M26" s="44">
        <f t="shared" si="1"/>
        <v>0</v>
      </c>
      <c r="N26" s="109" t="str">
        <f t="shared" si="5"/>
        <v/>
      </c>
      <c r="O26" s="83" t="str">
        <f t="shared" si="2"/>
        <v/>
      </c>
      <c r="P26" s="83" t="str">
        <f t="shared" si="3"/>
        <v/>
      </c>
      <c r="Q26" s="110" t="str">
        <f t="shared" si="3"/>
        <v/>
      </c>
      <c r="R26" s="14"/>
      <c r="S26" s="959"/>
      <c r="T26" s="38"/>
      <c r="U26" s="38"/>
      <c r="V26" s="38"/>
      <c r="W26" s="38"/>
      <c r="X26" s="38"/>
      <c r="Y26" s="14"/>
      <c r="Z26" s="38"/>
      <c r="AC26" s="14"/>
      <c r="AD26" s="14"/>
      <c r="AE26" s="14"/>
      <c r="AF26" s="14"/>
      <c r="AG26" s="14"/>
      <c r="AH26" s="14"/>
      <c r="AI26" s="14"/>
      <c r="AJ26" s="14"/>
    </row>
    <row r="27" spans="1:39" ht="2.1" customHeight="1" x14ac:dyDescent="0.4">
      <c r="A27" s="96"/>
      <c r="B27" s="100">
        <v>19</v>
      </c>
      <c r="C27" s="39"/>
      <c r="D27" s="40"/>
      <c r="E27" s="41"/>
      <c r="F27" s="1"/>
      <c r="G27" s="33" t="str">
        <f t="shared" si="4"/>
        <v/>
      </c>
      <c r="H27" s="34"/>
      <c r="I27" s="42"/>
      <c r="J27" s="42"/>
      <c r="K27" s="43">
        <f t="shared" si="0"/>
        <v>0</v>
      </c>
      <c r="L27" s="42"/>
      <c r="M27" s="44">
        <f t="shared" si="1"/>
        <v>0</v>
      </c>
      <c r="N27" s="109" t="str">
        <f t="shared" si="5"/>
        <v/>
      </c>
      <c r="O27" s="83" t="str">
        <f t="shared" si="2"/>
        <v/>
      </c>
      <c r="P27" s="83" t="str">
        <f t="shared" si="3"/>
        <v/>
      </c>
      <c r="Q27" s="110" t="str">
        <f t="shared" si="3"/>
        <v/>
      </c>
      <c r="R27" s="14"/>
      <c r="S27" s="959"/>
      <c r="T27" s="38"/>
      <c r="U27" s="38"/>
      <c r="V27" s="38"/>
      <c r="W27" s="38"/>
      <c r="X27" s="38"/>
      <c r="Y27" s="14"/>
      <c r="Z27" s="38"/>
      <c r="AC27" s="14"/>
      <c r="AD27" s="14"/>
      <c r="AE27" s="14"/>
      <c r="AF27" s="14"/>
      <c r="AG27" s="14"/>
      <c r="AH27" s="14"/>
      <c r="AI27" s="14"/>
      <c r="AJ27" s="14"/>
    </row>
    <row r="28" spans="1:39" ht="2.1" customHeight="1" x14ac:dyDescent="0.4">
      <c r="A28" s="96"/>
      <c r="B28" s="100">
        <v>20</v>
      </c>
      <c r="C28" s="39"/>
      <c r="D28" s="40"/>
      <c r="E28" s="41"/>
      <c r="F28" s="1"/>
      <c r="G28" s="33" t="str">
        <f t="shared" si="4"/>
        <v/>
      </c>
      <c r="H28" s="34"/>
      <c r="I28" s="42"/>
      <c r="J28" s="42"/>
      <c r="K28" s="43">
        <f t="shared" si="0"/>
        <v>0</v>
      </c>
      <c r="L28" s="42"/>
      <c r="M28" s="44">
        <f t="shared" si="1"/>
        <v>0</v>
      </c>
      <c r="N28" s="109" t="str">
        <f t="shared" si="5"/>
        <v/>
      </c>
      <c r="O28" s="83" t="str">
        <f t="shared" si="2"/>
        <v/>
      </c>
      <c r="P28" s="83" t="str">
        <f t="shared" si="3"/>
        <v/>
      </c>
      <c r="Q28" s="110" t="str">
        <f t="shared" si="3"/>
        <v/>
      </c>
      <c r="R28" s="14"/>
      <c r="S28" s="959"/>
      <c r="T28" s="38"/>
      <c r="U28" s="38"/>
      <c r="V28" s="38"/>
      <c r="W28" s="38"/>
      <c r="X28" s="38"/>
      <c r="Y28" s="14"/>
      <c r="Z28" s="38"/>
      <c r="AC28" s="14"/>
      <c r="AD28" s="14"/>
      <c r="AE28" s="14"/>
      <c r="AF28" s="14"/>
      <c r="AG28" s="14"/>
      <c r="AH28" s="14"/>
      <c r="AI28" s="14"/>
      <c r="AJ28" s="14"/>
    </row>
    <row r="29" spans="1:39" ht="2.1" customHeight="1" x14ac:dyDescent="0.4">
      <c r="A29" s="96"/>
      <c r="B29" s="100">
        <v>21</v>
      </c>
      <c r="C29" s="39"/>
      <c r="D29" s="40"/>
      <c r="E29" s="41"/>
      <c r="F29" s="1"/>
      <c r="G29" s="33" t="str">
        <f t="shared" si="4"/>
        <v/>
      </c>
      <c r="H29" s="34"/>
      <c r="I29" s="42"/>
      <c r="J29" s="42"/>
      <c r="K29" s="43">
        <f t="shared" si="0"/>
        <v>0</v>
      </c>
      <c r="L29" s="42"/>
      <c r="M29" s="44">
        <f t="shared" si="1"/>
        <v>0</v>
      </c>
      <c r="N29" s="109" t="str">
        <f t="shared" si="5"/>
        <v/>
      </c>
      <c r="O29" s="83" t="str">
        <f t="shared" si="2"/>
        <v/>
      </c>
      <c r="P29" s="83" t="str">
        <f t="shared" si="3"/>
        <v/>
      </c>
      <c r="Q29" s="110" t="str">
        <f t="shared" si="3"/>
        <v/>
      </c>
      <c r="R29" s="14"/>
      <c r="S29" s="959"/>
      <c r="T29" s="955"/>
      <c r="U29" s="955"/>
      <c r="V29" s="955"/>
      <c r="W29" s="955"/>
      <c r="X29" s="955"/>
      <c r="Y29" s="955"/>
      <c r="Z29" s="955"/>
      <c r="AA29" s="955"/>
      <c r="AB29" s="955"/>
      <c r="AC29" s="955"/>
      <c r="AD29" s="955"/>
      <c r="AE29" s="955"/>
      <c r="AF29" s="955"/>
      <c r="AG29" s="955"/>
      <c r="AH29" s="955"/>
      <c r="AI29" s="955"/>
      <c r="AJ29" s="955"/>
      <c r="AK29" s="955"/>
      <c r="AL29" s="955"/>
      <c r="AM29" s="955"/>
    </row>
    <row r="30" spans="1:39" ht="2.1" customHeight="1" x14ac:dyDescent="0.4">
      <c r="A30" s="96"/>
      <c r="B30" s="100">
        <v>22</v>
      </c>
      <c r="C30" s="39"/>
      <c r="D30" s="40"/>
      <c r="E30" s="41"/>
      <c r="F30" s="1"/>
      <c r="G30" s="33" t="str">
        <f t="shared" si="4"/>
        <v/>
      </c>
      <c r="H30" s="34"/>
      <c r="I30" s="42"/>
      <c r="J30" s="42"/>
      <c r="K30" s="43">
        <f t="shared" si="0"/>
        <v>0</v>
      </c>
      <c r="L30" s="42"/>
      <c r="M30" s="44">
        <f t="shared" si="1"/>
        <v>0</v>
      </c>
      <c r="N30" s="109" t="str">
        <f t="shared" si="5"/>
        <v/>
      </c>
      <c r="O30" s="83" t="str">
        <f t="shared" si="2"/>
        <v/>
      </c>
      <c r="P30" s="83" t="str">
        <f t="shared" si="3"/>
        <v/>
      </c>
      <c r="Q30" s="110" t="str">
        <f t="shared" si="3"/>
        <v/>
      </c>
      <c r="R30" s="14"/>
      <c r="S30" s="959"/>
      <c r="T30" s="955"/>
      <c r="U30" s="955"/>
      <c r="V30" s="955"/>
      <c r="W30" s="955"/>
      <c r="X30" s="955"/>
      <c r="Y30" s="955"/>
      <c r="Z30" s="955"/>
      <c r="AA30" s="955"/>
      <c r="AB30" s="955"/>
      <c r="AC30" s="955"/>
      <c r="AD30" s="955"/>
      <c r="AE30" s="955"/>
      <c r="AF30" s="955"/>
      <c r="AG30" s="955"/>
      <c r="AH30" s="955"/>
      <c r="AI30" s="955"/>
      <c r="AJ30" s="955"/>
      <c r="AK30" s="955"/>
      <c r="AL30" s="955"/>
      <c r="AM30" s="955"/>
    </row>
    <row r="31" spans="1:39" ht="2.1" customHeight="1" x14ac:dyDescent="0.4">
      <c r="A31" s="96"/>
      <c r="B31" s="100">
        <v>23</v>
      </c>
      <c r="C31" s="39"/>
      <c r="D31" s="40"/>
      <c r="E31" s="41"/>
      <c r="F31" s="1"/>
      <c r="G31" s="33" t="str">
        <f t="shared" si="4"/>
        <v/>
      </c>
      <c r="H31" s="34"/>
      <c r="I31" s="42"/>
      <c r="J31" s="42"/>
      <c r="K31" s="43">
        <f t="shared" si="0"/>
        <v>0</v>
      </c>
      <c r="L31" s="42"/>
      <c r="M31" s="44">
        <f t="shared" si="1"/>
        <v>0</v>
      </c>
      <c r="N31" s="109" t="str">
        <f t="shared" si="5"/>
        <v/>
      </c>
      <c r="O31" s="83" t="str">
        <f t="shared" si="2"/>
        <v/>
      </c>
      <c r="P31" s="83" t="str">
        <f t="shared" si="3"/>
        <v/>
      </c>
      <c r="Q31" s="110" t="str">
        <f t="shared" si="3"/>
        <v/>
      </c>
      <c r="R31" s="14"/>
      <c r="S31" s="959"/>
      <c r="T31" s="955"/>
      <c r="U31" s="955"/>
      <c r="V31" s="955"/>
      <c r="W31" s="955"/>
      <c r="X31" s="955"/>
      <c r="Y31" s="955"/>
      <c r="Z31" s="955"/>
      <c r="AA31" s="955"/>
      <c r="AB31" s="955"/>
      <c r="AC31" s="955"/>
      <c r="AD31" s="955"/>
      <c r="AE31" s="955"/>
      <c r="AF31" s="955"/>
      <c r="AG31" s="955"/>
      <c r="AH31" s="955"/>
      <c r="AI31" s="955"/>
      <c r="AJ31" s="955"/>
      <c r="AK31" s="955"/>
      <c r="AL31" s="955"/>
      <c r="AM31" s="955"/>
    </row>
    <row r="32" spans="1:39" ht="2.1" customHeight="1" x14ac:dyDescent="0.4">
      <c r="A32" s="96"/>
      <c r="B32" s="100">
        <v>24</v>
      </c>
      <c r="C32" s="39"/>
      <c r="D32" s="40"/>
      <c r="E32" s="41"/>
      <c r="F32" s="1"/>
      <c r="G32" s="33" t="str">
        <f t="shared" si="4"/>
        <v/>
      </c>
      <c r="H32" s="34"/>
      <c r="I32" s="42"/>
      <c r="J32" s="42"/>
      <c r="K32" s="43">
        <f t="shared" si="0"/>
        <v>0</v>
      </c>
      <c r="L32" s="42"/>
      <c r="M32" s="44">
        <f t="shared" si="1"/>
        <v>0</v>
      </c>
      <c r="N32" s="109" t="str">
        <f t="shared" si="5"/>
        <v/>
      </c>
      <c r="O32" s="83" t="str">
        <f t="shared" si="2"/>
        <v/>
      </c>
      <c r="P32" s="83" t="str">
        <f t="shared" si="3"/>
        <v/>
      </c>
      <c r="Q32" s="110" t="str">
        <f t="shared" si="3"/>
        <v/>
      </c>
      <c r="R32" s="14"/>
      <c r="S32" s="959"/>
      <c r="T32" s="955"/>
      <c r="U32" s="955"/>
      <c r="V32" s="955"/>
      <c r="W32" s="955"/>
      <c r="X32" s="955"/>
      <c r="Y32" s="955"/>
      <c r="Z32" s="955"/>
      <c r="AA32" s="955"/>
      <c r="AB32" s="955"/>
      <c r="AC32" s="955"/>
      <c r="AD32" s="955"/>
      <c r="AE32" s="955"/>
      <c r="AF32" s="955"/>
      <c r="AG32" s="955"/>
      <c r="AH32" s="955"/>
      <c r="AI32" s="955"/>
      <c r="AJ32" s="955"/>
      <c r="AK32" s="955"/>
      <c r="AL32" s="955"/>
      <c r="AM32" s="955"/>
    </row>
    <row r="33" spans="1:39" ht="2.1" customHeight="1" x14ac:dyDescent="0.4">
      <c r="A33" s="96"/>
      <c r="B33" s="100">
        <v>25</v>
      </c>
      <c r="C33" s="39"/>
      <c r="D33" s="40"/>
      <c r="E33" s="41"/>
      <c r="F33" s="1"/>
      <c r="G33" s="33" t="str">
        <f t="shared" si="4"/>
        <v/>
      </c>
      <c r="H33" s="34"/>
      <c r="I33" s="42"/>
      <c r="J33" s="42"/>
      <c r="K33" s="43">
        <f t="shared" si="0"/>
        <v>0</v>
      </c>
      <c r="L33" s="42"/>
      <c r="M33" s="44">
        <f t="shared" si="1"/>
        <v>0</v>
      </c>
      <c r="N33" s="109" t="str">
        <f t="shared" si="5"/>
        <v/>
      </c>
      <c r="O33" s="83" t="str">
        <f t="shared" si="2"/>
        <v/>
      </c>
      <c r="P33" s="83" t="str">
        <f t="shared" si="3"/>
        <v/>
      </c>
      <c r="Q33" s="110" t="str">
        <f t="shared" si="3"/>
        <v/>
      </c>
      <c r="R33" s="14"/>
      <c r="S33" s="959"/>
      <c r="T33" s="956"/>
      <c r="U33" s="956"/>
      <c r="V33" s="956"/>
      <c r="W33" s="956"/>
      <c r="X33" s="956"/>
      <c r="Y33" s="956"/>
      <c r="Z33" s="956"/>
      <c r="AA33" s="956"/>
      <c r="AB33" s="956"/>
      <c r="AC33" s="956"/>
      <c r="AD33" s="956"/>
      <c r="AE33" s="956"/>
      <c r="AF33" s="956"/>
      <c r="AG33" s="956"/>
      <c r="AH33" s="956"/>
      <c r="AI33" s="956"/>
      <c r="AJ33" s="956"/>
      <c r="AK33" s="956"/>
      <c r="AL33" s="956"/>
      <c r="AM33" s="956"/>
    </row>
    <row r="34" spans="1:39" ht="2.1" customHeight="1" x14ac:dyDescent="0.4">
      <c r="A34" s="96"/>
      <c r="B34" s="100">
        <v>26</v>
      </c>
      <c r="C34" s="39"/>
      <c r="D34" s="40"/>
      <c r="E34" s="41"/>
      <c r="F34" s="1"/>
      <c r="G34" s="33" t="str">
        <f t="shared" si="4"/>
        <v/>
      </c>
      <c r="H34" s="34"/>
      <c r="I34" s="42"/>
      <c r="J34" s="42"/>
      <c r="K34" s="43">
        <f t="shared" si="0"/>
        <v>0</v>
      </c>
      <c r="L34" s="42"/>
      <c r="M34" s="44">
        <f t="shared" si="1"/>
        <v>0</v>
      </c>
      <c r="N34" s="109" t="str">
        <f t="shared" si="5"/>
        <v/>
      </c>
      <c r="O34" s="83" t="str">
        <f t="shared" si="2"/>
        <v/>
      </c>
      <c r="P34" s="83" t="str">
        <f t="shared" si="3"/>
        <v/>
      </c>
      <c r="Q34" s="110" t="str">
        <f t="shared" si="3"/>
        <v/>
      </c>
      <c r="R34" s="14"/>
      <c r="S34" s="959"/>
      <c r="T34" s="956"/>
      <c r="U34" s="956"/>
      <c r="V34" s="956"/>
      <c r="W34" s="956"/>
      <c r="X34" s="956"/>
      <c r="Y34" s="956"/>
      <c r="Z34" s="956"/>
      <c r="AA34" s="956"/>
      <c r="AB34" s="956"/>
      <c r="AC34" s="956"/>
      <c r="AD34" s="956"/>
      <c r="AE34" s="956"/>
      <c r="AF34" s="956"/>
      <c r="AG34" s="956"/>
      <c r="AH34" s="956"/>
      <c r="AI34" s="956"/>
      <c r="AJ34" s="956"/>
      <c r="AK34" s="956"/>
      <c r="AL34" s="956"/>
      <c r="AM34" s="956"/>
    </row>
    <row r="35" spans="1:39" ht="2.1" customHeight="1" x14ac:dyDescent="0.4">
      <c r="A35" s="96"/>
      <c r="B35" s="100">
        <v>27</v>
      </c>
      <c r="C35" s="39"/>
      <c r="D35" s="40"/>
      <c r="E35" s="41"/>
      <c r="F35" s="1"/>
      <c r="G35" s="33" t="str">
        <f t="shared" si="4"/>
        <v/>
      </c>
      <c r="H35" s="34"/>
      <c r="I35" s="42"/>
      <c r="J35" s="42"/>
      <c r="K35" s="43">
        <f t="shared" si="0"/>
        <v>0</v>
      </c>
      <c r="L35" s="42"/>
      <c r="M35" s="44">
        <f t="shared" si="1"/>
        <v>0</v>
      </c>
      <c r="N35" s="109" t="str">
        <f t="shared" si="5"/>
        <v/>
      </c>
      <c r="O35" s="83" t="str">
        <f t="shared" si="2"/>
        <v/>
      </c>
      <c r="P35" s="83" t="str">
        <f t="shared" si="3"/>
        <v/>
      </c>
      <c r="Q35" s="110" t="str">
        <f t="shared" si="3"/>
        <v/>
      </c>
      <c r="R35" s="14"/>
      <c r="S35" s="959"/>
      <c r="T35" s="38"/>
      <c r="U35" s="38"/>
      <c r="V35" s="38"/>
      <c r="W35" s="38"/>
      <c r="X35" s="38"/>
      <c r="Y35" s="14"/>
      <c r="Z35" s="38"/>
      <c r="AC35" s="14"/>
      <c r="AD35" s="14"/>
      <c r="AE35" s="14"/>
      <c r="AF35" s="14"/>
      <c r="AG35" s="14"/>
      <c r="AH35" s="14"/>
      <c r="AI35" s="14"/>
      <c r="AJ35" s="14"/>
    </row>
    <row r="36" spans="1:39" ht="2.1" customHeight="1" x14ac:dyDescent="0.4">
      <c r="A36" s="96"/>
      <c r="B36" s="100">
        <v>28</v>
      </c>
      <c r="C36" s="39"/>
      <c r="D36" s="40"/>
      <c r="E36" s="41"/>
      <c r="F36" s="1"/>
      <c r="G36" s="33" t="str">
        <f t="shared" si="4"/>
        <v/>
      </c>
      <c r="H36" s="34"/>
      <c r="I36" s="42"/>
      <c r="J36" s="42"/>
      <c r="K36" s="43">
        <f t="shared" si="0"/>
        <v>0</v>
      </c>
      <c r="L36" s="42"/>
      <c r="M36" s="44">
        <f t="shared" si="1"/>
        <v>0</v>
      </c>
      <c r="N36" s="109" t="str">
        <f t="shared" si="5"/>
        <v/>
      </c>
      <c r="O36" s="83" t="str">
        <f t="shared" si="2"/>
        <v/>
      </c>
      <c r="P36" s="83" t="str">
        <f t="shared" si="3"/>
        <v/>
      </c>
      <c r="Q36" s="110" t="str">
        <f t="shared" si="3"/>
        <v/>
      </c>
      <c r="R36" s="14"/>
      <c r="S36" s="959"/>
      <c r="T36" s="38"/>
      <c r="U36" s="38"/>
      <c r="V36" s="38"/>
      <c r="W36" s="38"/>
      <c r="X36" s="38"/>
      <c r="Y36" s="14"/>
      <c r="Z36" s="38"/>
      <c r="AC36" s="14"/>
      <c r="AD36" s="14"/>
      <c r="AE36" s="14"/>
      <c r="AF36" s="14"/>
      <c r="AG36" s="14"/>
      <c r="AH36" s="14"/>
      <c r="AI36" s="14"/>
      <c r="AJ36" s="14"/>
    </row>
    <row r="37" spans="1:39" ht="2.1" customHeight="1" x14ac:dyDescent="0.4">
      <c r="A37" s="96"/>
      <c r="B37" s="100">
        <v>29</v>
      </c>
      <c r="C37" s="39"/>
      <c r="D37" s="40"/>
      <c r="E37" s="41"/>
      <c r="F37" s="1"/>
      <c r="G37" s="33" t="str">
        <f t="shared" si="4"/>
        <v/>
      </c>
      <c r="H37" s="34"/>
      <c r="I37" s="42"/>
      <c r="J37" s="42"/>
      <c r="K37" s="43">
        <f t="shared" si="0"/>
        <v>0</v>
      </c>
      <c r="L37" s="42"/>
      <c r="M37" s="44">
        <f t="shared" si="1"/>
        <v>0</v>
      </c>
      <c r="N37" s="109" t="str">
        <f t="shared" si="5"/>
        <v/>
      </c>
      <c r="O37" s="83" t="str">
        <f t="shared" si="2"/>
        <v/>
      </c>
      <c r="P37" s="83" t="str">
        <f t="shared" si="3"/>
        <v/>
      </c>
      <c r="Q37" s="110" t="str">
        <f t="shared" si="3"/>
        <v/>
      </c>
      <c r="R37" s="14"/>
      <c r="S37" s="959"/>
      <c r="T37" s="38"/>
      <c r="U37" s="38"/>
      <c r="V37" s="38"/>
      <c r="W37" s="38"/>
      <c r="X37" s="38"/>
      <c r="Y37" s="14"/>
      <c r="Z37" s="38"/>
      <c r="AC37" s="14"/>
      <c r="AD37" s="14"/>
      <c r="AE37" s="14"/>
      <c r="AF37" s="14"/>
      <c r="AG37" s="14"/>
      <c r="AH37" s="14"/>
      <c r="AI37" s="14"/>
      <c r="AJ37" s="14"/>
    </row>
    <row r="38" spans="1:39" ht="2.1" customHeight="1" x14ac:dyDescent="0.4">
      <c r="A38" s="96"/>
      <c r="B38" s="100">
        <v>30</v>
      </c>
      <c r="C38" s="39"/>
      <c r="D38" s="40"/>
      <c r="E38" s="41"/>
      <c r="F38" s="1"/>
      <c r="G38" s="33" t="str">
        <f t="shared" si="4"/>
        <v/>
      </c>
      <c r="H38" s="34"/>
      <c r="I38" s="42"/>
      <c r="J38" s="42"/>
      <c r="K38" s="43">
        <f t="shared" si="0"/>
        <v>0</v>
      </c>
      <c r="L38" s="42"/>
      <c r="M38" s="44">
        <f t="shared" si="1"/>
        <v>0</v>
      </c>
      <c r="N38" s="109" t="str">
        <f t="shared" si="5"/>
        <v/>
      </c>
      <c r="O38" s="83" t="str">
        <f t="shared" si="2"/>
        <v/>
      </c>
      <c r="P38" s="83" t="str">
        <f t="shared" si="3"/>
        <v/>
      </c>
      <c r="Q38" s="110" t="str">
        <f t="shared" si="3"/>
        <v/>
      </c>
      <c r="R38" s="14"/>
      <c r="S38" s="959"/>
      <c r="T38" s="38"/>
      <c r="U38" s="38"/>
      <c r="V38" s="38"/>
      <c r="W38" s="38"/>
      <c r="X38" s="38"/>
      <c r="Y38" s="14"/>
      <c r="Z38" s="38"/>
      <c r="AC38" s="14"/>
      <c r="AD38" s="14"/>
      <c r="AE38" s="14"/>
      <c r="AF38" s="14"/>
      <c r="AG38" s="14"/>
      <c r="AH38" s="14"/>
      <c r="AI38" s="14"/>
      <c r="AJ38" s="14"/>
    </row>
    <row r="39" spans="1:39" ht="2.1" customHeight="1" x14ac:dyDescent="0.4">
      <c r="A39" s="96"/>
      <c r="B39" s="100">
        <v>31</v>
      </c>
      <c r="C39" s="39"/>
      <c r="D39" s="40"/>
      <c r="E39" s="41"/>
      <c r="F39" s="1"/>
      <c r="G39" s="33" t="str">
        <f t="shared" si="4"/>
        <v/>
      </c>
      <c r="H39" s="34"/>
      <c r="I39" s="42"/>
      <c r="J39" s="42"/>
      <c r="K39" s="43">
        <f t="shared" si="0"/>
        <v>0</v>
      </c>
      <c r="L39" s="42"/>
      <c r="M39" s="44">
        <f t="shared" si="1"/>
        <v>0</v>
      </c>
      <c r="N39" s="109" t="str">
        <f t="shared" si="5"/>
        <v/>
      </c>
      <c r="O39" s="83" t="str">
        <f t="shared" si="2"/>
        <v/>
      </c>
      <c r="P39" s="83" t="str">
        <f t="shared" si="3"/>
        <v/>
      </c>
      <c r="Q39" s="110" t="str">
        <f t="shared" si="3"/>
        <v/>
      </c>
      <c r="R39" s="14"/>
      <c r="S39" s="959"/>
      <c r="T39" s="38"/>
      <c r="U39" s="38"/>
      <c r="V39" s="38"/>
      <c r="W39" s="38"/>
      <c r="X39" s="38"/>
      <c r="Y39" s="14"/>
      <c r="Z39" s="38"/>
      <c r="AC39" s="14"/>
      <c r="AD39" s="14"/>
      <c r="AE39" s="14"/>
      <c r="AF39" s="14"/>
      <c r="AG39" s="14"/>
      <c r="AH39" s="14"/>
      <c r="AI39" s="14"/>
      <c r="AJ39" s="14"/>
    </row>
    <row r="40" spans="1:39" ht="2.1" customHeight="1" x14ac:dyDescent="0.4">
      <c r="A40" s="96"/>
      <c r="B40" s="100">
        <v>32</v>
      </c>
      <c r="C40" s="39"/>
      <c r="D40" s="40"/>
      <c r="E40" s="41"/>
      <c r="F40" s="1"/>
      <c r="G40" s="33" t="str">
        <f t="shared" si="4"/>
        <v/>
      </c>
      <c r="H40" s="34"/>
      <c r="I40" s="42"/>
      <c r="J40" s="42"/>
      <c r="K40" s="43">
        <f t="shared" si="0"/>
        <v>0</v>
      </c>
      <c r="L40" s="42"/>
      <c r="M40" s="44">
        <f t="shared" si="1"/>
        <v>0</v>
      </c>
      <c r="N40" s="109" t="str">
        <f t="shared" si="5"/>
        <v/>
      </c>
      <c r="O40" s="83" t="str">
        <f t="shared" si="2"/>
        <v/>
      </c>
      <c r="P40" s="83" t="str">
        <f t="shared" si="3"/>
        <v/>
      </c>
      <c r="Q40" s="110" t="str">
        <f t="shared" si="3"/>
        <v/>
      </c>
      <c r="R40" s="14"/>
      <c r="S40" s="959"/>
      <c r="T40" s="38"/>
      <c r="U40" s="38"/>
      <c r="V40" s="38"/>
      <c r="W40" s="38"/>
      <c r="X40" s="38"/>
      <c r="Y40" s="14"/>
      <c r="Z40" s="38"/>
      <c r="AC40" s="14"/>
      <c r="AD40" s="14"/>
      <c r="AE40" s="14"/>
      <c r="AF40" s="14"/>
      <c r="AG40" s="14"/>
      <c r="AH40" s="14"/>
      <c r="AI40" s="14"/>
      <c r="AJ40" s="14"/>
    </row>
    <row r="41" spans="1:39" ht="2.1" customHeight="1" x14ac:dyDescent="0.4">
      <c r="A41" s="96"/>
      <c r="B41" s="100">
        <v>33</v>
      </c>
      <c r="C41" s="39"/>
      <c r="D41" s="40"/>
      <c r="E41" s="41"/>
      <c r="F41" s="1"/>
      <c r="G41" s="33" t="str">
        <f t="shared" si="4"/>
        <v/>
      </c>
      <c r="H41" s="34"/>
      <c r="I41" s="42"/>
      <c r="J41" s="42"/>
      <c r="K41" s="43">
        <f t="shared" si="0"/>
        <v>0</v>
      </c>
      <c r="L41" s="42"/>
      <c r="M41" s="44">
        <f t="shared" si="1"/>
        <v>0</v>
      </c>
      <c r="N41" s="109" t="str">
        <f t="shared" si="5"/>
        <v/>
      </c>
      <c r="O41" s="83" t="str">
        <f t="shared" si="2"/>
        <v/>
      </c>
      <c r="P41" s="83" t="str">
        <f t="shared" ref="P41:Q72" si="6">IF($G41="","",IF(INT(E41)=E41,"ー","あり"))</f>
        <v/>
      </c>
      <c r="Q41" s="110" t="str">
        <f t="shared" si="6"/>
        <v/>
      </c>
      <c r="R41" s="14"/>
      <c r="S41" s="959"/>
      <c r="T41" s="38"/>
      <c r="U41" s="38"/>
      <c r="V41" s="38"/>
      <c r="W41" s="38"/>
      <c r="X41" s="38"/>
      <c r="Y41" s="14"/>
      <c r="Z41" s="38"/>
      <c r="AC41" s="14"/>
      <c r="AD41" s="14"/>
      <c r="AE41" s="14"/>
      <c r="AF41" s="14"/>
      <c r="AG41" s="14"/>
      <c r="AH41" s="14"/>
      <c r="AI41" s="14"/>
      <c r="AJ41" s="14"/>
    </row>
    <row r="42" spans="1:39" ht="2.1" customHeight="1" x14ac:dyDescent="0.4">
      <c r="A42" s="96"/>
      <c r="B42" s="100">
        <v>34</v>
      </c>
      <c r="C42" s="39"/>
      <c r="D42" s="40"/>
      <c r="E42" s="41"/>
      <c r="F42" s="1"/>
      <c r="G42" s="33" t="str">
        <f t="shared" si="4"/>
        <v/>
      </c>
      <c r="H42" s="34"/>
      <c r="I42" s="42"/>
      <c r="J42" s="42"/>
      <c r="K42" s="43">
        <f t="shared" si="0"/>
        <v>0</v>
      </c>
      <c r="L42" s="42"/>
      <c r="M42" s="44">
        <f t="shared" si="1"/>
        <v>0</v>
      </c>
      <c r="N42" s="109" t="str">
        <f t="shared" si="5"/>
        <v/>
      </c>
      <c r="O42" s="83" t="str">
        <f t="shared" si="2"/>
        <v/>
      </c>
      <c r="P42" s="83" t="str">
        <f t="shared" si="6"/>
        <v/>
      </c>
      <c r="Q42" s="110" t="str">
        <f t="shared" si="6"/>
        <v/>
      </c>
      <c r="R42" s="14"/>
      <c r="S42" s="959"/>
      <c r="T42" s="38"/>
      <c r="U42" s="38"/>
      <c r="V42" s="38"/>
      <c r="W42" s="38"/>
      <c r="X42" s="38"/>
      <c r="Y42" s="14"/>
      <c r="Z42" s="38"/>
      <c r="AC42" s="14"/>
      <c r="AD42" s="14"/>
      <c r="AE42" s="14"/>
      <c r="AF42" s="14"/>
      <c r="AG42" s="14"/>
      <c r="AH42" s="14"/>
      <c r="AI42" s="14"/>
      <c r="AJ42" s="14"/>
    </row>
    <row r="43" spans="1:39" ht="2.1" customHeight="1" x14ac:dyDescent="0.4">
      <c r="A43" s="96"/>
      <c r="B43" s="100">
        <v>35</v>
      </c>
      <c r="C43" s="39"/>
      <c r="D43" s="40"/>
      <c r="E43" s="41"/>
      <c r="F43" s="1"/>
      <c r="G43" s="33" t="str">
        <f t="shared" si="4"/>
        <v/>
      </c>
      <c r="H43" s="34"/>
      <c r="I43" s="42"/>
      <c r="J43" s="42"/>
      <c r="K43" s="43">
        <f t="shared" si="0"/>
        <v>0</v>
      </c>
      <c r="L43" s="42"/>
      <c r="M43" s="44">
        <f t="shared" si="1"/>
        <v>0</v>
      </c>
      <c r="N43" s="109" t="str">
        <f t="shared" si="5"/>
        <v/>
      </c>
      <c r="O43" s="83" t="str">
        <f t="shared" si="2"/>
        <v/>
      </c>
      <c r="P43" s="83" t="str">
        <f t="shared" si="6"/>
        <v/>
      </c>
      <c r="Q43" s="110" t="str">
        <f t="shared" si="6"/>
        <v/>
      </c>
      <c r="R43" s="14"/>
      <c r="S43" s="959"/>
      <c r="T43" s="38"/>
      <c r="U43" s="38"/>
      <c r="V43" s="38"/>
      <c r="W43" s="38"/>
      <c r="X43" s="38"/>
      <c r="Y43" s="14"/>
      <c r="Z43" s="38"/>
      <c r="AC43" s="14"/>
      <c r="AD43" s="14"/>
      <c r="AE43" s="14"/>
      <c r="AF43" s="14"/>
      <c r="AG43" s="14"/>
      <c r="AH43" s="14"/>
      <c r="AI43" s="14"/>
      <c r="AJ43" s="14"/>
    </row>
    <row r="44" spans="1:39" ht="2.1" customHeight="1" x14ac:dyDescent="0.4">
      <c r="A44" s="96"/>
      <c r="B44" s="100">
        <v>36</v>
      </c>
      <c r="C44" s="39"/>
      <c r="D44" s="40"/>
      <c r="E44" s="41"/>
      <c r="F44" s="1"/>
      <c r="G44" s="33" t="str">
        <f t="shared" si="4"/>
        <v/>
      </c>
      <c r="H44" s="34"/>
      <c r="I44" s="42"/>
      <c r="J44" s="42"/>
      <c r="K44" s="43">
        <f t="shared" si="0"/>
        <v>0</v>
      </c>
      <c r="L44" s="42"/>
      <c r="M44" s="44">
        <f t="shared" si="1"/>
        <v>0</v>
      </c>
      <c r="N44" s="109" t="str">
        <f t="shared" si="5"/>
        <v/>
      </c>
      <c r="O44" s="83" t="str">
        <f t="shared" si="2"/>
        <v/>
      </c>
      <c r="P44" s="83" t="str">
        <f t="shared" si="6"/>
        <v/>
      </c>
      <c r="Q44" s="110" t="str">
        <f t="shared" si="6"/>
        <v/>
      </c>
      <c r="R44" s="14"/>
      <c r="S44" s="959"/>
      <c r="T44" s="38"/>
      <c r="U44" s="38"/>
      <c r="V44" s="38"/>
      <c r="W44" s="38"/>
      <c r="X44" s="38"/>
      <c r="Y44" s="14"/>
      <c r="Z44" s="38"/>
      <c r="AC44" s="14"/>
      <c r="AD44" s="14"/>
      <c r="AE44" s="14"/>
      <c r="AF44" s="14"/>
      <c r="AG44" s="14"/>
      <c r="AH44" s="14"/>
      <c r="AI44" s="14"/>
      <c r="AJ44" s="14"/>
    </row>
    <row r="45" spans="1:39" ht="2.1" customHeight="1" x14ac:dyDescent="0.4">
      <c r="A45" s="96"/>
      <c r="B45" s="100">
        <v>37</v>
      </c>
      <c r="C45" s="39"/>
      <c r="D45" s="40"/>
      <c r="E45" s="41"/>
      <c r="F45" s="1"/>
      <c r="G45" s="33" t="str">
        <f t="shared" si="4"/>
        <v/>
      </c>
      <c r="H45" s="34"/>
      <c r="I45" s="42"/>
      <c r="J45" s="42"/>
      <c r="K45" s="43">
        <f t="shared" si="0"/>
        <v>0</v>
      </c>
      <c r="L45" s="42"/>
      <c r="M45" s="44">
        <f t="shared" si="1"/>
        <v>0</v>
      </c>
      <c r="N45" s="109" t="str">
        <f t="shared" si="5"/>
        <v/>
      </c>
      <c r="O45" s="83" t="str">
        <f t="shared" si="2"/>
        <v/>
      </c>
      <c r="P45" s="83" t="str">
        <f t="shared" si="6"/>
        <v/>
      </c>
      <c r="Q45" s="110" t="str">
        <f t="shared" si="6"/>
        <v/>
      </c>
      <c r="R45" s="14"/>
      <c r="S45" s="959"/>
      <c r="T45" s="38"/>
      <c r="U45" s="38"/>
      <c r="V45" s="38"/>
      <c r="W45" s="38"/>
      <c r="X45" s="38"/>
      <c r="Y45" s="14"/>
      <c r="Z45" s="38"/>
      <c r="AC45" s="14"/>
      <c r="AD45" s="14"/>
      <c r="AE45" s="14"/>
      <c r="AF45" s="14"/>
      <c r="AG45" s="14"/>
      <c r="AH45" s="14"/>
      <c r="AI45" s="14"/>
      <c r="AJ45" s="14"/>
    </row>
    <row r="46" spans="1:39" ht="2.1" customHeight="1" x14ac:dyDescent="0.4">
      <c r="A46" s="96"/>
      <c r="B46" s="100">
        <v>38</v>
      </c>
      <c r="C46" s="39"/>
      <c r="D46" s="40"/>
      <c r="E46" s="41"/>
      <c r="F46" s="1"/>
      <c r="G46" s="33" t="str">
        <f t="shared" si="4"/>
        <v/>
      </c>
      <c r="H46" s="34"/>
      <c r="I46" s="42"/>
      <c r="J46" s="42"/>
      <c r="K46" s="43">
        <f t="shared" si="0"/>
        <v>0</v>
      </c>
      <c r="L46" s="42"/>
      <c r="M46" s="44">
        <f t="shared" si="1"/>
        <v>0</v>
      </c>
      <c r="N46" s="109" t="str">
        <f t="shared" si="5"/>
        <v/>
      </c>
      <c r="O46" s="83" t="str">
        <f t="shared" si="2"/>
        <v/>
      </c>
      <c r="P46" s="83" t="str">
        <f t="shared" si="6"/>
        <v/>
      </c>
      <c r="Q46" s="110" t="str">
        <f t="shared" si="6"/>
        <v/>
      </c>
      <c r="R46" s="14"/>
      <c r="S46" s="959"/>
      <c r="T46" s="38"/>
      <c r="U46" s="38"/>
      <c r="V46" s="38"/>
      <c r="W46" s="38"/>
      <c r="X46" s="38"/>
      <c r="Y46" s="14"/>
      <c r="Z46" s="38"/>
      <c r="AC46" s="14"/>
      <c r="AD46" s="14"/>
      <c r="AE46" s="14"/>
      <c r="AF46" s="14"/>
      <c r="AG46" s="14"/>
      <c r="AH46" s="14"/>
      <c r="AI46" s="14"/>
      <c r="AJ46" s="14"/>
    </row>
    <row r="47" spans="1:39" ht="2.1" customHeight="1" x14ac:dyDescent="0.4">
      <c r="A47" s="96"/>
      <c r="B47" s="100">
        <v>39</v>
      </c>
      <c r="C47" s="39"/>
      <c r="D47" s="40"/>
      <c r="E47" s="41"/>
      <c r="F47" s="1"/>
      <c r="G47" s="33" t="str">
        <f t="shared" si="4"/>
        <v/>
      </c>
      <c r="H47" s="34"/>
      <c r="I47" s="42"/>
      <c r="J47" s="42"/>
      <c r="K47" s="43">
        <f t="shared" si="0"/>
        <v>0</v>
      </c>
      <c r="L47" s="42"/>
      <c r="M47" s="44">
        <f t="shared" si="1"/>
        <v>0</v>
      </c>
      <c r="N47" s="109" t="str">
        <f t="shared" si="5"/>
        <v/>
      </c>
      <c r="O47" s="83" t="str">
        <f t="shared" si="2"/>
        <v/>
      </c>
      <c r="P47" s="83" t="str">
        <f t="shared" si="6"/>
        <v/>
      </c>
      <c r="Q47" s="110" t="str">
        <f t="shared" si="6"/>
        <v/>
      </c>
      <c r="R47" s="14"/>
      <c r="S47" s="959"/>
      <c r="T47" s="38"/>
      <c r="U47" s="38"/>
      <c r="V47" s="38"/>
      <c r="W47" s="38"/>
      <c r="X47" s="38"/>
      <c r="Y47" s="14"/>
      <c r="Z47" s="38"/>
      <c r="AC47" s="14"/>
      <c r="AD47" s="14"/>
      <c r="AE47" s="14"/>
      <c r="AF47" s="14"/>
      <c r="AG47" s="14"/>
      <c r="AH47" s="14"/>
      <c r="AI47" s="14"/>
      <c r="AJ47" s="14"/>
    </row>
    <row r="48" spans="1:39" ht="2.1" customHeight="1" x14ac:dyDescent="0.4">
      <c r="A48" s="96"/>
      <c r="B48" s="100">
        <v>40</v>
      </c>
      <c r="C48" s="39"/>
      <c r="D48" s="40"/>
      <c r="E48" s="41"/>
      <c r="F48" s="1"/>
      <c r="G48" s="33" t="str">
        <f t="shared" si="4"/>
        <v/>
      </c>
      <c r="H48" s="34"/>
      <c r="I48" s="42"/>
      <c r="J48" s="42"/>
      <c r="K48" s="43">
        <f t="shared" si="0"/>
        <v>0</v>
      </c>
      <c r="L48" s="42"/>
      <c r="M48" s="44">
        <f t="shared" si="1"/>
        <v>0</v>
      </c>
      <c r="N48" s="109" t="str">
        <f t="shared" si="5"/>
        <v/>
      </c>
      <c r="O48" s="83" t="str">
        <f t="shared" si="2"/>
        <v/>
      </c>
      <c r="P48" s="83" t="str">
        <f t="shared" si="6"/>
        <v/>
      </c>
      <c r="Q48" s="110" t="str">
        <f t="shared" si="6"/>
        <v/>
      </c>
      <c r="R48" s="14"/>
      <c r="S48" s="959"/>
      <c r="T48" s="38"/>
      <c r="U48" s="38"/>
      <c r="V48" s="38"/>
      <c r="W48" s="38"/>
      <c r="X48" s="38"/>
      <c r="Y48" s="14"/>
      <c r="Z48" s="38"/>
      <c r="AC48" s="14"/>
      <c r="AD48" s="14"/>
      <c r="AE48" s="14"/>
      <c r="AF48" s="14"/>
      <c r="AG48" s="14"/>
      <c r="AH48" s="14"/>
      <c r="AI48" s="14"/>
      <c r="AJ48" s="14"/>
    </row>
    <row r="49" spans="1:36" ht="2.1" customHeight="1" x14ac:dyDescent="0.4">
      <c r="A49" s="96"/>
      <c r="B49" s="100">
        <v>41</v>
      </c>
      <c r="C49" s="39"/>
      <c r="D49" s="40"/>
      <c r="E49" s="41"/>
      <c r="F49" s="1"/>
      <c r="G49" s="33" t="str">
        <f t="shared" si="4"/>
        <v/>
      </c>
      <c r="H49" s="34"/>
      <c r="I49" s="42"/>
      <c r="J49" s="42"/>
      <c r="K49" s="43">
        <f t="shared" si="0"/>
        <v>0</v>
      </c>
      <c r="L49" s="42"/>
      <c r="M49" s="44">
        <f t="shared" si="1"/>
        <v>0</v>
      </c>
      <c r="N49" s="109" t="str">
        <f t="shared" si="5"/>
        <v/>
      </c>
      <c r="O49" s="83" t="str">
        <f t="shared" si="2"/>
        <v/>
      </c>
      <c r="P49" s="83" t="str">
        <f t="shared" si="6"/>
        <v/>
      </c>
      <c r="Q49" s="110" t="str">
        <f t="shared" si="6"/>
        <v/>
      </c>
      <c r="R49" s="14"/>
      <c r="S49" s="959"/>
      <c r="T49" s="38"/>
      <c r="U49" s="38"/>
      <c r="V49" s="38"/>
      <c r="W49" s="38"/>
      <c r="X49" s="38"/>
      <c r="Y49" s="14"/>
      <c r="Z49" s="38"/>
      <c r="AC49" s="14"/>
      <c r="AD49" s="14"/>
      <c r="AE49" s="14"/>
      <c r="AF49" s="14"/>
      <c r="AG49" s="14"/>
      <c r="AH49" s="14"/>
      <c r="AI49" s="14"/>
      <c r="AJ49" s="14"/>
    </row>
    <row r="50" spans="1:36" ht="2.1" customHeight="1" x14ac:dyDescent="0.4">
      <c r="A50" s="96"/>
      <c r="B50" s="100">
        <v>42</v>
      </c>
      <c r="C50" s="39"/>
      <c r="D50" s="40"/>
      <c r="E50" s="41"/>
      <c r="F50" s="1"/>
      <c r="G50" s="33" t="str">
        <f t="shared" si="4"/>
        <v/>
      </c>
      <c r="H50" s="34"/>
      <c r="I50" s="42"/>
      <c r="J50" s="42"/>
      <c r="K50" s="43">
        <f t="shared" si="0"/>
        <v>0</v>
      </c>
      <c r="L50" s="42"/>
      <c r="M50" s="44">
        <f t="shared" si="1"/>
        <v>0</v>
      </c>
      <c r="N50" s="109" t="str">
        <f t="shared" si="5"/>
        <v/>
      </c>
      <c r="O50" s="83" t="str">
        <f t="shared" si="2"/>
        <v/>
      </c>
      <c r="P50" s="83" t="str">
        <f t="shared" si="6"/>
        <v/>
      </c>
      <c r="Q50" s="110" t="str">
        <f t="shared" si="6"/>
        <v/>
      </c>
      <c r="R50" s="14"/>
      <c r="S50" s="959"/>
      <c r="T50" s="38"/>
      <c r="U50" s="38"/>
      <c r="V50" s="38"/>
      <c r="W50" s="38"/>
      <c r="X50" s="38"/>
      <c r="Y50" s="14"/>
      <c r="Z50" s="38"/>
      <c r="AC50" s="14"/>
      <c r="AD50" s="14"/>
      <c r="AE50" s="14"/>
      <c r="AF50" s="14"/>
      <c r="AG50" s="14"/>
      <c r="AH50" s="14"/>
      <c r="AI50" s="14"/>
      <c r="AJ50" s="14"/>
    </row>
    <row r="51" spans="1:36" ht="2.1" customHeight="1" x14ac:dyDescent="0.4">
      <c r="A51" s="96"/>
      <c r="B51" s="100">
        <v>43</v>
      </c>
      <c r="C51" s="39"/>
      <c r="D51" s="40"/>
      <c r="E51" s="41"/>
      <c r="F51" s="1"/>
      <c r="G51" s="33" t="str">
        <f t="shared" si="4"/>
        <v/>
      </c>
      <c r="H51" s="34"/>
      <c r="I51" s="42"/>
      <c r="J51" s="42"/>
      <c r="K51" s="43">
        <f t="shared" si="0"/>
        <v>0</v>
      </c>
      <c r="L51" s="42"/>
      <c r="M51" s="44">
        <f t="shared" si="1"/>
        <v>0</v>
      </c>
      <c r="N51" s="109" t="str">
        <f t="shared" si="5"/>
        <v/>
      </c>
      <c r="O51" s="83" t="str">
        <f t="shared" si="2"/>
        <v/>
      </c>
      <c r="P51" s="83" t="str">
        <f t="shared" si="6"/>
        <v/>
      </c>
      <c r="Q51" s="110" t="str">
        <f t="shared" si="6"/>
        <v/>
      </c>
      <c r="R51" s="14"/>
      <c r="S51" s="959"/>
      <c r="T51" s="38"/>
      <c r="U51" s="38"/>
      <c r="V51" s="38"/>
      <c r="W51" s="38"/>
      <c r="X51" s="38"/>
      <c r="Y51" s="14"/>
      <c r="Z51" s="38"/>
      <c r="AC51" s="14"/>
      <c r="AD51" s="14"/>
      <c r="AE51" s="14"/>
      <c r="AF51" s="14"/>
      <c r="AG51" s="14"/>
      <c r="AH51" s="14"/>
      <c r="AI51" s="14"/>
      <c r="AJ51" s="14"/>
    </row>
    <row r="52" spans="1:36" ht="2.1" customHeight="1" x14ac:dyDescent="0.4">
      <c r="A52" s="96"/>
      <c r="B52" s="100">
        <v>44</v>
      </c>
      <c r="C52" s="39"/>
      <c r="D52" s="40"/>
      <c r="E52" s="41"/>
      <c r="F52" s="1"/>
      <c r="G52" s="33" t="str">
        <f t="shared" si="4"/>
        <v/>
      </c>
      <c r="H52" s="34"/>
      <c r="I52" s="42"/>
      <c r="J52" s="42"/>
      <c r="K52" s="43">
        <f t="shared" si="0"/>
        <v>0</v>
      </c>
      <c r="L52" s="42"/>
      <c r="M52" s="44">
        <f t="shared" si="1"/>
        <v>0</v>
      </c>
      <c r="N52" s="109" t="str">
        <f t="shared" si="5"/>
        <v/>
      </c>
      <c r="O52" s="83" t="str">
        <f t="shared" si="2"/>
        <v/>
      </c>
      <c r="P52" s="83" t="str">
        <f t="shared" si="6"/>
        <v/>
      </c>
      <c r="Q52" s="110" t="str">
        <f t="shared" si="6"/>
        <v/>
      </c>
      <c r="R52" s="14"/>
      <c r="S52" s="959"/>
      <c r="T52" s="38"/>
      <c r="U52" s="38"/>
      <c r="V52" s="38"/>
      <c r="W52" s="38"/>
      <c r="X52" s="38"/>
      <c r="Y52" s="14"/>
      <c r="Z52" s="38"/>
      <c r="AC52" s="14"/>
      <c r="AD52" s="14"/>
      <c r="AE52" s="14"/>
      <c r="AF52" s="14"/>
      <c r="AG52" s="14"/>
      <c r="AH52" s="14"/>
      <c r="AI52" s="14"/>
      <c r="AJ52" s="14"/>
    </row>
    <row r="53" spans="1:36" ht="2.1" customHeight="1" x14ac:dyDescent="0.4">
      <c r="A53" s="96"/>
      <c r="B53" s="100">
        <v>45</v>
      </c>
      <c r="C53" s="39"/>
      <c r="D53" s="40"/>
      <c r="E53" s="41"/>
      <c r="F53" s="1"/>
      <c r="G53" s="33" t="str">
        <f t="shared" si="4"/>
        <v/>
      </c>
      <c r="H53" s="34"/>
      <c r="I53" s="42"/>
      <c r="J53" s="42"/>
      <c r="K53" s="43">
        <f t="shared" si="0"/>
        <v>0</v>
      </c>
      <c r="L53" s="42"/>
      <c r="M53" s="44">
        <f t="shared" si="1"/>
        <v>0</v>
      </c>
      <c r="N53" s="109" t="str">
        <f t="shared" si="5"/>
        <v/>
      </c>
      <c r="O53" s="83" t="str">
        <f t="shared" si="2"/>
        <v/>
      </c>
      <c r="P53" s="83" t="str">
        <f t="shared" si="6"/>
        <v/>
      </c>
      <c r="Q53" s="110" t="str">
        <f t="shared" si="6"/>
        <v/>
      </c>
      <c r="R53" s="14"/>
      <c r="S53" s="959"/>
      <c r="T53" s="38"/>
      <c r="U53" s="38"/>
      <c r="V53" s="38"/>
      <c r="W53" s="38"/>
      <c r="X53" s="38"/>
      <c r="Y53" s="14"/>
      <c r="Z53" s="38"/>
      <c r="AC53" s="14"/>
      <c r="AD53" s="14"/>
      <c r="AE53" s="14"/>
      <c r="AF53" s="14"/>
      <c r="AG53" s="14"/>
      <c r="AH53" s="14"/>
      <c r="AI53" s="14"/>
      <c r="AJ53" s="14"/>
    </row>
    <row r="54" spans="1:36" ht="2.1" customHeight="1" x14ac:dyDescent="0.4">
      <c r="A54" s="96"/>
      <c r="B54" s="100">
        <v>46</v>
      </c>
      <c r="C54" s="39"/>
      <c r="D54" s="40"/>
      <c r="E54" s="41"/>
      <c r="F54" s="1"/>
      <c r="G54" s="33" t="str">
        <f t="shared" si="4"/>
        <v/>
      </c>
      <c r="H54" s="34"/>
      <c r="I54" s="42"/>
      <c r="J54" s="42"/>
      <c r="K54" s="43">
        <f t="shared" si="0"/>
        <v>0</v>
      </c>
      <c r="L54" s="42"/>
      <c r="M54" s="44">
        <f t="shared" si="1"/>
        <v>0</v>
      </c>
      <c r="N54" s="109" t="str">
        <f t="shared" si="5"/>
        <v/>
      </c>
      <c r="O54" s="83" t="str">
        <f t="shared" si="2"/>
        <v/>
      </c>
      <c r="P54" s="83" t="str">
        <f t="shared" si="6"/>
        <v/>
      </c>
      <c r="Q54" s="110" t="str">
        <f t="shared" si="6"/>
        <v/>
      </c>
      <c r="R54" s="14"/>
      <c r="S54" s="959"/>
      <c r="T54" s="38"/>
      <c r="U54" s="38"/>
      <c r="V54" s="38"/>
      <c r="W54" s="38"/>
      <c r="X54" s="38"/>
      <c r="Y54" s="14"/>
      <c r="Z54" s="38"/>
      <c r="AC54" s="14"/>
      <c r="AD54" s="14"/>
      <c r="AE54" s="14"/>
      <c r="AF54" s="14"/>
      <c r="AG54" s="14"/>
      <c r="AH54" s="14"/>
      <c r="AI54" s="14"/>
      <c r="AJ54" s="14"/>
    </row>
    <row r="55" spans="1:36" ht="2.1" customHeight="1" x14ac:dyDescent="0.4">
      <c r="A55" s="96"/>
      <c r="B55" s="100">
        <v>47</v>
      </c>
      <c r="C55" s="39"/>
      <c r="D55" s="40"/>
      <c r="E55" s="41"/>
      <c r="F55" s="1"/>
      <c r="G55" s="33" t="str">
        <f t="shared" si="4"/>
        <v/>
      </c>
      <c r="H55" s="34"/>
      <c r="I55" s="42"/>
      <c r="J55" s="42"/>
      <c r="K55" s="43">
        <f t="shared" si="0"/>
        <v>0</v>
      </c>
      <c r="L55" s="42"/>
      <c r="M55" s="44">
        <f t="shared" si="1"/>
        <v>0</v>
      </c>
      <c r="N55" s="109" t="str">
        <f t="shared" si="5"/>
        <v/>
      </c>
      <c r="O55" s="83" t="str">
        <f t="shared" si="2"/>
        <v/>
      </c>
      <c r="P55" s="83" t="str">
        <f t="shared" si="6"/>
        <v/>
      </c>
      <c r="Q55" s="110" t="str">
        <f t="shared" si="6"/>
        <v/>
      </c>
      <c r="R55" s="14"/>
      <c r="S55" s="959"/>
      <c r="T55" s="38"/>
      <c r="U55" s="38"/>
      <c r="V55" s="38"/>
      <c r="W55" s="38"/>
      <c r="X55" s="38"/>
      <c r="Y55" s="14"/>
      <c r="Z55" s="38"/>
      <c r="AC55" s="14"/>
      <c r="AD55" s="14"/>
      <c r="AE55" s="14"/>
      <c r="AF55" s="14"/>
      <c r="AG55" s="14"/>
      <c r="AH55" s="14"/>
      <c r="AI55" s="14"/>
      <c r="AJ55" s="14"/>
    </row>
    <row r="56" spans="1:36" ht="2.1" customHeight="1" x14ac:dyDescent="0.4">
      <c r="A56" s="96"/>
      <c r="B56" s="100">
        <v>48</v>
      </c>
      <c r="C56" s="39"/>
      <c r="D56" s="40"/>
      <c r="E56" s="41"/>
      <c r="F56" s="1"/>
      <c r="G56" s="33" t="str">
        <f t="shared" si="4"/>
        <v/>
      </c>
      <c r="H56" s="34"/>
      <c r="I56" s="42"/>
      <c r="J56" s="42"/>
      <c r="K56" s="43">
        <f t="shared" si="0"/>
        <v>0</v>
      </c>
      <c r="L56" s="42"/>
      <c r="M56" s="44">
        <f t="shared" si="1"/>
        <v>0</v>
      </c>
      <c r="N56" s="109" t="str">
        <f t="shared" si="5"/>
        <v/>
      </c>
      <c r="O56" s="83" t="str">
        <f t="shared" si="2"/>
        <v/>
      </c>
      <c r="P56" s="83" t="str">
        <f t="shared" si="6"/>
        <v/>
      </c>
      <c r="Q56" s="110" t="str">
        <f t="shared" si="6"/>
        <v/>
      </c>
      <c r="R56" s="14"/>
      <c r="S56" s="959"/>
      <c r="T56" s="38"/>
      <c r="U56" s="38"/>
      <c r="V56" s="38"/>
      <c r="W56" s="38"/>
      <c r="X56" s="38"/>
      <c r="Y56" s="14"/>
      <c r="Z56" s="38"/>
      <c r="AC56" s="14"/>
      <c r="AD56" s="14"/>
      <c r="AE56" s="14"/>
      <c r="AF56" s="14"/>
      <c r="AG56" s="14"/>
      <c r="AH56" s="14"/>
      <c r="AI56" s="14"/>
      <c r="AJ56" s="14"/>
    </row>
    <row r="57" spans="1:36" ht="2.1" customHeight="1" x14ac:dyDescent="0.4">
      <c r="A57" s="96"/>
      <c r="B57" s="100">
        <v>49</v>
      </c>
      <c r="C57" s="39"/>
      <c r="D57" s="40"/>
      <c r="E57" s="41"/>
      <c r="F57" s="1"/>
      <c r="G57" s="33" t="str">
        <f t="shared" si="4"/>
        <v/>
      </c>
      <c r="H57" s="34"/>
      <c r="I57" s="42"/>
      <c r="J57" s="42"/>
      <c r="K57" s="43">
        <f t="shared" si="0"/>
        <v>0</v>
      </c>
      <c r="L57" s="42"/>
      <c r="M57" s="44">
        <f t="shared" si="1"/>
        <v>0</v>
      </c>
      <c r="N57" s="109" t="str">
        <f t="shared" si="5"/>
        <v/>
      </c>
      <c r="O57" s="83" t="str">
        <f t="shared" si="2"/>
        <v/>
      </c>
      <c r="P57" s="83" t="str">
        <f t="shared" si="6"/>
        <v/>
      </c>
      <c r="Q57" s="110" t="str">
        <f t="shared" si="6"/>
        <v/>
      </c>
      <c r="R57" s="14"/>
      <c r="S57" s="959"/>
      <c r="T57" s="38"/>
      <c r="U57" s="38"/>
      <c r="V57" s="38"/>
      <c r="W57" s="38"/>
      <c r="X57" s="38"/>
      <c r="Y57" s="14"/>
      <c r="Z57" s="38"/>
      <c r="AC57" s="14"/>
      <c r="AD57" s="14"/>
      <c r="AE57" s="14"/>
      <c r="AF57" s="14"/>
      <c r="AG57" s="14"/>
      <c r="AH57" s="14"/>
      <c r="AI57" s="14"/>
      <c r="AJ57" s="14"/>
    </row>
    <row r="58" spans="1:36" ht="2.1" customHeight="1" x14ac:dyDescent="0.4">
      <c r="A58" s="96"/>
      <c r="B58" s="100">
        <v>50</v>
      </c>
      <c r="C58" s="39"/>
      <c r="D58" s="40"/>
      <c r="E58" s="41"/>
      <c r="F58" s="1"/>
      <c r="G58" s="33" t="str">
        <f t="shared" si="4"/>
        <v/>
      </c>
      <c r="H58" s="34"/>
      <c r="I58" s="42"/>
      <c r="J58" s="42"/>
      <c r="K58" s="43">
        <f t="shared" si="0"/>
        <v>0</v>
      </c>
      <c r="L58" s="42"/>
      <c r="M58" s="44">
        <f t="shared" si="1"/>
        <v>0</v>
      </c>
      <c r="N58" s="109" t="str">
        <f t="shared" si="5"/>
        <v/>
      </c>
      <c r="O58" s="83" t="str">
        <f t="shared" si="2"/>
        <v/>
      </c>
      <c r="P58" s="83" t="str">
        <f t="shared" si="6"/>
        <v/>
      </c>
      <c r="Q58" s="110" t="str">
        <f t="shared" si="6"/>
        <v/>
      </c>
      <c r="R58" s="14"/>
      <c r="S58" s="959"/>
      <c r="T58" s="38"/>
      <c r="U58" s="38"/>
      <c r="V58" s="38"/>
      <c r="W58" s="38"/>
      <c r="X58" s="38"/>
      <c r="Y58" s="14"/>
      <c r="Z58" s="38"/>
      <c r="AC58" s="14"/>
      <c r="AD58" s="14"/>
      <c r="AE58" s="14"/>
      <c r="AF58" s="14"/>
      <c r="AG58" s="14"/>
      <c r="AH58" s="14"/>
      <c r="AI58" s="14"/>
      <c r="AJ58" s="14"/>
    </row>
    <row r="59" spans="1:36" ht="2.1" customHeight="1" x14ac:dyDescent="0.4">
      <c r="A59" s="96"/>
      <c r="B59" s="100">
        <v>51</v>
      </c>
      <c r="C59" s="39"/>
      <c r="D59" s="40"/>
      <c r="E59" s="41"/>
      <c r="F59" s="1"/>
      <c r="G59" s="33" t="str">
        <f t="shared" si="4"/>
        <v/>
      </c>
      <c r="H59" s="34"/>
      <c r="I59" s="42"/>
      <c r="J59" s="42"/>
      <c r="K59" s="43">
        <f t="shared" si="0"/>
        <v>0</v>
      </c>
      <c r="L59" s="42"/>
      <c r="M59" s="44">
        <f t="shared" si="1"/>
        <v>0</v>
      </c>
      <c r="N59" s="109" t="str">
        <f t="shared" si="5"/>
        <v/>
      </c>
      <c r="O59" s="83" t="str">
        <f t="shared" si="2"/>
        <v/>
      </c>
      <c r="P59" s="83" t="str">
        <f t="shared" si="6"/>
        <v/>
      </c>
      <c r="Q59" s="110" t="str">
        <f t="shared" si="6"/>
        <v/>
      </c>
      <c r="R59" s="14"/>
      <c r="S59" s="959"/>
      <c r="T59" s="38"/>
      <c r="U59" s="38"/>
      <c r="V59" s="38"/>
      <c r="W59" s="38"/>
      <c r="X59" s="38"/>
      <c r="Y59" s="14"/>
      <c r="Z59" s="38"/>
      <c r="AC59" s="14"/>
      <c r="AD59" s="14"/>
      <c r="AE59" s="14"/>
      <c r="AF59" s="14"/>
      <c r="AG59" s="14"/>
      <c r="AH59" s="14"/>
      <c r="AI59" s="14"/>
      <c r="AJ59" s="14"/>
    </row>
    <row r="60" spans="1:36" ht="2.1" customHeight="1" x14ac:dyDescent="0.4">
      <c r="A60" s="96"/>
      <c r="B60" s="100">
        <v>52</v>
      </c>
      <c r="C60" s="39"/>
      <c r="D60" s="40"/>
      <c r="E60" s="41"/>
      <c r="F60" s="1"/>
      <c r="G60" s="33" t="str">
        <f t="shared" si="4"/>
        <v/>
      </c>
      <c r="H60" s="34"/>
      <c r="I60" s="42"/>
      <c r="J60" s="42"/>
      <c r="K60" s="43">
        <f t="shared" si="0"/>
        <v>0</v>
      </c>
      <c r="L60" s="42"/>
      <c r="M60" s="44">
        <f t="shared" si="1"/>
        <v>0</v>
      </c>
      <c r="N60" s="109" t="str">
        <f t="shared" si="5"/>
        <v/>
      </c>
      <c r="O60" s="83" t="str">
        <f t="shared" si="2"/>
        <v/>
      </c>
      <c r="P60" s="83" t="str">
        <f t="shared" si="6"/>
        <v/>
      </c>
      <c r="Q60" s="110" t="str">
        <f t="shared" si="6"/>
        <v/>
      </c>
      <c r="R60" s="14"/>
      <c r="S60" s="959"/>
      <c r="T60" s="38"/>
      <c r="U60" s="38"/>
      <c r="V60" s="38"/>
      <c r="W60" s="38"/>
      <c r="X60" s="38"/>
      <c r="Y60" s="14"/>
      <c r="Z60" s="38"/>
      <c r="AC60" s="14"/>
      <c r="AD60" s="14"/>
      <c r="AE60" s="14"/>
      <c r="AF60" s="14"/>
      <c r="AG60" s="14"/>
      <c r="AH60" s="14"/>
      <c r="AI60" s="14"/>
      <c r="AJ60" s="14"/>
    </row>
    <row r="61" spans="1:36" ht="2.1" customHeight="1" x14ac:dyDescent="0.4">
      <c r="A61" s="96"/>
      <c r="B61" s="100">
        <v>53</v>
      </c>
      <c r="C61" s="39"/>
      <c r="D61" s="40"/>
      <c r="E61" s="41"/>
      <c r="F61" s="1"/>
      <c r="G61" s="33" t="str">
        <f t="shared" si="4"/>
        <v/>
      </c>
      <c r="H61" s="34"/>
      <c r="I61" s="42"/>
      <c r="J61" s="42"/>
      <c r="K61" s="43">
        <f t="shared" si="0"/>
        <v>0</v>
      </c>
      <c r="L61" s="42"/>
      <c r="M61" s="44">
        <f t="shared" si="1"/>
        <v>0</v>
      </c>
      <c r="N61" s="109" t="str">
        <f t="shared" si="5"/>
        <v/>
      </c>
      <c r="O61" s="83" t="str">
        <f t="shared" si="2"/>
        <v/>
      </c>
      <c r="P61" s="83" t="str">
        <f t="shared" si="6"/>
        <v/>
      </c>
      <c r="Q61" s="110" t="str">
        <f t="shared" si="6"/>
        <v/>
      </c>
      <c r="R61" s="14"/>
      <c r="S61" s="959"/>
      <c r="T61" s="38"/>
      <c r="U61" s="38"/>
      <c r="V61" s="38"/>
      <c r="W61" s="38"/>
      <c r="X61" s="38"/>
      <c r="Y61" s="14"/>
      <c r="Z61" s="38"/>
      <c r="AC61" s="14"/>
      <c r="AD61" s="14"/>
      <c r="AE61" s="14"/>
      <c r="AF61" s="14"/>
      <c r="AG61" s="14"/>
      <c r="AH61" s="14"/>
      <c r="AI61" s="14"/>
      <c r="AJ61" s="14"/>
    </row>
    <row r="62" spans="1:36" ht="2.1" customHeight="1" x14ac:dyDescent="0.4">
      <c r="A62" s="96"/>
      <c r="B62" s="100">
        <v>54</v>
      </c>
      <c r="C62" s="39"/>
      <c r="D62" s="40"/>
      <c r="E62" s="41"/>
      <c r="F62" s="1"/>
      <c r="G62" s="33" t="str">
        <f t="shared" si="4"/>
        <v/>
      </c>
      <c r="H62" s="34"/>
      <c r="I62" s="42"/>
      <c r="J62" s="42"/>
      <c r="K62" s="43">
        <f t="shared" si="0"/>
        <v>0</v>
      </c>
      <c r="L62" s="42"/>
      <c r="M62" s="44">
        <f t="shared" si="1"/>
        <v>0</v>
      </c>
      <c r="N62" s="109" t="str">
        <f t="shared" si="5"/>
        <v/>
      </c>
      <c r="O62" s="83" t="str">
        <f t="shared" si="2"/>
        <v/>
      </c>
      <c r="P62" s="83" t="str">
        <f t="shared" si="6"/>
        <v/>
      </c>
      <c r="Q62" s="110" t="str">
        <f t="shared" si="6"/>
        <v/>
      </c>
      <c r="R62" s="14"/>
      <c r="S62" s="959"/>
      <c r="T62" s="38"/>
      <c r="U62" s="38"/>
      <c r="V62" s="38"/>
      <c r="W62" s="38"/>
      <c r="X62" s="38"/>
      <c r="Y62" s="14"/>
      <c r="Z62" s="38"/>
      <c r="AC62" s="14"/>
      <c r="AD62" s="14"/>
      <c r="AE62" s="14"/>
      <c r="AF62" s="14"/>
      <c r="AG62" s="14"/>
      <c r="AH62" s="14"/>
      <c r="AI62" s="14"/>
      <c r="AJ62" s="14"/>
    </row>
    <row r="63" spans="1:36" ht="2.1" customHeight="1" x14ac:dyDescent="0.4">
      <c r="A63" s="96"/>
      <c r="B63" s="100">
        <v>55</v>
      </c>
      <c r="C63" s="39"/>
      <c r="D63" s="40"/>
      <c r="E63" s="41"/>
      <c r="F63" s="1"/>
      <c r="G63" s="33" t="str">
        <f t="shared" si="4"/>
        <v/>
      </c>
      <c r="H63" s="34"/>
      <c r="I63" s="42"/>
      <c r="J63" s="42"/>
      <c r="K63" s="43">
        <f t="shared" si="0"/>
        <v>0</v>
      </c>
      <c r="L63" s="42"/>
      <c r="M63" s="44">
        <f t="shared" si="1"/>
        <v>0</v>
      </c>
      <c r="N63" s="109" t="str">
        <f t="shared" si="5"/>
        <v/>
      </c>
      <c r="O63" s="83" t="str">
        <f t="shared" si="2"/>
        <v/>
      </c>
      <c r="P63" s="83" t="str">
        <f t="shared" si="6"/>
        <v/>
      </c>
      <c r="Q63" s="110" t="str">
        <f t="shared" si="6"/>
        <v/>
      </c>
      <c r="R63" s="14"/>
      <c r="S63" s="959"/>
      <c r="T63" s="38"/>
      <c r="U63" s="38"/>
      <c r="V63" s="38"/>
      <c r="W63" s="38"/>
      <c r="X63" s="38"/>
      <c r="Y63" s="14"/>
      <c r="Z63" s="38"/>
      <c r="AC63" s="14"/>
      <c r="AD63" s="14"/>
      <c r="AE63" s="14"/>
      <c r="AF63" s="14"/>
      <c r="AG63" s="14"/>
      <c r="AH63" s="14"/>
      <c r="AI63" s="14"/>
      <c r="AJ63" s="14"/>
    </row>
    <row r="64" spans="1:36" ht="2.1" customHeight="1" x14ac:dyDescent="0.4">
      <c r="A64" s="96"/>
      <c r="B64" s="100">
        <v>56</v>
      </c>
      <c r="C64" s="39"/>
      <c r="D64" s="40"/>
      <c r="E64" s="41"/>
      <c r="F64" s="1"/>
      <c r="G64" s="33" t="str">
        <f t="shared" si="4"/>
        <v/>
      </c>
      <c r="H64" s="34"/>
      <c r="I64" s="42"/>
      <c r="J64" s="42"/>
      <c r="K64" s="43">
        <f t="shared" si="0"/>
        <v>0</v>
      </c>
      <c r="L64" s="42"/>
      <c r="M64" s="44">
        <f t="shared" si="1"/>
        <v>0</v>
      </c>
      <c r="N64" s="109" t="str">
        <f t="shared" si="5"/>
        <v/>
      </c>
      <c r="O64" s="83" t="str">
        <f t="shared" si="2"/>
        <v/>
      </c>
      <c r="P64" s="83" t="str">
        <f t="shared" si="6"/>
        <v/>
      </c>
      <c r="Q64" s="110" t="str">
        <f t="shared" si="6"/>
        <v/>
      </c>
      <c r="R64" s="14"/>
      <c r="S64" s="959"/>
      <c r="T64" s="38"/>
      <c r="U64" s="38"/>
      <c r="V64" s="38"/>
      <c r="W64" s="38"/>
      <c r="X64" s="38"/>
      <c r="Y64" s="14"/>
      <c r="Z64" s="38"/>
      <c r="AC64" s="14"/>
      <c r="AD64" s="14"/>
      <c r="AE64" s="14"/>
      <c r="AF64" s="14"/>
      <c r="AG64" s="14"/>
      <c r="AH64" s="14"/>
      <c r="AI64" s="14"/>
      <c r="AJ64" s="14"/>
    </row>
    <row r="65" spans="1:36" ht="2.1" customHeight="1" x14ac:dyDescent="0.4">
      <c r="A65" s="96"/>
      <c r="B65" s="100">
        <v>57</v>
      </c>
      <c r="C65" s="39"/>
      <c r="D65" s="40"/>
      <c r="E65" s="41"/>
      <c r="F65" s="1"/>
      <c r="G65" s="33" t="str">
        <f t="shared" si="4"/>
        <v/>
      </c>
      <c r="H65" s="34"/>
      <c r="I65" s="42"/>
      <c r="J65" s="42"/>
      <c r="K65" s="43">
        <f t="shared" si="0"/>
        <v>0</v>
      </c>
      <c r="L65" s="42"/>
      <c r="M65" s="44">
        <f t="shared" si="1"/>
        <v>0</v>
      </c>
      <c r="N65" s="109" t="str">
        <f t="shared" si="5"/>
        <v/>
      </c>
      <c r="O65" s="83" t="str">
        <f t="shared" si="2"/>
        <v/>
      </c>
      <c r="P65" s="83" t="str">
        <f t="shared" si="6"/>
        <v/>
      </c>
      <c r="Q65" s="110" t="str">
        <f t="shared" si="6"/>
        <v/>
      </c>
      <c r="R65" s="14"/>
      <c r="S65" s="959"/>
      <c r="T65" s="38"/>
      <c r="U65" s="38"/>
      <c r="V65" s="38"/>
      <c r="W65" s="38"/>
      <c r="X65" s="38"/>
      <c r="Y65" s="14"/>
      <c r="Z65" s="38"/>
      <c r="AC65" s="14"/>
      <c r="AD65" s="14"/>
      <c r="AE65" s="14"/>
      <c r="AF65" s="14"/>
      <c r="AG65" s="14"/>
      <c r="AH65" s="14"/>
      <c r="AI65" s="14"/>
      <c r="AJ65" s="14"/>
    </row>
    <row r="66" spans="1:36" ht="2.1" customHeight="1" x14ac:dyDescent="0.4">
      <c r="A66" s="96"/>
      <c r="B66" s="100">
        <v>58</v>
      </c>
      <c r="C66" s="39"/>
      <c r="D66" s="40"/>
      <c r="E66" s="41"/>
      <c r="F66" s="1"/>
      <c r="G66" s="33" t="str">
        <f t="shared" si="4"/>
        <v/>
      </c>
      <c r="H66" s="34"/>
      <c r="I66" s="42"/>
      <c r="J66" s="42"/>
      <c r="K66" s="43">
        <f t="shared" si="0"/>
        <v>0</v>
      </c>
      <c r="L66" s="42"/>
      <c r="M66" s="44">
        <f t="shared" si="1"/>
        <v>0</v>
      </c>
      <c r="N66" s="109" t="str">
        <f t="shared" si="5"/>
        <v/>
      </c>
      <c r="O66" s="83" t="str">
        <f t="shared" si="2"/>
        <v/>
      </c>
      <c r="P66" s="83" t="str">
        <f t="shared" si="6"/>
        <v/>
      </c>
      <c r="Q66" s="110" t="str">
        <f t="shared" si="6"/>
        <v/>
      </c>
      <c r="R66" s="14"/>
      <c r="S66" s="959"/>
      <c r="T66" s="38"/>
      <c r="U66" s="38"/>
      <c r="V66" s="38"/>
      <c r="W66" s="38"/>
      <c r="X66" s="38"/>
      <c r="Y66" s="14"/>
      <c r="Z66" s="38"/>
      <c r="AC66" s="14"/>
      <c r="AD66" s="14"/>
      <c r="AE66" s="14"/>
      <c r="AF66" s="14"/>
      <c r="AG66" s="14"/>
      <c r="AH66" s="14"/>
      <c r="AI66" s="14"/>
      <c r="AJ66" s="14"/>
    </row>
    <row r="67" spans="1:36" ht="2.1" customHeight="1" x14ac:dyDescent="0.4">
      <c r="A67" s="96"/>
      <c r="B67" s="100">
        <v>59</v>
      </c>
      <c r="C67" s="39"/>
      <c r="D67" s="40"/>
      <c r="E67" s="41"/>
      <c r="F67" s="1"/>
      <c r="G67" s="33" t="str">
        <f t="shared" si="4"/>
        <v/>
      </c>
      <c r="H67" s="34"/>
      <c r="I67" s="42"/>
      <c r="J67" s="42"/>
      <c r="K67" s="43">
        <f t="shared" si="0"/>
        <v>0</v>
      </c>
      <c r="L67" s="42"/>
      <c r="M67" s="44">
        <f t="shared" si="1"/>
        <v>0</v>
      </c>
      <c r="N67" s="109" t="str">
        <f t="shared" si="5"/>
        <v/>
      </c>
      <c r="O67" s="83" t="str">
        <f t="shared" si="2"/>
        <v/>
      </c>
      <c r="P67" s="83" t="str">
        <f t="shared" si="6"/>
        <v/>
      </c>
      <c r="Q67" s="110" t="str">
        <f t="shared" si="6"/>
        <v/>
      </c>
      <c r="R67" s="14"/>
      <c r="S67" s="959"/>
      <c r="T67" s="38"/>
      <c r="U67" s="38"/>
      <c r="V67" s="38"/>
      <c r="W67" s="38"/>
      <c r="X67" s="38"/>
      <c r="Y67" s="14"/>
      <c r="Z67" s="38"/>
      <c r="AC67" s="14"/>
      <c r="AD67" s="14"/>
      <c r="AE67" s="14"/>
      <c r="AF67" s="14"/>
      <c r="AG67" s="14"/>
      <c r="AH67" s="14"/>
      <c r="AI67" s="14"/>
      <c r="AJ67" s="14"/>
    </row>
    <row r="68" spans="1:36" ht="2.1" customHeight="1" x14ac:dyDescent="0.4">
      <c r="A68" s="96"/>
      <c r="B68" s="100">
        <v>60</v>
      </c>
      <c r="C68" s="39"/>
      <c r="D68" s="40"/>
      <c r="E68" s="41"/>
      <c r="F68" s="1"/>
      <c r="G68" s="33" t="str">
        <f t="shared" si="4"/>
        <v/>
      </c>
      <c r="H68" s="34"/>
      <c r="I68" s="42"/>
      <c r="J68" s="42"/>
      <c r="K68" s="43">
        <f t="shared" si="0"/>
        <v>0</v>
      </c>
      <c r="L68" s="42"/>
      <c r="M68" s="44">
        <f t="shared" si="1"/>
        <v>0</v>
      </c>
      <c r="N68" s="109" t="str">
        <f t="shared" si="5"/>
        <v/>
      </c>
      <c r="O68" s="83" t="str">
        <f t="shared" si="2"/>
        <v/>
      </c>
      <c r="P68" s="83" t="str">
        <f t="shared" si="6"/>
        <v/>
      </c>
      <c r="Q68" s="110" t="str">
        <f t="shared" si="6"/>
        <v/>
      </c>
      <c r="R68" s="14"/>
      <c r="S68" s="959"/>
      <c r="T68" s="38"/>
      <c r="U68" s="38"/>
      <c r="V68" s="38"/>
      <c r="W68" s="38"/>
      <c r="X68" s="38"/>
      <c r="Y68" s="14"/>
      <c r="Z68" s="38"/>
      <c r="AC68" s="14"/>
      <c r="AD68" s="14"/>
      <c r="AE68" s="14"/>
      <c r="AF68" s="14"/>
      <c r="AG68" s="14"/>
      <c r="AH68" s="14"/>
      <c r="AI68" s="14"/>
      <c r="AJ68" s="14"/>
    </row>
    <row r="69" spans="1:36" ht="2.1" customHeight="1" x14ac:dyDescent="0.4">
      <c r="A69" s="96"/>
      <c r="B69" s="100">
        <v>61</v>
      </c>
      <c r="C69" s="39"/>
      <c r="D69" s="40"/>
      <c r="E69" s="41"/>
      <c r="F69" s="1"/>
      <c r="G69" s="33" t="str">
        <f t="shared" si="4"/>
        <v/>
      </c>
      <c r="H69" s="34"/>
      <c r="I69" s="42"/>
      <c r="J69" s="42"/>
      <c r="K69" s="43">
        <f t="shared" si="0"/>
        <v>0</v>
      </c>
      <c r="L69" s="42"/>
      <c r="M69" s="44">
        <f t="shared" si="1"/>
        <v>0</v>
      </c>
      <c r="N69" s="109" t="str">
        <f t="shared" si="5"/>
        <v/>
      </c>
      <c r="O69" s="83" t="str">
        <f t="shared" si="2"/>
        <v/>
      </c>
      <c r="P69" s="83" t="str">
        <f t="shared" si="6"/>
        <v/>
      </c>
      <c r="Q69" s="110" t="str">
        <f t="shared" si="6"/>
        <v/>
      </c>
      <c r="R69" s="14"/>
      <c r="S69" s="959"/>
      <c r="T69" s="38"/>
      <c r="U69" s="38"/>
      <c r="V69" s="38"/>
      <c r="W69" s="38"/>
      <c r="X69" s="38"/>
      <c r="Y69" s="14"/>
      <c r="Z69" s="38"/>
      <c r="AC69" s="14"/>
      <c r="AD69" s="14"/>
      <c r="AE69" s="14"/>
      <c r="AF69" s="14"/>
      <c r="AG69" s="14"/>
      <c r="AH69" s="14"/>
      <c r="AI69" s="14"/>
      <c r="AJ69" s="14"/>
    </row>
    <row r="70" spans="1:36" ht="2.1" customHeight="1" x14ac:dyDescent="0.4">
      <c r="A70" s="96"/>
      <c r="B70" s="100">
        <v>62</v>
      </c>
      <c r="C70" s="39"/>
      <c r="D70" s="40"/>
      <c r="E70" s="41"/>
      <c r="F70" s="1"/>
      <c r="G70" s="33" t="str">
        <f t="shared" si="4"/>
        <v/>
      </c>
      <c r="H70" s="34"/>
      <c r="I70" s="42"/>
      <c r="J70" s="42"/>
      <c r="K70" s="43">
        <f t="shared" si="0"/>
        <v>0</v>
      </c>
      <c r="L70" s="42"/>
      <c r="M70" s="44">
        <f t="shared" si="1"/>
        <v>0</v>
      </c>
      <c r="N70" s="109" t="str">
        <f t="shared" si="5"/>
        <v/>
      </c>
      <c r="O70" s="83" t="str">
        <f t="shared" si="2"/>
        <v/>
      </c>
      <c r="P70" s="83" t="str">
        <f t="shared" si="6"/>
        <v/>
      </c>
      <c r="Q70" s="110" t="str">
        <f t="shared" si="6"/>
        <v/>
      </c>
      <c r="R70" s="14"/>
      <c r="S70" s="959"/>
      <c r="T70" s="38"/>
      <c r="U70" s="38"/>
      <c r="V70" s="38"/>
      <c r="W70" s="38"/>
      <c r="X70" s="38"/>
      <c r="Y70" s="14"/>
      <c r="Z70" s="38"/>
      <c r="AC70" s="14"/>
      <c r="AD70" s="14"/>
      <c r="AE70" s="14"/>
      <c r="AF70" s="14"/>
      <c r="AG70" s="14"/>
      <c r="AH70" s="14"/>
      <c r="AI70" s="14"/>
      <c r="AJ70" s="14"/>
    </row>
    <row r="71" spans="1:36" ht="2.1" customHeight="1" x14ac:dyDescent="0.4">
      <c r="A71" s="96"/>
      <c r="B71" s="100">
        <v>63</v>
      </c>
      <c r="C71" s="39"/>
      <c r="D71" s="40"/>
      <c r="E71" s="41"/>
      <c r="F71" s="1"/>
      <c r="G71" s="33" t="str">
        <f t="shared" si="4"/>
        <v/>
      </c>
      <c r="H71" s="34"/>
      <c r="I71" s="42"/>
      <c r="J71" s="42"/>
      <c r="K71" s="43">
        <f t="shared" si="0"/>
        <v>0</v>
      </c>
      <c r="L71" s="42"/>
      <c r="M71" s="44">
        <f t="shared" si="1"/>
        <v>0</v>
      </c>
      <c r="N71" s="109" t="str">
        <f t="shared" si="5"/>
        <v/>
      </c>
      <c r="O71" s="83" t="str">
        <f t="shared" si="2"/>
        <v/>
      </c>
      <c r="P71" s="83" t="str">
        <f t="shared" si="6"/>
        <v/>
      </c>
      <c r="Q71" s="110" t="str">
        <f t="shared" si="6"/>
        <v/>
      </c>
      <c r="R71" s="14"/>
      <c r="S71" s="959"/>
      <c r="T71" s="38"/>
      <c r="U71" s="38"/>
      <c r="V71" s="38"/>
      <c r="W71" s="38"/>
      <c r="X71" s="38"/>
      <c r="Y71" s="14"/>
      <c r="Z71" s="38"/>
      <c r="AC71" s="14"/>
      <c r="AD71" s="14"/>
      <c r="AE71" s="14"/>
      <c r="AF71" s="14"/>
      <c r="AG71" s="14"/>
      <c r="AH71" s="14"/>
      <c r="AI71" s="14"/>
      <c r="AJ71" s="14"/>
    </row>
    <row r="72" spans="1:36" ht="2.1" customHeight="1" x14ac:dyDescent="0.4">
      <c r="A72" s="96"/>
      <c r="B72" s="100">
        <v>64</v>
      </c>
      <c r="C72" s="39"/>
      <c r="D72" s="40"/>
      <c r="E72" s="41"/>
      <c r="F72" s="1"/>
      <c r="G72" s="33" t="str">
        <f t="shared" si="4"/>
        <v/>
      </c>
      <c r="H72" s="34"/>
      <c r="I72" s="42"/>
      <c r="J72" s="42"/>
      <c r="K72" s="43">
        <f t="shared" si="0"/>
        <v>0</v>
      </c>
      <c r="L72" s="42"/>
      <c r="M72" s="44">
        <f t="shared" si="1"/>
        <v>0</v>
      </c>
      <c r="N72" s="109" t="str">
        <f t="shared" si="5"/>
        <v/>
      </c>
      <c r="O72" s="83" t="str">
        <f t="shared" si="2"/>
        <v/>
      </c>
      <c r="P72" s="83" t="str">
        <f t="shared" si="6"/>
        <v/>
      </c>
      <c r="Q72" s="110" t="str">
        <f t="shared" si="6"/>
        <v/>
      </c>
      <c r="R72" s="14"/>
      <c r="S72" s="959"/>
      <c r="T72" s="38"/>
      <c r="U72" s="38"/>
      <c r="V72" s="38"/>
      <c r="W72" s="38"/>
      <c r="X72" s="38"/>
      <c r="Y72" s="14"/>
      <c r="Z72" s="38"/>
      <c r="AC72" s="14"/>
      <c r="AD72" s="14"/>
      <c r="AE72" s="14"/>
      <c r="AF72" s="14"/>
      <c r="AG72" s="14"/>
      <c r="AH72" s="14"/>
      <c r="AI72" s="14"/>
      <c r="AJ72" s="14"/>
    </row>
    <row r="73" spans="1:36" ht="2.1" customHeight="1" x14ac:dyDescent="0.4">
      <c r="A73" s="96"/>
      <c r="B73" s="100">
        <v>65</v>
      </c>
      <c r="C73" s="39"/>
      <c r="D73" s="40"/>
      <c r="E73" s="41"/>
      <c r="F73" s="1"/>
      <c r="G73" s="33" t="str">
        <f t="shared" si="4"/>
        <v/>
      </c>
      <c r="H73" s="34"/>
      <c r="I73" s="42"/>
      <c r="J73" s="42"/>
      <c r="K73" s="43">
        <f t="shared" ref="K73:K96" si="7">SUM(I73:J73)</f>
        <v>0</v>
      </c>
      <c r="L73" s="42"/>
      <c r="M73" s="44">
        <f t="shared" si="1"/>
        <v>0</v>
      </c>
      <c r="N73" s="109" t="str">
        <f t="shared" si="5"/>
        <v/>
      </c>
      <c r="O73" s="83" t="str">
        <f t="shared" ref="O73:O96" si="8">IF(AND(G73="",M73=0),"",IF(G73=M73,"○","×"))</f>
        <v/>
      </c>
      <c r="P73" s="83" t="str">
        <f t="shared" ref="P73:Q96" si="9">IF($G73="","",IF(INT(E73)=E73,"ー","あり"))</f>
        <v/>
      </c>
      <c r="Q73" s="110" t="str">
        <f t="shared" si="9"/>
        <v/>
      </c>
      <c r="R73" s="14"/>
      <c r="S73" s="959"/>
      <c r="T73" s="38"/>
      <c r="U73" s="38"/>
      <c r="V73" s="38"/>
      <c r="W73" s="38"/>
      <c r="X73" s="38"/>
      <c r="Y73" s="14"/>
      <c r="Z73" s="38"/>
      <c r="AC73" s="14"/>
      <c r="AD73" s="14"/>
      <c r="AE73" s="14"/>
      <c r="AF73" s="14"/>
      <c r="AG73" s="14"/>
      <c r="AH73" s="14"/>
      <c r="AI73" s="14"/>
      <c r="AJ73" s="14"/>
    </row>
    <row r="74" spans="1:36" ht="2.1" customHeight="1" x14ac:dyDescent="0.4">
      <c r="A74" s="96"/>
      <c r="B74" s="100">
        <v>66</v>
      </c>
      <c r="C74" s="39"/>
      <c r="D74" s="40"/>
      <c r="E74" s="41"/>
      <c r="F74" s="1"/>
      <c r="G74" s="33" t="str">
        <f t="shared" si="4"/>
        <v/>
      </c>
      <c r="H74" s="34"/>
      <c r="I74" s="42"/>
      <c r="J74" s="42"/>
      <c r="K74" s="43">
        <f t="shared" si="7"/>
        <v>0</v>
      </c>
      <c r="L74" s="42"/>
      <c r="M74" s="44">
        <f t="shared" si="1"/>
        <v>0</v>
      </c>
      <c r="N74" s="109" t="str">
        <f t="shared" si="5"/>
        <v/>
      </c>
      <c r="O74" s="83" t="str">
        <f t="shared" si="8"/>
        <v/>
      </c>
      <c r="P74" s="83" t="str">
        <f t="shared" si="9"/>
        <v/>
      </c>
      <c r="Q74" s="110" t="str">
        <f t="shared" si="9"/>
        <v/>
      </c>
      <c r="R74" s="14"/>
      <c r="S74" s="959"/>
      <c r="T74" s="38"/>
      <c r="U74" s="38"/>
      <c r="V74" s="38"/>
      <c r="W74" s="38"/>
      <c r="X74" s="38"/>
      <c r="Y74" s="14"/>
      <c r="Z74" s="38"/>
      <c r="AC74" s="14"/>
      <c r="AD74" s="14"/>
      <c r="AE74" s="14"/>
      <c r="AF74" s="14"/>
      <c r="AG74" s="14"/>
      <c r="AH74" s="14"/>
      <c r="AI74" s="14"/>
      <c r="AJ74" s="14"/>
    </row>
    <row r="75" spans="1:36" ht="2.1" customHeight="1" x14ac:dyDescent="0.4">
      <c r="A75" s="96"/>
      <c r="B75" s="100">
        <v>67</v>
      </c>
      <c r="C75" s="39"/>
      <c r="D75" s="40"/>
      <c r="E75" s="41"/>
      <c r="F75" s="1"/>
      <c r="G75" s="33" t="str">
        <f t="shared" si="4"/>
        <v/>
      </c>
      <c r="H75" s="34"/>
      <c r="I75" s="42"/>
      <c r="J75" s="42"/>
      <c r="K75" s="43">
        <f t="shared" si="7"/>
        <v>0</v>
      </c>
      <c r="L75" s="42"/>
      <c r="M75" s="44">
        <f t="shared" si="1"/>
        <v>0</v>
      </c>
      <c r="N75" s="109" t="str">
        <f t="shared" ref="N75:N96" si="10">IF(G75="","",IF(ROUNDDOWN(E75*F75,0)=G75,"○","×"))</f>
        <v/>
      </c>
      <c r="O75" s="83" t="str">
        <f t="shared" si="8"/>
        <v/>
      </c>
      <c r="P75" s="83" t="str">
        <f t="shared" si="9"/>
        <v/>
      </c>
      <c r="Q75" s="110" t="str">
        <f t="shared" si="9"/>
        <v/>
      </c>
      <c r="R75" s="14"/>
      <c r="S75" s="959"/>
      <c r="T75" s="38"/>
      <c r="U75" s="38"/>
      <c r="V75" s="38"/>
      <c r="W75" s="38"/>
      <c r="X75" s="38"/>
      <c r="Y75" s="14"/>
      <c r="Z75" s="38"/>
      <c r="AC75" s="14"/>
      <c r="AD75" s="14"/>
      <c r="AE75" s="14"/>
      <c r="AF75" s="14"/>
      <c r="AG75" s="14"/>
      <c r="AH75" s="14"/>
      <c r="AI75" s="14"/>
      <c r="AJ75" s="14"/>
    </row>
    <row r="76" spans="1:36" ht="2.1" customHeight="1" x14ac:dyDescent="0.4">
      <c r="A76" s="96"/>
      <c r="B76" s="100">
        <v>68</v>
      </c>
      <c r="C76" s="39"/>
      <c r="D76" s="40"/>
      <c r="E76" s="41"/>
      <c r="F76" s="1"/>
      <c r="G76" s="33" t="str">
        <f t="shared" si="4"/>
        <v/>
      </c>
      <c r="H76" s="34"/>
      <c r="I76" s="42"/>
      <c r="J76" s="42"/>
      <c r="K76" s="43">
        <f t="shared" si="7"/>
        <v>0</v>
      </c>
      <c r="L76" s="42"/>
      <c r="M76" s="44">
        <f t="shared" si="1"/>
        <v>0</v>
      </c>
      <c r="N76" s="109" t="str">
        <f t="shared" si="10"/>
        <v/>
      </c>
      <c r="O76" s="83" t="str">
        <f t="shared" si="8"/>
        <v/>
      </c>
      <c r="P76" s="83" t="str">
        <f t="shared" si="9"/>
        <v/>
      </c>
      <c r="Q76" s="110" t="str">
        <f t="shared" si="9"/>
        <v/>
      </c>
      <c r="R76" s="14"/>
      <c r="S76" s="959"/>
      <c r="T76" s="38"/>
      <c r="U76" s="38"/>
      <c r="V76" s="38"/>
      <c r="W76" s="38"/>
      <c r="X76" s="38"/>
      <c r="Y76" s="14"/>
      <c r="Z76" s="38"/>
      <c r="AC76" s="14"/>
      <c r="AD76" s="14"/>
      <c r="AE76" s="14"/>
      <c r="AF76" s="14"/>
      <c r="AG76" s="14"/>
      <c r="AH76" s="14"/>
      <c r="AI76" s="14"/>
      <c r="AJ76" s="14"/>
    </row>
    <row r="77" spans="1:36" ht="2.1" customHeight="1" x14ac:dyDescent="0.4">
      <c r="A77" s="96"/>
      <c r="B77" s="100">
        <v>69</v>
      </c>
      <c r="C77" s="39"/>
      <c r="D77" s="40"/>
      <c r="E77" s="41"/>
      <c r="F77" s="1"/>
      <c r="G77" s="33" t="str">
        <f t="shared" si="4"/>
        <v/>
      </c>
      <c r="H77" s="34"/>
      <c r="I77" s="42"/>
      <c r="J77" s="42"/>
      <c r="K77" s="43">
        <f t="shared" si="7"/>
        <v>0</v>
      </c>
      <c r="L77" s="42"/>
      <c r="M77" s="44">
        <f t="shared" si="1"/>
        <v>0</v>
      </c>
      <c r="N77" s="109" t="str">
        <f t="shared" si="10"/>
        <v/>
      </c>
      <c r="O77" s="83" t="str">
        <f t="shared" si="8"/>
        <v/>
      </c>
      <c r="P77" s="83" t="str">
        <f t="shared" si="9"/>
        <v/>
      </c>
      <c r="Q77" s="110" t="str">
        <f t="shared" si="9"/>
        <v/>
      </c>
      <c r="R77" s="14"/>
      <c r="S77" s="959"/>
      <c r="T77" s="38"/>
      <c r="U77" s="38"/>
      <c r="V77" s="38"/>
      <c r="W77" s="38"/>
      <c r="X77" s="38"/>
      <c r="Y77" s="14"/>
      <c r="Z77" s="38"/>
      <c r="AC77" s="14"/>
      <c r="AD77" s="14"/>
      <c r="AE77" s="14"/>
      <c r="AF77" s="14"/>
      <c r="AG77" s="14"/>
      <c r="AH77" s="14"/>
      <c r="AI77" s="14"/>
      <c r="AJ77" s="14"/>
    </row>
    <row r="78" spans="1:36" ht="2.1" customHeight="1" x14ac:dyDescent="0.4">
      <c r="A78" s="96"/>
      <c r="B78" s="100">
        <v>70</v>
      </c>
      <c r="C78" s="39"/>
      <c r="D78" s="40"/>
      <c r="E78" s="41"/>
      <c r="F78" s="1"/>
      <c r="G78" s="33" t="str">
        <f t="shared" si="4"/>
        <v/>
      </c>
      <c r="H78" s="34"/>
      <c r="I78" s="42"/>
      <c r="J78" s="42"/>
      <c r="K78" s="43">
        <f t="shared" si="7"/>
        <v>0</v>
      </c>
      <c r="L78" s="42"/>
      <c r="M78" s="44">
        <f t="shared" si="1"/>
        <v>0</v>
      </c>
      <c r="N78" s="109" t="str">
        <f t="shared" si="10"/>
        <v/>
      </c>
      <c r="O78" s="83" t="str">
        <f t="shared" si="8"/>
        <v/>
      </c>
      <c r="P78" s="83" t="str">
        <f t="shared" si="9"/>
        <v/>
      </c>
      <c r="Q78" s="110" t="str">
        <f t="shared" si="9"/>
        <v/>
      </c>
      <c r="R78" s="14"/>
      <c r="S78" s="959"/>
      <c r="T78" s="38"/>
      <c r="U78" s="38"/>
      <c r="V78" s="38"/>
      <c r="W78" s="38"/>
      <c r="X78" s="38"/>
      <c r="Y78" s="14"/>
      <c r="Z78" s="38"/>
      <c r="AC78" s="14"/>
      <c r="AD78" s="14"/>
      <c r="AE78" s="14"/>
      <c r="AF78" s="14"/>
      <c r="AG78" s="14"/>
      <c r="AH78" s="14"/>
      <c r="AI78" s="14"/>
      <c r="AJ78" s="14"/>
    </row>
    <row r="79" spans="1:36" ht="2.1" customHeight="1" x14ac:dyDescent="0.4">
      <c r="A79" s="96"/>
      <c r="B79" s="100">
        <v>71</v>
      </c>
      <c r="C79" s="39"/>
      <c r="D79" s="40"/>
      <c r="E79" s="41"/>
      <c r="F79" s="1"/>
      <c r="G79" s="33" t="str">
        <f t="shared" si="4"/>
        <v/>
      </c>
      <c r="H79" s="34"/>
      <c r="I79" s="42"/>
      <c r="J79" s="42"/>
      <c r="K79" s="43">
        <f t="shared" si="7"/>
        <v>0</v>
      </c>
      <c r="L79" s="42"/>
      <c r="M79" s="44">
        <f t="shared" si="1"/>
        <v>0</v>
      </c>
      <c r="N79" s="109" t="str">
        <f t="shared" si="10"/>
        <v/>
      </c>
      <c r="O79" s="83" t="str">
        <f t="shared" si="8"/>
        <v/>
      </c>
      <c r="P79" s="83" t="str">
        <f t="shared" si="9"/>
        <v/>
      </c>
      <c r="Q79" s="110" t="str">
        <f t="shared" si="9"/>
        <v/>
      </c>
      <c r="R79" s="14"/>
      <c r="S79" s="959"/>
      <c r="T79" s="38"/>
      <c r="U79" s="38"/>
      <c r="V79" s="38"/>
      <c r="W79" s="38"/>
      <c r="X79" s="38"/>
      <c r="Y79" s="14"/>
      <c r="Z79" s="38"/>
      <c r="AC79" s="14"/>
      <c r="AD79" s="14"/>
      <c r="AE79" s="14"/>
      <c r="AF79" s="14"/>
      <c r="AG79" s="14"/>
      <c r="AH79" s="14"/>
      <c r="AI79" s="14"/>
      <c r="AJ79" s="14"/>
    </row>
    <row r="80" spans="1:36" ht="2.1" customHeight="1" x14ac:dyDescent="0.4">
      <c r="A80" s="96"/>
      <c r="B80" s="100">
        <v>72</v>
      </c>
      <c r="C80" s="39"/>
      <c r="D80" s="40"/>
      <c r="E80" s="41"/>
      <c r="F80" s="1"/>
      <c r="G80" s="33" t="str">
        <f t="shared" si="4"/>
        <v/>
      </c>
      <c r="H80" s="34"/>
      <c r="I80" s="42"/>
      <c r="J80" s="42"/>
      <c r="K80" s="43">
        <f t="shared" si="7"/>
        <v>0</v>
      </c>
      <c r="L80" s="42"/>
      <c r="M80" s="44">
        <f t="shared" si="1"/>
        <v>0</v>
      </c>
      <c r="N80" s="109" t="str">
        <f t="shared" si="10"/>
        <v/>
      </c>
      <c r="O80" s="83" t="str">
        <f t="shared" si="8"/>
        <v/>
      </c>
      <c r="P80" s="83" t="str">
        <f t="shared" si="9"/>
        <v/>
      </c>
      <c r="Q80" s="110" t="str">
        <f t="shared" si="9"/>
        <v/>
      </c>
      <c r="R80" s="14"/>
      <c r="S80" s="959"/>
      <c r="T80" s="38"/>
      <c r="U80" s="38"/>
      <c r="V80" s="38"/>
      <c r="W80" s="38"/>
      <c r="X80" s="38"/>
      <c r="Y80" s="14"/>
      <c r="Z80" s="38"/>
      <c r="AC80" s="14"/>
      <c r="AD80" s="14"/>
      <c r="AE80" s="14"/>
      <c r="AF80" s="14"/>
      <c r="AG80" s="14"/>
      <c r="AH80" s="14"/>
      <c r="AI80" s="14"/>
      <c r="AJ80" s="14"/>
    </row>
    <row r="81" spans="1:36" ht="2.1" customHeight="1" x14ac:dyDescent="0.4">
      <c r="A81" s="96"/>
      <c r="B81" s="100">
        <v>73</v>
      </c>
      <c r="C81" s="39"/>
      <c r="D81" s="40"/>
      <c r="E81" s="41"/>
      <c r="F81" s="1"/>
      <c r="G81" s="33" t="str">
        <f t="shared" si="4"/>
        <v/>
      </c>
      <c r="H81" s="34"/>
      <c r="I81" s="42"/>
      <c r="J81" s="42"/>
      <c r="K81" s="43">
        <f t="shared" si="7"/>
        <v>0</v>
      </c>
      <c r="L81" s="42"/>
      <c r="M81" s="44">
        <f t="shared" si="1"/>
        <v>0</v>
      </c>
      <c r="N81" s="109" t="str">
        <f t="shared" si="10"/>
        <v/>
      </c>
      <c r="O81" s="83" t="str">
        <f t="shared" si="8"/>
        <v/>
      </c>
      <c r="P81" s="83" t="str">
        <f t="shared" si="9"/>
        <v/>
      </c>
      <c r="Q81" s="110" t="str">
        <f t="shared" si="9"/>
        <v/>
      </c>
      <c r="R81" s="14"/>
      <c r="S81" s="959"/>
      <c r="T81" s="38"/>
      <c r="U81" s="38"/>
      <c r="V81" s="38"/>
      <c r="W81" s="38"/>
      <c r="X81" s="38"/>
      <c r="Y81" s="14"/>
      <c r="Z81" s="38"/>
      <c r="AC81" s="14"/>
      <c r="AD81" s="14"/>
      <c r="AE81" s="14"/>
      <c r="AF81" s="14"/>
      <c r="AG81" s="14"/>
      <c r="AH81" s="14"/>
      <c r="AI81" s="14"/>
      <c r="AJ81" s="14"/>
    </row>
    <row r="82" spans="1:36" ht="2.1" customHeight="1" x14ac:dyDescent="0.4">
      <c r="A82" s="96"/>
      <c r="B82" s="100">
        <v>74</v>
      </c>
      <c r="C82" s="39"/>
      <c r="D82" s="40"/>
      <c r="E82" s="41"/>
      <c r="F82" s="1"/>
      <c r="G82" s="33" t="str">
        <f t="shared" si="4"/>
        <v/>
      </c>
      <c r="H82" s="34"/>
      <c r="I82" s="42"/>
      <c r="J82" s="42"/>
      <c r="K82" s="43">
        <f t="shared" si="7"/>
        <v>0</v>
      </c>
      <c r="L82" s="42"/>
      <c r="M82" s="44">
        <f t="shared" si="1"/>
        <v>0</v>
      </c>
      <c r="N82" s="109" t="str">
        <f t="shared" si="10"/>
        <v/>
      </c>
      <c r="O82" s="83" t="str">
        <f t="shared" si="8"/>
        <v/>
      </c>
      <c r="P82" s="83" t="str">
        <f t="shared" si="9"/>
        <v/>
      </c>
      <c r="Q82" s="110" t="str">
        <f t="shared" si="9"/>
        <v/>
      </c>
      <c r="R82" s="14"/>
      <c r="S82" s="959"/>
      <c r="T82" s="38"/>
      <c r="U82" s="38"/>
      <c r="V82" s="38"/>
      <c r="W82" s="38"/>
      <c r="X82" s="38"/>
      <c r="Y82" s="14"/>
      <c r="Z82" s="38"/>
      <c r="AC82" s="14"/>
      <c r="AD82" s="14"/>
      <c r="AE82" s="14"/>
      <c r="AF82" s="14"/>
      <c r="AG82" s="14"/>
      <c r="AH82" s="14"/>
      <c r="AI82" s="14"/>
      <c r="AJ82" s="14"/>
    </row>
    <row r="83" spans="1:36" ht="2.1" customHeight="1" x14ac:dyDescent="0.4">
      <c r="A83" s="96"/>
      <c r="B83" s="100">
        <v>75</v>
      </c>
      <c r="C83" s="39"/>
      <c r="D83" s="40"/>
      <c r="E83" s="41"/>
      <c r="F83" s="1"/>
      <c r="G83" s="33" t="str">
        <f t="shared" si="4"/>
        <v/>
      </c>
      <c r="H83" s="34"/>
      <c r="I83" s="42"/>
      <c r="J83" s="42"/>
      <c r="K83" s="43">
        <f t="shared" si="7"/>
        <v>0</v>
      </c>
      <c r="L83" s="42"/>
      <c r="M83" s="44">
        <f t="shared" si="1"/>
        <v>0</v>
      </c>
      <c r="N83" s="109" t="str">
        <f t="shared" si="10"/>
        <v/>
      </c>
      <c r="O83" s="83" t="str">
        <f t="shared" si="8"/>
        <v/>
      </c>
      <c r="P83" s="83" t="str">
        <f t="shared" si="9"/>
        <v/>
      </c>
      <c r="Q83" s="110" t="str">
        <f t="shared" si="9"/>
        <v/>
      </c>
      <c r="R83" s="14"/>
      <c r="S83" s="959"/>
      <c r="T83" s="38"/>
      <c r="U83" s="38"/>
      <c r="V83" s="38"/>
      <c r="W83" s="38"/>
      <c r="X83" s="38"/>
      <c r="Y83" s="14"/>
      <c r="Z83" s="38"/>
      <c r="AC83" s="14"/>
      <c r="AD83" s="14"/>
      <c r="AE83" s="14"/>
      <c r="AF83" s="14"/>
      <c r="AG83" s="14"/>
      <c r="AH83" s="14"/>
      <c r="AI83" s="14"/>
      <c r="AJ83" s="14"/>
    </row>
    <row r="84" spans="1:36" ht="2.1" customHeight="1" x14ac:dyDescent="0.4">
      <c r="A84" s="96"/>
      <c r="B84" s="100">
        <v>76</v>
      </c>
      <c r="C84" s="39"/>
      <c r="D84" s="40"/>
      <c r="E84" s="41"/>
      <c r="F84" s="1"/>
      <c r="G84" s="33" t="str">
        <f t="shared" si="4"/>
        <v/>
      </c>
      <c r="H84" s="34"/>
      <c r="I84" s="42"/>
      <c r="J84" s="42"/>
      <c r="K84" s="43">
        <f t="shared" si="7"/>
        <v>0</v>
      </c>
      <c r="L84" s="42"/>
      <c r="M84" s="44">
        <f t="shared" si="1"/>
        <v>0</v>
      </c>
      <c r="N84" s="109" t="str">
        <f t="shared" si="10"/>
        <v/>
      </c>
      <c r="O84" s="83" t="str">
        <f t="shared" si="8"/>
        <v/>
      </c>
      <c r="P84" s="83" t="str">
        <f t="shared" si="9"/>
        <v/>
      </c>
      <c r="Q84" s="110" t="str">
        <f t="shared" si="9"/>
        <v/>
      </c>
      <c r="R84" s="14"/>
      <c r="S84" s="959"/>
      <c r="T84" s="38"/>
      <c r="U84" s="38"/>
      <c r="V84" s="38"/>
      <c r="W84" s="38"/>
      <c r="X84" s="38"/>
      <c r="Y84" s="14"/>
      <c r="Z84" s="38"/>
      <c r="AC84" s="14"/>
      <c r="AD84" s="14"/>
      <c r="AE84" s="14"/>
      <c r="AF84" s="14"/>
      <c r="AG84" s="14"/>
      <c r="AH84" s="14"/>
      <c r="AI84" s="14"/>
      <c r="AJ84" s="14"/>
    </row>
    <row r="85" spans="1:36" ht="2.1" customHeight="1" x14ac:dyDescent="0.4">
      <c r="A85" s="96"/>
      <c r="B85" s="100">
        <v>77</v>
      </c>
      <c r="C85" s="39"/>
      <c r="D85" s="40"/>
      <c r="E85" s="41"/>
      <c r="F85" s="1"/>
      <c r="G85" s="33" t="str">
        <f t="shared" si="4"/>
        <v/>
      </c>
      <c r="H85" s="34"/>
      <c r="I85" s="42"/>
      <c r="J85" s="42"/>
      <c r="K85" s="43">
        <f t="shared" si="7"/>
        <v>0</v>
      </c>
      <c r="L85" s="42"/>
      <c r="M85" s="44">
        <f t="shared" si="1"/>
        <v>0</v>
      </c>
      <c r="N85" s="109" t="str">
        <f t="shared" si="10"/>
        <v/>
      </c>
      <c r="O85" s="83" t="str">
        <f t="shared" si="8"/>
        <v/>
      </c>
      <c r="P85" s="83" t="str">
        <f t="shared" si="9"/>
        <v/>
      </c>
      <c r="Q85" s="110" t="str">
        <f t="shared" si="9"/>
        <v/>
      </c>
      <c r="R85" s="14"/>
      <c r="S85" s="959"/>
      <c r="T85" s="38"/>
      <c r="U85" s="38"/>
      <c r="V85" s="38"/>
      <c r="W85" s="38"/>
      <c r="X85" s="38"/>
      <c r="Y85" s="14"/>
      <c r="Z85" s="38"/>
      <c r="AC85" s="14"/>
      <c r="AD85" s="14"/>
      <c r="AE85" s="14"/>
      <c r="AF85" s="14"/>
      <c r="AG85" s="14"/>
      <c r="AH85" s="14"/>
      <c r="AI85" s="14"/>
      <c r="AJ85" s="14"/>
    </row>
    <row r="86" spans="1:36" ht="2.1" customHeight="1" x14ac:dyDescent="0.4">
      <c r="A86" s="96"/>
      <c r="B86" s="100">
        <v>78</v>
      </c>
      <c r="C86" s="39"/>
      <c r="D86" s="40"/>
      <c r="E86" s="41"/>
      <c r="F86" s="1"/>
      <c r="G86" s="33" t="str">
        <f t="shared" si="4"/>
        <v/>
      </c>
      <c r="H86" s="34"/>
      <c r="I86" s="42"/>
      <c r="J86" s="42"/>
      <c r="K86" s="43">
        <f t="shared" si="7"/>
        <v>0</v>
      </c>
      <c r="L86" s="42"/>
      <c r="M86" s="44">
        <f t="shared" si="1"/>
        <v>0</v>
      </c>
      <c r="N86" s="109" t="str">
        <f t="shared" si="10"/>
        <v/>
      </c>
      <c r="O86" s="83" t="str">
        <f t="shared" si="8"/>
        <v/>
      </c>
      <c r="P86" s="83" t="str">
        <f t="shared" si="9"/>
        <v/>
      </c>
      <c r="Q86" s="110" t="str">
        <f t="shared" si="9"/>
        <v/>
      </c>
      <c r="R86" s="14"/>
      <c r="S86" s="959"/>
      <c r="T86" s="38"/>
      <c r="U86" s="38"/>
      <c r="V86" s="38"/>
      <c r="W86" s="38"/>
      <c r="X86" s="38"/>
      <c r="Y86" s="14"/>
      <c r="Z86" s="38"/>
      <c r="AC86" s="14"/>
      <c r="AD86" s="14"/>
      <c r="AE86" s="14"/>
      <c r="AF86" s="14"/>
      <c r="AG86" s="14"/>
      <c r="AH86" s="14"/>
      <c r="AI86" s="14"/>
      <c r="AJ86" s="14"/>
    </row>
    <row r="87" spans="1:36" ht="2.1" customHeight="1" x14ac:dyDescent="0.4">
      <c r="A87" s="96"/>
      <c r="B87" s="100">
        <v>79</v>
      </c>
      <c r="C87" s="39"/>
      <c r="D87" s="40"/>
      <c r="E87" s="41"/>
      <c r="F87" s="1"/>
      <c r="G87" s="33" t="str">
        <f t="shared" si="4"/>
        <v/>
      </c>
      <c r="H87" s="34"/>
      <c r="I87" s="42"/>
      <c r="J87" s="42"/>
      <c r="K87" s="43">
        <f t="shared" si="7"/>
        <v>0</v>
      </c>
      <c r="L87" s="42"/>
      <c r="M87" s="44">
        <f t="shared" si="1"/>
        <v>0</v>
      </c>
      <c r="N87" s="109" t="str">
        <f t="shared" si="10"/>
        <v/>
      </c>
      <c r="O87" s="83" t="str">
        <f t="shared" si="8"/>
        <v/>
      </c>
      <c r="P87" s="83" t="str">
        <f t="shared" si="9"/>
        <v/>
      </c>
      <c r="Q87" s="110" t="str">
        <f t="shared" si="9"/>
        <v/>
      </c>
      <c r="R87" s="14"/>
      <c r="S87" s="959"/>
      <c r="T87" s="38"/>
      <c r="U87" s="38"/>
      <c r="V87" s="38"/>
      <c r="W87" s="38"/>
      <c r="X87" s="38"/>
      <c r="Y87" s="14"/>
      <c r="Z87" s="38"/>
      <c r="AC87" s="14"/>
      <c r="AD87" s="14"/>
      <c r="AE87" s="14"/>
      <c r="AF87" s="14"/>
      <c r="AG87" s="14"/>
      <c r="AH87" s="14"/>
      <c r="AI87" s="14"/>
      <c r="AJ87" s="14"/>
    </row>
    <row r="88" spans="1:36" ht="2.1" customHeight="1" x14ac:dyDescent="0.4">
      <c r="A88" s="96"/>
      <c r="B88" s="100">
        <v>80</v>
      </c>
      <c r="C88" s="39"/>
      <c r="D88" s="40"/>
      <c r="E88" s="41"/>
      <c r="F88" s="1"/>
      <c r="G88" s="33" t="str">
        <f t="shared" si="4"/>
        <v/>
      </c>
      <c r="H88" s="34"/>
      <c r="I88" s="42"/>
      <c r="J88" s="42"/>
      <c r="K88" s="43">
        <f t="shared" si="7"/>
        <v>0</v>
      </c>
      <c r="L88" s="42"/>
      <c r="M88" s="44">
        <f t="shared" si="1"/>
        <v>0</v>
      </c>
      <c r="N88" s="109" t="str">
        <f t="shared" si="10"/>
        <v/>
      </c>
      <c r="O88" s="83" t="str">
        <f t="shared" si="8"/>
        <v/>
      </c>
      <c r="P88" s="83" t="str">
        <f t="shared" si="9"/>
        <v/>
      </c>
      <c r="Q88" s="110" t="str">
        <f t="shared" si="9"/>
        <v/>
      </c>
      <c r="R88" s="14"/>
      <c r="S88" s="959"/>
      <c r="T88" s="38"/>
      <c r="U88" s="38"/>
      <c r="V88" s="38"/>
      <c r="W88" s="38"/>
      <c r="X88" s="38"/>
      <c r="Y88" s="14"/>
      <c r="Z88" s="38"/>
      <c r="AC88" s="14"/>
      <c r="AD88" s="14"/>
      <c r="AE88" s="14"/>
      <c r="AF88" s="14"/>
      <c r="AG88" s="14"/>
      <c r="AH88" s="14"/>
      <c r="AI88" s="14"/>
      <c r="AJ88" s="14"/>
    </row>
    <row r="89" spans="1:36" ht="2.1" customHeight="1" x14ac:dyDescent="0.4">
      <c r="A89" s="96"/>
      <c r="B89" s="100">
        <v>81</v>
      </c>
      <c r="C89" s="39"/>
      <c r="D89" s="40"/>
      <c r="E89" s="41"/>
      <c r="F89" s="1"/>
      <c r="G89" s="33" t="str">
        <f t="shared" si="4"/>
        <v/>
      </c>
      <c r="H89" s="34"/>
      <c r="I89" s="42"/>
      <c r="J89" s="42"/>
      <c r="K89" s="43">
        <f t="shared" si="7"/>
        <v>0</v>
      </c>
      <c r="L89" s="42"/>
      <c r="M89" s="44">
        <f t="shared" si="1"/>
        <v>0</v>
      </c>
      <c r="N89" s="109" t="str">
        <f t="shared" si="10"/>
        <v/>
      </c>
      <c r="O89" s="83" t="str">
        <f t="shared" si="8"/>
        <v/>
      </c>
      <c r="P89" s="83" t="str">
        <f t="shared" si="9"/>
        <v/>
      </c>
      <c r="Q89" s="110" t="str">
        <f t="shared" si="9"/>
        <v/>
      </c>
      <c r="R89" s="14"/>
      <c r="S89" s="959"/>
      <c r="T89" s="38"/>
      <c r="U89" s="38"/>
      <c r="V89" s="38"/>
      <c r="W89" s="38"/>
      <c r="X89" s="38"/>
      <c r="Y89" s="14"/>
      <c r="Z89" s="38"/>
      <c r="AC89" s="14"/>
      <c r="AD89" s="14"/>
      <c r="AE89" s="14"/>
      <c r="AF89" s="14"/>
      <c r="AG89" s="14"/>
      <c r="AH89" s="14"/>
      <c r="AI89" s="14"/>
      <c r="AJ89" s="14"/>
    </row>
    <row r="90" spans="1:36" ht="2.1" customHeight="1" x14ac:dyDescent="0.4">
      <c r="A90" s="96"/>
      <c r="B90" s="100">
        <v>82</v>
      </c>
      <c r="C90" s="39"/>
      <c r="D90" s="40"/>
      <c r="E90" s="41"/>
      <c r="F90" s="1"/>
      <c r="G90" s="33" t="str">
        <f t="shared" si="4"/>
        <v/>
      </c>
      <c r="H90" s="34"/>
      <c r="I90" s="42"/>
      <c r="J90" s="42"/>
      <c r="K90" s="43">
        <f t="shared" si="7"/>
        <v>0</v>
      </c>
      <c r="L90" s="42"/>
      <c r="M90" s="44">
        <f t="shared" si="1"/>
        <v>0</v>
      </c>
      <c r="N90" s="109" t="str">
        <f t="shared" si="10"/>
        <v/>
      </c>
      <c r="O90" s="83" t="str">
        <f t="shared" si="8"/>
        <v/>
      </c>
      <c r="P90" s="83" t="str">
        <f t="shared" si="9"/>
        <v/>
      </c>
      <c r="Q90" s="110" t="str">
        <f t="shared" si="9"/>
        <v/>
      </c>
      <c r="R90" s="14"/>
      <c r="S90" s="959"/>
      <c r="T90" s="38"/>
      <c r="U90" s="38"/>
      <c r="V90" s="38"/>
      <c r="W90" s="38"/>
      <c r="X90" s="38"/>
      <c r="Y90" s="14"/>
      <c r="Z90" s="38"/>
      <c r="AC90" s="14"/>
      <c r="AD90" s="14"/>
      <c r="AE90" s="14"/>
      <c r="AF90" s="14"/>
      <c r="AG90" s="14"/>
      <c r="AH90" s="14"/>
      <c r="AI90" s="14"/>
      <c r="AJ90" s="14"/>
    </row>
    <row r="91" spans="1:36" ht="2.1" customHeight="1" x14ac:dyDescent="0.4">
      <c r="A91" s="96"/>
      <c r="B91" s="100">
        <v>83</v>
      </c>
      <c r="C91" s="39"/>
      <c r="D91" s="40"/>
      <c r="E91" s="41"/>
      <c r="F91" s="1"/>
      <c r="G91" s="33" t="str">
        <f t="shared" si="4"/>
        <v/>
      </c>
      <c r="H91" s="34"/>
      <c r="I91" s="42"/>
      <c r="J91" s="42"/>
      <c r="K91" s="43">
        <f t="shared" si="7"/>
        <v>0</v>
      </c>
      <c r="L91" s="42"/>
      <c r="M91" s="44">
        <f t="shared" si="1"/>
        <v>0</v>
      </c>
      <c r="N91" s="109" t="str">
        <f t="shared" si="10"/>
        <v/>
      </c>
      <c r="O91" s="83" t="str">
        <f t="shared" si="8"/>
        <v/>
      </c>
      <c r="P91" s="83" t="str">
        <f t="shared" si="9"/>
        <v/>
      </c>
      <c r="Q91" s="110" t="str">
        <f t="shared" si="9"/>
        <v/>
      </c>
      <c r="R91" s="14"/>
      <c r="S91" s="959"/>
      <c r="T91" s="38"/>
      <c r="U91" s="38"/>
      <c r="V91" s="38"/>
      <c r="W91" s="38"/>
      <c r="X91" s="38"/>
      <c r="Y91" s="14"/>
      <c r="Z91" s="38"/>
      <c r="AC91" s="14"/>
      <c r="AD91" s="14"/>
      <c r="AE91" s="14"/>
      <c r="AF91" s="14"/>
      <c r="AG91" s="14"/>
      <c r="AH91" s="14"/>
      <c r="AI91" s="14"/>
      <c r="AJ91" s="14"/>
    </row>
    <row r="92" spans="1:36" ht="2.1" customHeight="1" x14ac:dyDescent="0.4">
      <c r="A92" s="96"/>
      <c r="B92" s="100">
        <v>84</v>
      </c>
      <c r="C92" s="39"/>
      <c r="D92" s="40"/>
      <c r="E92" s="41"/>
      <c r="F92" s="1"/>
      <c r="G92" s="33" t="str">
        <f t="shared" si="4"/>
        <v/>
      </c>
      <c r="H92" s="34"/>
      <c r="I92" s="42"/>
      <c r="J92" s="42"/>
      <c r="K92" s="43">
        <f t="shared" si="7"/>
        <v>0</v>
      </c>
      <c r="L92" s="42"/>
      <c r="M92" s="44">
        <f t="shared" si="1"/>
        <v>0</v>
      </c>
      <c r="N92" s="109" t="str">
        <f t="shared" si="10"/>
        <v/>
      </c>
      <c r="O92" s="83" t="str">
        <f t="shared" si="8"/>
        <v/>
      </c>
      <c r="P92" s="83" t="str">
        <f t="shared" si="9"/>
        <v/>
      </c>
      <c r="Q92" s="110" t="str">
        <f t="shared" si="9"/>
        <v/>
      </c>
      <c r="R92" s="14"/>
      <c r="S92" s="959"/>
      <c r="T92" s="38"/>
      <c r="U92" s="38"/>
      <c r="V92" s="38"/>
      <c r="W92" s="38"/>
      <c r="X92" s="38"/>
      <c r="Y92" s="14"/>
      <c r="Z92" s="38"/>
      <c r="AC92" s="14"/>
      <c r="AD92" s="14"/>
      <c r="AE92" s="14"/>
      <c r="AF92" s="14"/>
      <c r="AG92" s="14"/>
      <c r="AH92" s="14"/>
      <c r="AI92" s="14"/>
      <c r="AJ92" s="14"/>
    </row>
    <row r="93" spans="1:36" ht="2.1" customHeight="1" x14ac:dyDescent="0.4">
      <c r="A93" s="96"/>
      <c r="B93" s="100">
        <v>85</v>
      </c>
      <c r="C93" s="39"/>
      <c r="D93" s="40"/>
      <c r="E93" s="41"/>
      <c r="F93" s="1"/>
      <c r="G93" s="33" t="str">
        <f t="shared" si="4"/>
        <v/>
      </c>
      <c r="H93" s="34"/>
      <c r="I93" s="42"/>
      <c r="J93" s="42"/>
      <c r="K93" s="43">
        <f t="shared" si="7"/>
        <v>0</v>
      </c>
      <c r="L93" s="42"/>
      <c r="M93" s="44">
        <f t="shared" si="1"/>
        <v>0</v>
      </c>
      <c r="N93" s="109" t="str">
        <f t="shared" si="10"/>
        <v/>
      </c>
      <c r="O93" s="83" t="str">
        <f t="shared" si="8"/>
        <v/>
      </c>
      <c r="P93" s="83" t="str">
        <f t="shared" si="9"/>
        <v/>
      </c>
      <c r="Q93" s="110" t="str">
        <f t="shared" si="9"/>
        <v/>
      </c>
      <c r="R93" s="14"/>
      <c r="S93" s="959"/>
      <c r="T93" s="38"/>
      <c r="U93" s="38"/>
      <c r="V93" s="38"/>
      <c r="W93" s="38"/>
      <c r="X93" s="38"/>
      <c r="Y93" s="14"/>
      <c r="Z93" s="38"/>
      <c r="AC93" s="14"/>
      <c r="AD93" s="14"/>
      <c r="AE93" s="14"/>
      <c r="AF93" s="14"/>
      <c r="AG93" s="14"/>
      <c r="AH93" s="14"/>
      <c r="AI93" s="14"/>
      <c r="AJ93" s="14"/>
    </row>
    <row r="94" spans="1:36" ht="2.1" customHeight="1" x14ac:dyDescent="0.4">
      <c r="A94" s="96"/>
      <c r="B94" s="100">
        <v>86</v>
      </c>
      <c r="C94" s="39"/>
      <c r="D94" s="40"/>
      <c r="E94" s="41"/>
      <c r="F94" s="1"/>
      <c r="G94" s="33" t="str">
        <f t="shared" si="4"/>
        <v/>
      </c>
      <c r="H94" s="34"/>
      <c r="I94" s="42"/>
      <c r="J94" s="42"/>
      <c r="K94" s="43">
        <f t="shared" si="7"/>
        <v>0</v>
      </c>
      <c r="L94" s="42"/>
      <c r="M94" s="44">
        <f t="shared" si="1"/>
        <v>0</v>
      </c>
      <c r="N94" s="109" t="str">
        <f t="shared" si="10"/>
        <v/>
      </c>
      <c r="O94" s="83" t="str">
        <f t="shared" si="8"/>
        <v/>
      </c>
      <c r="P94" s="83" t="str">
        <f t="shared" si="9"/>
        <v/>
      </c>
      <c r="Q94" s="110" t="str">
        <f t="shared" si="9"/>
        <v/>
      </c>
      <c r="R94" s="14"/>
      <c r="S94" s="959"/>
      <c r="T94" s="38"/>
      <c r="U94" s="38"/>
      <c r="V94" s="38"/>
      <c r="W94" s="38"/>
      <c r="X94" s="38"/>
      <c r="Y94" s="14"/>
      <c r="Z94" s="38"/>
      <c r="AC94" s="14"/>
      <c r="AD94" s="14"/>
      <c r="AE94" s="14"/>
      <c r="AF94" s="14"/>
      <c r="AG94" s="14"/>
      <c r="AH94" s="14"/>
      <c r="AI94" s="14"/>
      <c r="AJ94" s="14"/>
    </row>
    <row r="95" spans="1:36" ht="2.1" customHeight="1" x14ac:dyDescent="0.4">
      <c r="A95" s="96"/>
      <c r="B95" s="100">
        <v>87</v>
      </c>
      <c r="C95" s="39"/>
      <c r="D95" s="40"/>
      <c r="E95" s="41"/>
      <c r="F95" s="1"/>
      <c r="G95" s="33" t="str">
        <f t="shared" si="4"/>
        <v/>
      </c>
      <c r="H95" s="34"/>
      <c r="I95" s="42"/>
      <c r="J95" s="42"/>
      <c r="K95" s="43">
        <f t="shared" si="7"/>
        <v>0</v>
      </c>
      <c r="L95" s="42"/>
      <c r="M95" s="44">
        <f t="shared" si="1"/>
        <v>0</v>
      </c>
      <c r="N95" s="109" t="str">
        <f t="shared" si="10"/>
        <v/>
      </c>
      <c r="O95" s="83" t="str">
        <f t="shared" si="8"/>
        <v/>
      </c>
      <c r="P95" s="83" t="str">
        <f t="shared" si="9"/>
        <v/>
      </c>
      <c r="Q95" s="110" t="str">
        <f t="shared" si="9"/>
        <v/>
      </c>
      <c r="R95" s="14"/>
      <c r="S95" s="959"/>
      <c r="T95" s="38"/>
      <c r="U95" s="38"/>
      <c r="V95" s="38"/>
      <c r="W95" s="38"/>
      <c r="X95" s="38"/>
      <c r="Y95" s="14"/>
      <c r="Z95" s="38"/>
      <c r="AC95" s="14"/>
      <c r="AD95" s="14"/>
      <c r="AE95" s="14"/>
      <c r="AF95" s="14"/>
      <c r="AG95" s="14"/>
      <c r="AH95" s="14"/>
      <c r="AI95" s="14"/>
      <c r="AJ95" s="14"/>
    </row>
    <row r="96" spans="1:36" ht="2.1" customHeight="1" thickBot="1" x14ac:dyDescent="0.45">
      <c r="A96" s="96"/>
      <c r="B96" s="101">
        <v>88</v>
      </c>
      <c r="C96" s="45"/>
      <c r="D96" s="46"/>
      <c r="E96" s="47"/>
      <c r="F96" s="2"/>
      <c r="G96" s="48" t="str">
        <f t="shared" si="4"/>
        <v/>
      </c>
      <c r="H96" s="49"/>
      <c r="I96" s="50"/>
      <c r="J96" s="50"/>
      <c r="K96" s="51">
        <f t="shared" si="7"/>
        <v>0</v>
      </c>
      <c r="L96" s="50"/>
      <c r="M96" s="52">
        <f t="shared" si="1"/>
        <v>0</v>
      </c>
      <c r="N96" s="111" t="str">
        <f t="shared" si="10"/>
        <v/>
      </c>
      <c r="O96" s="112" t="str">
        <f t="shared" si="8"/>
        <v/>
      </c>
      <c r="P96" s="112" t="str">
        <f t="shared" si="9"/>
        <v/>
      </c>
      <c r="Q96" s="113" t="str">
        <f t="shared" si="9"/>
        <v/>
      </c>
      <c r="R96" s="14"/>
      <c r="S96" s="959"/>
      <c r="T96" s="38"/>
      <c r="U96" s="38"/>
      <c r="V96" s="38"/>
      <c r="W96" s="38"/>
      <c r="X96" s="38"/>
      <c r="Y96" s="14"/>
      <c r="Z96" s="38"/>
      <c r="AC96" s="14"/>
      <c r="AD96" s="14"/>
      <c r="AE96" s="14"/>
      <c r="AF96" s="14"/>
      <c r="AG96" s="14"/>
      <c r="AH96" s="14"/>
      <c r="AI96" s="14"/>
      <c r="AJ96" s="14"/>
    </row>
    <row r="97" spans="1:36" ht="20.25" customHeight="1" thickBot="1" x14ac:dyDescent="0.45">
      <c r="A97" s="96"/>
      <c r="B97" s="949" t="str">
        <f>B3&amp;"の計"</f>
        <v>事業の対象施設（1）の計</v>
      </c>
      <c r="C97" s="950"/>
      <c r="D97" s="950"/>
      <c r="E97" s="950"/>
      <c r="F97" s="951"/>
      <c r="G97" s="53">
        <f>SUM(G9:G96)</f>
        <v>814080</v>
      </c>
      <c r="H97" s="60"/>
      <c r="I97" s="54">
        <f t="shared" ref="I97:J97" si="11">SUM(I9:I96)</f>
        <v>768000</v>
      </c>
      <c r="J97" s="54">
        <f t="shared" si="11"/>
        <v>46080</v>
      </c>
      <c r="K97" s="54">
        <f>SUM(K9:K96)</f>
        <v>814080</v>
      </c>
      <c r="L97" s="54">
        <f>SUM(L9:L96)</f>
        <v>0</v>
      </c>
      <c r="M97" s="55">
        <f>SUM(M9:M96)</f>
        <v>814080</v>
      </c>
      <c r="N97" s="102" t="s">
        <v>14</v>
      </c>
      <c r="O97" s="103" t="str">
        <f>IF(AND(G97=0,M97=0),"",IF(G97=M97,"○","×"))</f>
        <v>○</v>
      </c>
      <c r="P97" s="104" t="s">
        <v>14</v>
      </c>
      <c r="Q97" s="105" t="s">
        <v>14</v>
      </c>
      <c r="R97" s="14"/>
      <c r="S97" s="959"/>
      <c r="T97" s="38"/>
      <c r="U97" s="38"/>
      <c r="V97" s="38"/>
      <c r="W97" s="38"/>
      <c r="X97" s="38"/>
      <c r="Y97" s="14"/>
      <c r="Z97" s="38"/>
      <c r="AC97" s="14"/>
      <c r="AD97" s="14"/>
      <c r="AE97" s="14"/>
      <c r="AF97" s="14"/>
      <c r="AG97" s="14"/>
      <c r="AH97" s="14"/>
      <c r="AI97" s="14"/>
      <c r="AJ97" s="14"/>
    </row>
    <row r="98" spans="1:36" ht="20.25" customHeight="1" x14ac:dyDescent="0.4">
      <c r="A98" s="97"/>
      <c r="C98" s="56"/>
      <c r="D98" s="17"/>
      <c r="E98" s="57"/>
      <c r="F98" s="57"/>
      <c r="G98" s="57"/>
      <c r="H98" s="57"/>
      <c r="I98" s="56"/>
      <c r="J98" s="58"/>
      <c r="K98" s="58"/>
      <c r="L98" s="58"/>
      <c r="M98" s="144"/>
      <c r="N98" s="114"/>
      <c r="O98" s="19"/>
      <c r="P98" s="15"/>
      <c r="Q98" s="15"/>
      <c r="R98" s="14"/>
      <c r="S98" s="959"/>
      <c r="T98" s="38"/>
      <c r="U98" s="38"/>
      <c r="V98" s="38"/>
      <c r="W98" s="38"/>
      <c r="X98" s="38"/>
      <c r="Y98" s="14"/>
      <c r="Z98" s="38"/>
      <c r="AC98" s="14"/>
      <c r="AD98" s="14"/>
      <c r="AE98" s="14"/>
      <c r="AF98" s="14"/>
      <c r="AG98" s="14"/>
      <c r="AH98" s="14"/>
      <c r="AI98" s="14"/>
      <c r="AJ98" s="14"/>
    </row>
    <row r="99" spans="1:36" s="15" customFormat="1" ht="20.25" customHeight="1" x14ac:dyDescent="0.4">
      <c r="A99" s="98"/>
      <c r="G99" s="16"/>
      <c r="H99" s="156"/>
      <c r="I99" s="18"/>
      <c r="J99" s="18"/>
      <c r="K99" s="18"/>
      <c r="L99" s="18"/>
      <c r="M99" s="16"/>
      <c r="N99" s="19"/>
      <c r="O99" s="19"/>
      <c r="S99" s="959"/>
      <c r="T99" s="20"/>
      <c r="U99" s="20"/>
      <c r="V99" s="20"/>
      <c r="W99" s="20"/>
      <c r="X99" s="20"/>
      <c r="Z99" s="20"/>
    </row>
    <row r="100" spans="1:36" s="15" customFormat="1" ht="20.25" customHeight="1" thickBot="1" x14ac:dyDescent="0.45">
      <c r="A100" s="98"/>
      <c r="G100" s="16"/>
      <c r="H100" s="17"/>
      <c r="I100" s="18"/>
      <c r="J100" s="18"/>
      <c r="K100" s="18"/>
      <c r="L100" s="18"/>
      <c r="M100" s="18"/>
      <c r="N100" s="18"/>
      <c r="O100" s="18"/>
      <c r="P100" s="18"/>
      <c r="Q100" s="18"/>
      <c r="R100" s="18"/>
      <c r="S100" s="960"/>
      <c r="T100" s="18"/>
      <c r="U100" s="18"/>
      <c r="V100" s="18"/>
      <c r="W100" s="16"/>
      <c r="AC100" s="20"/>
      <c r="AD100" s="20"/>
      <c r="AE100" s="20"/>
      <c r="AF100" s="20"/>
      <c r="AG100" s="20"/>
      <c r="AH100" s="20"/>
      <c r="AJ100" s="20"/>
    </row>
    <row r="101" spans="1:36" s="15" customFormat="1" ht="20.25" customHeight="1" x14ac:dyDescent="0.4">
      <c r="A101" s="96"/>
      <c r="G101" s="16"/>
      <c r="H101" s="17"/>
      <c r="I101" s="18"/>
      <c r="J101" s="18"/>
      <c r="K101" s="18"/>
      <c r="L101" s="18"/>
      <c r="M101" s="18"/>
      <c r="N101" s="18"/>
      <c r="O101" s="18"/>
      <c r="P101" s="18"/>
      <c r="Q101" s="18"/>
      <c r="R101" s="18"/>
      <c r="S101" s="18"/>
      <c r="T101" s="18"/>
      <c r="U101" s="18"/>
      <c r="V101" s="18"/>
      <c r="W101" s="16"/>
      <c r="X101" s="19"/>
      <c r="Y101" s="19"/>
      <c r="AC101" s="20"/>
      <c r="AD101" s="20"/>
      <c r="AE101" s="20"/>
      <c r="AF101" s="20"/>
      <c r="AG101" s="20"/>
      <c r="AH101" s="20"/>
      <c r="AI101" s="20"/>
      <c r="AJ101" s="20"/>
    </row>
    <row r="102" spans="1:36" s="15" customFormat="1" ht="20.25" customHeight="1" x14ac:dyDescent="0.4">
      <c r="A102" s="96"/>
      <c r="B102" s="919" t="str">
        <f>B1</f>
        <v>C0-2経費区分集計表</v>
      </c>
      <c r="C102" s="919"/>
      <c r="D102" s="896" t="str">
        <f>'C0-2経費区分集計表'!D101</f>
        <v>事業の対象施設（2）</v>
      </c>
      <c r="E102" s="896"/>
      <c r="F102" s="90"/>
      <c r="G102" s="90"/>
      <c r="H102" s="90"/>
      <c r="I102" s="22" t="s">
        <v>201</v>
      </c>
      <c r="J102" s="990">
        <f>J1</f>
        <v>0</v>
      </c>
      <c r="K102" s="990"/>
      <c r="L102" s="990"/>
      <c r="M102" s="990"/>
      <c r="N102" s="990"/>
      <c r="O102" s="990"/>
      <c r="P102" s="990"/>
      <c r="Q102" s="990"/>
      <c r="R102" s="18"/>
      <c r="S102" s="18"/>
      <c r="T102" s="18"/>
      <c r="U102" s="18"/>
      <c r="V102" s="18"/>
      <c r="W102" s="16"/>
      <c r="X102" s="19"/>
      <c r="Y102" s="19"/>
      <c r="AC102" s="20"/>
      <c r="AD102" s="20"/>
      <c r="AE102" s="20"/>
      <c r="AF102" s="20"/>
      <c r="AG102" s="20"/>
      <c r="AH102" s="20"/>
      <c r="AI102" s="20"/>
      <c r="AJ102" s="20"/>
    </row>
    <row r="103" spans="1:36" s="15" customFormat="1" ht="20.25" customHeight="1" x14ac:dyDescent="0.4">
      <c r="A103" s="96"/>
      <c r="B103" s="919"/>
      <c r="C103" s="919"/>
      <c r="D103" s="896"/>
      <c r="E103" s="896"/>
      <c r="F103" s="21" t="s">
        <v>17</v>
      </c>
      <c r="G103" s="991" t="str">
        <f>G2</f>
        <v>令和8年度</v>
      </c>
      <c r="H103" s="992"/>
      <c r="I103" s="22" t="s">
        <v>16</v>
      </c>
      <c r="J103" s="990">
        <f>J2</f>
        <v>0</v>
      </c>
      <c r="K103" s="990"/>
      <c r="L103" s="990"/>
      <c r="M103" s="990"/>
      <c r="N103" s="990"/>
      <c r="O103" s="990"/>
      <c r="P103" s="990"/>
      <c r="Q103" s="990"/>
      <c r="R103" s="154"/>
      <c r="S103" s="154"/>
      <c r="T103" s="154"/>
      <c r="U103" s="154"/>
      <c r="V103" s="154"/>
      <c r="W103" s="154"/>
      <c r="X103" s="19"/>
      <c r="Y103" s="19"/>
      <c r="AC103" s="20"/>
      <c r="AD103" s="20"/>
      <c r="AE103" s="20"/>
      <c r="AF103" s="20"/>
      <c r="AG103" s="20"/>
      <c r="AH103" s="20"/>
      <c r="AI103" s="20"/>
      <c r="AJ103" s="20"/>
    </row>
    <row r="104" spans="1:36" s="15" customFormat="1" ht="20.25" customHeight="1" thickBot="1" x14ac:dyDescent="0.45">
      <c r="A104" s="96"/>
      <c r="B104" s="23" t="str">
        <f>D102</f>
        <v>事業の対象施設（2）</v>
      </c>
      <c r="G104" s="16"/>
      <c r="H104" s="17"/>
      <c r="I104" s="18"/>
      <c r="J104" s="18"/>
      <c r="K104" s="24"/>
      <c r="L104" s="24"/>
      <c r="M104" s="24"/>
      <c r="N104" s="24"/>
      <c r="O104" s="24"/>
      <c r="P104" s="993" t="str">
        <f>IF(COUNTIF(N110:O149,"×")&gt;0,"【警告】合計額が一致しません。確認ください。",IF(INT(M150)&lt;&gt;M150,"【警告】セルに小数点が含まれています。整数に直してください。",""))</f>
        <v/>
      </c>
      <c r="Q104" s="993"/>
      <c r="R104" s="993"/>
      <c r="S104" s="993"/>
      <c r="T104" s="993"/>
      <c r="U104" s="993"/>
      <c r="V104" s="993"/>
      <c r="W104" s="993"/>
      <c r="X104" s="59"/>
      <c r="Y104" s="59"/>
      <c r="Z104" s="59"/>
      <c r="AA104" s="59"/>
      <c r="AC104" s="20"/>
      <c r="AD104" s="20"/>
      <c r="AE104" s="20"/>
      <c r="AF104" s="20"/>
      <c r="AG104" s="20"/>
      <c r="AH104" s="20"/>
      <c r="AI104" s="20"/>
      <c r="AJ104" s="20"/>
    </row>
    <row r="105" spans="1:36" s="25" customFormat="1" ht="20.25" customHeight="1" x14ac:dyDescent="0.4">
      <c r="A105" s="96"/>
      <c r="B105" s="943" t="s">
        <v>1</v>
      </c>
      <c r="C105" s="944"/>
      <c r="D105" s="944"/>
      <c r="E105" s="944"/>
      <c r="F105" s="944"/>
      <c r="G105" s="944"/>
      <c r="H105" s="945"/>
      <c r="I105" s="957" t="s">
        <v>46</v>
      </c>
      <c r="J105" s="905"/>
      <c r="K105" s="906"/>
      <c r="L105" s="940" t="s">
        <v>22</v>
      </c>
      <c r="M105" s="946" t="s">
        <v>23</v>
      </c>
      <c r="N105" s="907" t="s">
        <v>2</v>
      </c>
      <c r="O105" s="910" t="s">
        <v>24</v>
      </c>
      <c r="P105" s="913" t="s">
        <v>3</v>
      </c>
      <c r="Q105" s="934" t="s">
        <v>4</v>
      </c>
      <c r="S105" s="26"/>
      <c r="T105" s="26"/>
      <c r="U105" s="26"/>
      <c r="V105" s="26"/>
      <c r="W105" s="26"/>
      <c r="X105" s="26"/>
      <c r="Y105" s="26"/>
      <c r="Z105" s="26"/>
    </row>
    <row r="106" spans="1:36" s="25" customFormat="1" ht="20.25" customHeight="1" x14ac:dyDescent="0.4">
      <c r="A106" s="96"/>
      <c r="B106" s="937" t="s">
        <v>5</v>
      </c>
      <c r="C106" s="902" t="s">
        <v>6</v>
      </c>
      <c r="D106" s="920" t="s">
        <v>7</v>
      </c>
      <c r="E106" s="921"/>
      <c r="F106" s="921"/>
      <c r="G106" s="921"/>
      <c r="H106" s="922"/>
      <c r="I106" s="27" t="s">
        <v>8</v>
      </c>
      <c r="J106" s="27" t="s">
        <v>19</v>
      </c>
      <c r="K106" s="923" t="s">
        <v>9</v>
      </c>
      <c r="L106" s="941"/>
      <c r="M106" s="947"/>
      <c r="N106" s="908"/>
      <c r="O106" s="911"/>
      <c r="P106" s="914"/>
      <c r="Q106" s="935"/>
      <c r="S106" s="26"/>
      <c r="T106" s="26"/>
      <c r="U106" s="26"/>
      <c r="V106" s="26"/>
      <c r="W106" s="26"/>
      <c r="X106" s="26"/>
      <c r="Y106" s="26"/>
      <c r="Z106" s="26"/>
    </row>
    <row r="107" spans="1:36" s="28" customFormat="1" ht="20.25" customHeight="1" x14ac:dyDescent="0.4">
      <c r="A107" s="96"/>
      <c r="B107" s="938"/>
      <c r="C107" s="903"/>
      <c r="D107" s="902" t="s">
        <v>10</v>
      </c>
      <c r="E107" s="899" t="s">
        <v>11</v>
      </c>
      <c r="F107" s="899" t="s">
        <v>12</v>
      </c>
      <c r="G107" s="952" t="s">
        <v>13</v>
      </c>
      <c r="H107" s="929" t="s">
        <v>20</v>
      </c>
      <c r="I107" s="926" t="s">
        <v>47</v>
      </c>
      <c r="J107" s="926" t="s">
        <v>19</v>
      </c>
      <c r="K107" s="924"/>
      <c r="L107" s="941"/>
      <c r="M107" s="947"/>
      <c r="N107" s="908"/>
      <c r="O107" s="911"/>
      <c r="P107" s="914"/>
      <c r="Q107" s="935"/>
      <c r="S107" s="29"/>
      <c r="T107" s="29"/>
      <c r="U107" s="29"/>
      <c r="V107" s="29"/>
      <c r="W107" s="29"/>
      <c r="X107" s="29"/>
      <c r="Y107" s="29"/>
      <c r="Z107" s="29"/>
    </row>
    <row r="108" spans="1:36" s="28" customFormat="1" ht="20.25" customHeight="1" x14ac:dyDescent="0.4">
      <c r="A108" s="96"/>
      <c r="B108" s="938"/>
      <c r="C108" s="903"/>
      <c r="D108" s="903"/>
      <c r="E108" s="900"/>
      <c r="F108" s="900"/>
      <c r="G108" s="953"/>
      <c r="H108" s="930"/>
      <c r="I108" s="927"/>
      <c r="J108" s="927"/>
      <c r="K108" s="924"/>
      <c r="L108" s="941"/>
      <c r="M108" s="947"/>
      <c r="N108" s="908"/>
      <c r="O108" s="911"/>
      <c r="P108" s="914"/>
      <c r="Q108" s="935"/>
      <c r="S108" s="29"/>
      <c r="T108" s="29"/>
      <c r="U108" s="29"/>
      <c r="V108" s="29"/>
      <c r="W108" s="29"/>
      <c r="X108" s="29"/>
      <c r="Y108" s="29"/>
      <c r="Z108" s="29"/>
    </row>
    <row r="109" spans="1:36" s="28" customFormat="1" ht="20.25" customHeight="1" thickBot="1" x14ac:dyDescent="0.45">
      <c r="A109" s="96"/>
      <c r="B109" s="939"/>
      <c r="C109" s="904"/>
      <c r="D109" s="904"/>
      <c r="E109" s="933"/>
      <c r="F109" s="901"/>
      <c r="G109" s="954"/>
      <c r="H109" s="931"/>
      <c r="I109" s="928"/>
      <c r="J109" s="928"/>
      <c r="K109" s="925"/>
      <c r="L109" s="942"/>
      <c r="M109" s="948"/>
      <c r="N109" s="909"/>
      <c r="O109" s="912"/>
      <c r="P109" s="915"/>
      <c r="Q109" s="936"/>
      <c r="S109" s="29"/>
      <c r="T109" s="29"/>
      <c r="U109" s="29"/>
      <c r="V109" s="29"/>
      <c r="W109" s="29"/>
      <c r="X109" s="29"/>
      <c r="Y109" s="29"/>
      <c r="Z109" s="29"/>
    </row>
    <row r="110" spans="1:36" ht="20.25" customHeight="1" x14ac:dyDescent="0.4">
      <c r="A110" s="96"/>
      <c r="B110" s="99">
        <v>1</v>
      </c>
      <c r="C110" s="30"/>
      <c r="D110" s="31"/>
      <c r="E110" s="32"/>
      <c r="F110" s="10"/>
      <c r="G110" s="33" t="str">
        <f>IF(OR(E110="",F110=""),"",ROUNDDOWN(E110*F110,0))</f>
        <v/>
      </c>
      <c r="H110" s="34"/>
      <c r="I110" s="35"/>
      <c r="J110" s="35"/>
      <c r="K110" s="36">
        <f t="shared" ref="K110:K173" si="12">SUM(I110:J110)</f>
        <v>0</v>
      </c>
      <c r="L110" s="35"/>
      <c r="M110" s="37">
        <f t="shared" ref="M110:M197" si="13">SUM(K110,L110)</f>
        <v>0</v>
      </c>
      <c r="N110" s="106" t="str">
        <f>IF(G110="","",IF(ROUNDDOWN(E110*F110,0)=G110,"○","×"))</f>
        <v/>
      </c>
      <c r="O110" s="107" t="str">
        <f t="shared" ref="O110:O173" si="14">IF(AND(G110="",M110=0),"",IF(G110=M110,"○","×"))</f>
        <v/>
      </c>
      <c r="P110" s="107" t="str">
        <f t="shared" ref="P110:Q141" si="15">IF($G110="","",IF(INT(E110)=E110,"ー","あり"))</f>
        <v/>
      </c>
      <c r="Q110" s="108" t="str">
        <f t="shared" si="15"/>
        <v/>
      </c>
      <c r="R110" s="14"/>
      <c r="S110" s="38"/>
      <c r="T110" s="38"/>
      <c r="U110" s="38"/>
      <c r="V110" s="38"/>
      <c r="W110" s="38"/>
      <c r="X110" s="38"/>
      <c r="Y110" s="38"/>
      <c r="Z110" s="38"/>
      <c r="AC110" s="14"/>
      <c r="AD110" s="14"/>
      <c r="AE110" s="14"/>
      <c r="AF110" s="14"/>
      <c r="AG110" s="14"/>
      <c r="AH110" s="14"/>
      <c r="AI110" s="14"/>
      <c r="AJ110" s="14"/>
    </row>
    <row r="111" spans="1:36" ht="20.25" customHeight="1" x14ac:dyDescent="0.4">
      <c r="A111" s="96"/>
      <c r="B111" s="100">
        <v>2</v>
      </c>
      <c r="C111" s="39"/>
      <c r="D111" s="40"/>
      <c r="E111" s="41"/>
      <c r="F111" s="1"/>
      <c r="G111" s="33" t="str">
        <f t="shared" ref="G111:G197" si="16">IF(OR(E111="",F111=""),"",ROUNDDOWN(E111*F111,0))</f>
        <v/>
      </c>
      <c r="H111" s="34"/>
      <c r="I111" s="42"/>
      <c r="J111" s="42"/>
      <c r="K111" s="43">
        <f t="shared" si="12"/>
        <v>0</v>
      </c>
      <c r="L111" s="42"/>
      <c r="M111" s="44">
        <f t="shared" si="13"/>
        <v>0</v>
      </c>
      <c r="N111" s="109" t="str">
        <f>IF(G111="","",IF(E111*F111=G111,"○","×"))</f>
        <v/>
      </c>
      <c r="O111" s="83" t="str">
        <f t="shared" si="14"/>
        <v/>
      </c>
      <c r="P111" s="83" t="str">
        <f t="shared" si="15"/>
        <v/>
      </c>
      <c r="Q111" s="110" t="str">
        <f t="shared" si="15"/>
        <v/>
      </c>
      <c r="R111" s="14"/>
      <c r="S111" s="38"/>
      <c r="T111" s="38"/>
      <c r="U111" s="38"/>
      <c r="V111" s="38"/>
      <c r="W111" s="38"/>
      <c r="X111" s="38"/>
      <c r="Y111" s="38"/>
      <c r="Z111" s="38"/>
      <c r="AC111" s="14"/>
      <c r="AD111" s="14"/>
      <c r="AE111" s="14"/>
      <c r="AF111" s="14"/>
      <c r="AG111" s="14"/>
      <c r="AH111" s="14"/>
      <c r="AI111" s="14"/>
      <c r="AJ111" s="14"/>
    </row>
    <row r="112" spans="1:36" ht="20.25" customHeight="1" x14ac:dyDescent="0.4">
      <c r="A112" s="96"/>
      <c r="B112" s="100">
        <v>3</v>
      </c>
      <c r="C112" s="39"/>
      <c r="D112" s="40"/>
      <c r="E112" s="41"/>
      <c r="F112" s="1"/>
      <c r="G112" s="33" t="str">
        <f t="shared" si="16"/>
        <v/>
      </c>
      <c r="H112" s="34"/>
      <c r="I112" s="42"/>
      <c r="J112" s="42"/>
      <c r="K112" s="43">
        <f t="shared" si="12"/>
        <v>0</v>
      </c>
      <c r="L112" s="42"/>
      <c r="M112" s="44">
        <f t="shared" si="13"/>
        <v>0</v>
      </c>
      <c r="N112" s="109" t="str">
        <f t="shared" ref="N112:N175" si="17">IF(G112="","",IF(ROUNDDOWN(E112*F112,0)=G112,"○","×"))</f>
        <v/>
      </c>
      <c r="O112" s="83" t="str">
        <f t="shared" si="14"/>
        <v/>
      </c>
      <c r="P112" s="83" t="str">
        <f t="shared" si="15"/>
        <v/>
      </c>
      <c r="Q112" s="110" t="str">
        <f t="shared" si="15"/>
        <v/>
      </c>
      <c r="R112" s="14"/>
      <c r="S112" s="38"/>
      <c r="T112" s="38"/>
      <c r="U112" s="38"/>
      <c r="V112" s="38"/>
      <c r="W112" s="38"/>
      <c r="X112" s="38"/>
      <c r="Y112" s="38"/>
      <c r="Z112" s="38"/>
      <c r="AC112" s="14"/>
      <c r="AD112" s="14"/>
      <c r="AE112" s="14"/>
      <c r="AF112" s="14"/>
      <c r="AG112" s="14"/>
      <c r="AH112" s="14"/>
      <c r="AI112" s="14"/>
      <c r="AJ112" s="14"/>
    </row>
    <row r="113" spans="1:36" ht="3" customHeight="1" x14ac:dyDescent="0.4">
      <c r="A113" s="96"/>
      <c r="B113" s="100">
        <v>4</v>
      </c>
      <c r="C113" s="39"/>
      <c r="D113" s="40"/>
      <c r="E113" s="41"/>
      <c r="F113" s="1"/>
      <c r="G113" s="33" t="str">
        <f t="shared" si="16"/>
        <v/>
      </c>
      <c r="H113" s="34"/>
      <c r="I113" s="42"/>
      <c r="J113" s="42"/>
      <c r="K113" s="43">
        <f t="shared" si="12"/>
        <v>0</v>
      </c>
      <c r="L113" s="42"/>
      <c r="M113" s="44">
        <f t="shared" si="13"/>
        <v>0</v>
      </c>
      <c r="N113" s="109" t="str">
        <f t="shared" si="17"/>
        <v/>
      </c>
      <c r="O113" s="83" t="str">
        <f t="shared" si="14"/>
        <v/>
      </c>
      <c r="P113" s="83" t="str">
        <f t="shared" si="15"/>
        <v/>
      </c>
      <c r="Q113" s="110" t="str">
        <f t="shared" si="15"/>
        <v/>
      </c>
      <c r="R113" s="14"/>
      <c r="S113" s="38"/>
      <c r="T113" s="38"/>
      <c r="U113" s="38"/>
      <c r="V113" s="38"/>
      <c r="W113" s="38"/>
      <c r="X113" s="38"/>
      <c r="Y113" s="38"/>
      <c r="Z113" s="38"/>
      <c r="AC113" s="14"/>
      <c r="AD113" s="14"/>
      <c r="AE113" s="14"/>
      <c r="AF113" s="14"/>
      <c r="AG113" s="14"/>
      <c r="AH113" s="14"/>
      <c r="AI113" s="14"/>
      <c r="AJ113" s="14"/>
    </row>
    <row r="114" spans="1:36" ht="3" customHeight="1" x14ac:dyDescent="0.4">
      <c r="A114" s="96"/>
      <c r="B114" s="100">
        <v>5</v>
      </c>
      <c r="C114" s="39"/>
      <c r="D114" s="40"/>
      <c r="E114" s="41"/>
      <c r="F114" s="1"/>
      <c r="G114" s="33" t="str">
        <f t="shared" si="16"/>
        <v/>
      </c>
      <c r="H114" s="34"/>
      <c r="I114" s="42"/>
      <c r="J114" s="42"/>
      <c r="K114" s="43">
        <f t="shared" si="12"/>
        <v>0</v>
      </c>
      <c r="L114" s="42"/>
      <c r="M114" s="44">
        <f t="shared" si="13"/>
        <v>0</v>
      </c>
      <c r="N114" s="109" t="str">
        <f t="shared" si="17"/>
        <v/>
      </c>
      <c r="O114" s="83" t="str">
        <f t="shared" si="14"/>
        <v/>
      </c>
      <c r="P114" s="83" t="str">
        <f t="shared" si="15"/>
        <v/>
      </c>
      <c r="Q114" s="110" t="str">
        <f t="shared" si="15"/>
        <v/>
      </c>
      <c r="R114" s="14"/>
      <c r="S114" s="38"/>
      <c r="T114" s="38"/>
      <c r="U114" s="38"/>
      <c r="V114" s="38"/>
      <c r="W114" s="38"/>
      <c r="X114" s="38"/>
      <c r="Y114" s="38"/>
      <c r="Z114" s="38"/>
      <c r="AC114" s="14"/>
      <c r="AD114" s="14"/>
      <c r="AE114" s="14"/>
      <c r="AF114" s="14"/>
      <c r="AG114" s="14"/>
      <c r="AH114" s="14"/>
      <c r="AI114" s="14"/>
      <c r="AJ114" s="14"/>
    </row>
    <row r="115" spans="1:36" ht="3" customHeight="1" x14ac:dyDescent="0.4">
      <c r="A115" s="96"/>
      <c r="B115" s="100">
        <v>6</v>
      </c>
      <c r="C115" s="39"/>
      <c r="D115" s="40"/>
      <c r="E115" s="41"/>
      <c r="F115" s="1"/>
      <c r="G115" s="33" t="str">
        <f t="shared" si="16"/>
        <v/>
      </c>
      <c r="H115" s="34"/>
      <c r="I115" s="42"/>
      <c r="J115" s="42"/>
      <c r="K115" s="43">
        <f t="shared" si="12"/>
        <v>0</v>
      </c>
      <c r="L115" s="42"/>
      <c r="M115" s="44">
        <f t="shared" si="13"/>
        <v>0</v>
      </c>
      <c r="N115" s="109" t="str">
        <f t="shared" si="17"/>
        <v/>
      </c>
      <c r="O115" s="83" t="str">
        <f t="shared" si="14"/>
        <v/>
      </c>
      <c r="P115" s="83" t="str">
        <f t="shared" si="15"/>
        <v/>
      </c>
      <c r="Q115" s="110" t="str">
        <f t="shared" si="15"/>
        <v/>
      </c>
      <c r="R115" s="14"/>
      <c r="S115" s="38"/>
      <c r="T115" s="38"/>
      <c r="U115" s="38"/>
      <c r="V115" s="38"/>
      <c r="W115" s="38"/>
      <c r="X115" s="38"/>
      <c r="Y115" s="38"/>
      <c r="Z115" s="38"/>
      <c r="AC115" s="14"/>
      <c r="AD115" s="14"/>
      <c r="AE115" s="14"/>
      <c r="AF115" s="14"/>
      <c r="AG115" s="14"/>
      <c r="AH115" s="14"/>
      <c r="AI115" s="14"/>
      <c r="AJ115" s="14"/>
    </row>
    <row r="116" spans="1:36" ht="3" customHeight="1" x14ac:dyDescent="0.4">
      <c r="A116" s="96"/>
      <c r="B116" s="100">
        <v>7</v>
      </c>
      <c r="C116" s="39"/>
      <c r="D116" s="40"/>
      <c r="E116" s="41"/>
      <c r="F116" s="1"/>
      <c r="G116" s="33" t="str">
        <f t="shared" si="16"/>
        <v/>
      </c>
      <c r="H116" s="34"/>
      <c r="I116" s="42"/>
      <c r="J116" s="42"/>
      <c r="K116" s="43">
        <f t="shared" si="12"/>
        <v>0</v>
      </c>
      <c r="L116" s="42"/>
      <c r="M116" s="44">
        <f t="shared" si="13"/>
        <v>0</v>
      </c>
      <c r="N116" s="109" t="str">
        <f t="shared" si="17"/>
        <v/>
      </c>
      <c r="O116" s="83" t="str">
        <f t="shared" si="14"/>
        <v/>
      </c>
      <c r="P116" s="83" t="str">
        <f t="shared" si="15"/>
        <v/>
      </c>
      <c r="Q116" s="110" t="str">
        <f t="shared" si="15"/>
        <v/>
      </c>
      <c r="R116" s="14"/>
      <c r="S116" s="38"/>
      <c r="T116" s="38"/>
      <c r="U116" s="38"/>
      <c r="V116" s="38"/>
      <c r="W116" s="38"/>
      <c r="X116" s="38"/>
      <c r="Y116" s="38"/>
      <c r="Z116" s="38"/>
      <c r="AC116" s="14"/>
      <c r="AD116" s="14"/>
      <c r="AE116" s="14"/>
      <c r="AF116" s="14"/>
      <c r="AG116" s="14"/>
      <c r="AH116" s="14"/>
      <c r="AI116" s="14"/>
      <c r="AJ116" s="14"/>
    </row>
    <row r="117" spans="1:36" ht="3" customHeight="1" x14ac:dyDescent="0.4">
      <c r="A117" s="96"/>
      <c r="B117" s="100">
        <v>8</v>
      </c>
      <c r="C117" s="39"/>
      <c r="D117" s="40"/>
      <c r="E117" s="41"/>
      <c r="F117" s="1"/>
      <c r="G117" s="33" t="str">
        <f t="shared" si="16"/>
        <v/>
      </c>
      <c r="H117" s="34"/>
      <c r="I117" s="42"/>
      <c r="J117" s="42"/>
      <c r="K117" s="43">
        <f t="shared" si="12"/>
        <v>0</v>
      </c>
      <c r="L117" s="42"/>
      <c r="M117" s="44">
        <f t="shared" si="13"/>
        <v>0</v>
      </c>
      <c r="N117" s="109" t="str">
        <f t="shared" si="17"/>
        <v/>
      </c>
      <c r="O117" s="83" t="str">
        <f t="shared" si="14"/>
        <v/>
      </c>
      <c r="P117" s="83" t="str">
        <f t="shared" si="15"/>
        <v/>
      </c>
      <c r="Q117" s="110" t="str">
        <f t="shared" si="15"/>
        <v/>
      </c>
      <c r="R117" s="14"/>
      <c r="S117" s="38"/>
      <c r="T117" s="38"/>
      <c r="U117" s="38"/>
      <c r="V117" s="38"/>
      <c r="W117" s="38"/>
      <c r="X117" s="38"/>
      <c r="Y117" s="38"/>
      <c r="Z117" s="38"/>
      <c r="AC117" s="14"/>
      <c r="AD117" s="14"/>
      <c r="AE117" s="14"/>
      <c r="AF117" s="14"/>
      <c r="AG117" s="14"/>
      <c r="AH117" s="14"/>
      <c r="AI117" s="14"/>
      <c r="AJ117" s="14"/>
    </row>
    <row r="118" spans="1:36" ht="3" customHeight="1" x14ac:dyDescent="0.4">
      <c r="A118" s="96"/>
      <c r="B118" s="100">
        <v>9</v>
      </c>
      <c r="C118" s="39"/>
      <c r="D118" s="40"/>
      <c r="E118" s="41"/>
      <c r="F118" s="1"/>
      <c r="G118" s="33" t="str">
        <f t="shared" si="16"/>
        <v/>
      </c>
      <c r="H118" s="34"/>
      <c r="I118" s="42"/>
      <c r="J118" s="42"/>
      <c r="K118" s="43">
        <f t="shared" si="12"/>
        <v>0</v>
      </c>
      <c r="L118" s="42"/>
      <c r="M118" s="44">
        <f t="shared" si="13"/>
        <v>0</v>
      </c>
      <c r="N118" s="109" t="str">
        <f t="shared" si="17"/>
        <v/>
      </c>
      <c r="O118" s="83" t="str">
        <f t="shared" si="14"/>
        <v/>
      </c>
      <c r="P118" s="83" t="str">
        <f t="shared" si="15"/>
        <v/>
      </c>
      <c r="Q118" s="110" t="str">
        <f t="shared" si="15"/>
        <v/>
      </c>
      <c r="R118" s="14"/>
      <c r="S118" s="38"/>
      <c r="T118" s="38"/>
      <c r="U118" s="38"/>
      <c r="V118" s="38"/>
      <c r="W118" s="38"/>
      <c r="X118" s="38"/>
      <c r="Y118" s="38"/>
      <c r="Z118" s="38"/>
      <c r="AC118" s="14"/>
      <c r="AD118" s="14"/>
      <c r="AE118" s="14"/>
      <c r="AF118" s="14"/>
      <c r="AG118" s="14"/>
      <c r="AH118" s="14"/>
      <c r="AI118" s="14"/>
      <c r="AJ118" s="14"/>
    </row>
    <row r="119" spans="1:36" ht="3" customHeight="1" x14ac:dyDescent="0.4">
      <c r="A119" s="96"/>
      <c r="B119" s="100">
        <v>10</v>
      </c>
      <c r="C119" s="39"/>
      <c r="D119" s="40"/>
      <c r="E119" s="41"/>
      <c r="F119" s="1"/>
      <c r="G119" s="33" t="str">
        <f t="shared" si="16"/>
        <v/>
      </c>
      <c r="H119" s="34"/>
      <c r="I119" s="42"/>
      <c r="J119" s="42"/>
      <c r="K119" s="43">
        <f t="shared" si="12"/>
        <v>0</v>
      </c>
      <c r="L119" s="42"/>
      <c r="M119" s="44">
        <f t="shared" si="13"/>
        <v>0</v>
      </c>
      <c r="N119" s="109" t="str">
        <f t="shared" si="17"/>
        <v/>
      </c>
      <c r="O119" s="83" t="str">
        <f t="shared" si="14"/>
        <v/>
      </c>
      <c r="P119" s="83" t="str">
        <f t="shared" si="15"/>
        <v/>
      </c>
      <c r="Q119" s="110" t="str">
        <f t="shared" si="15"/>
        <v/>
      </c>
      <c r="R119" s="14"/>
      <c r="S119" s="38"/>
      <c r="T119" s="38"/>
      <c r="U119" s="38"/>
      <c r="V119" s="38"/>
      <c r="W119" s="38"/>
      <c r="X119" s="38"/>
      <c r="Y119" s="38"/>
      <c r="Z119" s="38"/>
      <c r="AC119" s="14"/>
      <c r="AD119" s="14"/>
      <c r="AE119" s="14"/>
      <c r="AF119" s="14"/>
      <c r="AG119" s="14"/>
      <c r="AH119" s="14"/>
      <c r="AI119" s="14"/>
      <c r="AJ119" s="14"/>
    </row>
    <row r="120" spans="1:36" ht="3" customHeight="1" x14ac:dyDescent="0.4">
      <c r="A120" s="96"/>
      <c r="B120" s="100">
        <v>11</v>
      </c>
      <c r="C120" s="39"/>
      <c r="D120" s="40"/>
      <c r="E120" s="41"/>
      <c r="F120" s="1"/>
      <c r="G120" s="33" t="str">
        <f t="shared" si="16"/>
        <v/>
      </c>
      <c r="H120" s="34"/>
      <c r="I120" s="42"/>
      <c r="J120" s="42"/>
      <c r="K120" s="43">
        <f t="shared" si="12"/>
        <v>0</v>
      </c>
      <c r="L120" s="42"/>
      <c r="M120" s="44">
        <f t="shared" si="13"/>
        <v>0</v>
      </c>
      <c r="N120" s="109" t="str">
        <f t="shared" si="17"/>
        <v/>
      </c>
      <c r="O120" s="83" t="str">
        <f t="shared" si="14"/>
        <v/>
      </c>
      <c r="P120" s="83" t="str">
        <f t="shared" si="15"/>
        <v/>
      </c>
      <c r="Q120" s="110" t="str">
        <f t="shared" si="15"/>
        <v/>
      </c>
      <c r="R120" s="14"/>
      <c r="S120" s="38"/>
      <c r="T120" s="38"/>
      <c r="U120" s="38"/>
      <c r="V120" s="38"/>
      <c r="W120" s="38"/>
      <c r="X120" s="38"/>
      <c r="Y120" s="38"/>
      <c r="Z120" s="38"/>
      <c r="AC120" s="14"/>
      <c r="AD120" s="14"/>
      <c r="AE120" s="14"/>
      <c r="AF120" s="14"/>
      <c r="AG120" s="14"/>
      <c r="AH120" s="14"/>
      <c r="AI120" s="14"/>
      <c r="AJ120" s="14"/>
    </row>
    <row r="121" spans="1:36" ht="3" customHeight="1" x14ac:dyDescent="0.4">
      <c r="A121" s="96"/>
      <c r="B121" s="100">
        <v>12</v>
      </c>
      <c r="C121" s="39"/>
      <c r="D121" s="40"/>
      <c r="E121" s="41"/>
      <c r="F121" s="1"/>
      <c r="G121" s="33" t="str">
        <f t="shared" si="16"/>
        <v/>
      </c>
      <c r="H121" s="34"/>
      <c r="I121" s="42"/>
      <c r="J121" s="42"/>
      <c r="K121" s="43">
        <f t="shared" si="12"/>
        <v>0</v>
      </c>
      <c r="L121" s="42"/>
      <c r="M121" s="44">
        <f t="shared" si="13"/>
        <v>0</v>
      </c>
      <c r="N121" s="109" t="str">
        <f t="shared" si="17"/>
        <v/>
      </c>
      <c r="O121" s="83" t="str">
        <f t="shared" si="14"/>
        <v/>
      </c>
      <c r="P121" s="83" t="str">
        <f t="shared" si="15"/>
        <v/>
      </c>
      <c r="Q121" s="110" t="str">
        <f t="shared" si="15"/>
        <v/>
      </c>
      <c r="R121" s="14"/>
      <c r="S121" s="38"/>
      <c r="T121" s="38"/>
      <c r="U121" s="38"/>
      <c r="V121" s="38"/>
      <c r="W121" s="38"/>
      <c r="X121" s="38"/>
      <c r="Y121" s="38"/>
      <c r="Z121" s="38"/>
      <c r="AC121" s="14"/>
      <c r="AD121" s="14"/>
      <c r="AE121" s="14"/>
      <c r="AF121" s="14"/>
      <c r="AG121" s="14"/>
      <c r="AH121" s="14"/>
      <c r="AI121" s="14"/>
      <c r="AJ121" s="14"/>
    </row>
    <row r="122" spans="1:36" ht="3" customHeight="1" x14ac:dyDescent="0.4">
      <c r="A122" s="96"/>
      <c r="B122" s="100">
        <v>13</v>
      </c>
      <c r="C122" s="39"/>
      <c r="D122" s="40"/>
      <c r="E122" s="41"/>
      <c r="F122" s="1"/>
      <c r="G122" s="33" t="str">
        <f t="shared" si="16"/>
        <v/>
      </c>
      <c r="H122" s="34"/>
      <c r="I122" s="42"/>
      <c r="J122" s="42"/>
      <c r="K122" s="43">
        <f t="shared" si="12"/>
        <v>0</v>
      </c>
      <c r="L122" s="42"/>
      <c r="M122" s="44">
        <f t="shared" si="13"/>
        <v>0</v>
      </c>
      <c r="N122" s="109" t="str">
        <f t="shared" si="17"/>
        <v/>
      </c>
      <c r="O122" s="83" t="str">
        <f t="shared" si="14"/>
        <v/>
      </c>
      <c r="P122" s="83" t="str">
        <f t="shared" si="15"/>
        <v/>
      </c>
      <c r="Q122" s="110" t="str">
        <f t="shared" si="15"/>
        <v/>
      </c>
      <c r="R122" s="14"/>
      <c r="S122" s="38"/>
      <c r="T122" s="38"/>
      <c r="U122" s="38"/>
      <c r="V122" s="38"/>
      <c r="W122" s="38"/>
      <c r="X122" s="38"/>
      <c r="Y122" s="38"/>
      <c r="Z122" s="38"/>
      <c r="AC122" s="14"/>
      <c r="AD122" s="14"/>
      <c r="AE122" s="14"/>
      <c r="AF122" s="14"/>
      <c r="AG122" s="14"/>
      <c r="AH122" s="14"/>
      <c r="AI122" s="14"/>
      <c r="AJ122" s="14"/>
    </row>
    <row r="123" spans="1:36" ht="3" customHeight="1" x14ac:dyDescent="0.4">
      <c r="A123" s="96"/>
      <c r="B123" s="100">
        <v>14</v>
      </c>
      <c r="C123" s="39"/>
      <c r="D123" s="40"/>
      <c r="E123" s="41"/>
      <c r="F123" s="1"/>
      <c r="G123" s="33" t="str">
        <f t="shared" si="16"/>
        <v/>
      </c>
      <c r="H123" s="34"/>
      <c r="I123" s="42"/>
      <c r="J123" s="42"/>
      <c r="K123" s="43">
        <f t="shared" si="12"/>
        <v>0</v>
      </c>
      <c r="L123" s="42"/>
      <c r="M123" s="44">
        <f t="shared" si="13"/>
        <v>0</v>
      </c>
      <c r="N123" s="109" t="str">
        <f t="shared" si="17"/>
        <v/>
      </c>
      <c r="O123" s="83" t="str">
        <f t="shared" si="14"/>
        <v/>
      </c>
      <c r="P123" s="83" t="str">
        <f t="shared" si="15"/>
        <v/>
      </c>
      <c r="Q123" s="110" t="str">
        <f t="shared" si="15"/>
        <v/>
      </c>
      <c r="R123" s="14"/>
      <c r="S123" s="38"/>
      <c r="T123" s="38"/>
      <c r="U123" s="38"/>
      <c r="V123" s="38"/>
      <c r="W123" s="38"/>
      <c r="X123" s="38"/>
      <c r="Y123" s="38"/>
      <c r="Z123" s="38"/>
      <c r="AC123" s="14"/>
      <c r="AD123" s="14"/>
      <c r="AE123" s="14"/>
      <c r="AF123" s="14"/>
      <c r="AG123" s="14"/>
      <c r="AH123" s="14"/>
      <c r="AI123" s="14"/>
      <c r="AJ123" s="14"/>
    </row>
    <row r="124" spans="1:36" ht="3" customHeight="1" x14ac:dyDescent="0.4">
      <c r="A124" s="96"/>
      <c r="B124" s="100">
        <v>15</v>
      </c>
      <c r="C124" s="39"/>
      <c r="D124" s="40"/>
      <c r="E124" s="41"/>
      <c r="F124" s="1"/>
      <c r="G124" s="33" t="str">
        <f t="shared" si="16"/>
        <v/>
      </c>
      <c r="H124" s="34"/>
      <c r="I124" s="42"/>
      <c r="J124" s="42"/>
      <c r="K124" s="43">
        <f t="shared" si="12"/>
        <v>0</v>
      </c>
      <c r="L124" s="42"/>
      <c r="M124" s="44">
        <f t="shared" si="13"/>
        <v>0</v>
      </c>
      <c r="N124" s="109" t="str">
        <f t="shared" si="17"/>
        <v/>
      </c>
      <c r="O124" s="83" t="str">
        <f t="shared" si="14"/>
        <v/>
      </c>
      <c r="P124" s="83" t="str">
        <f t="shared" si="15"/>
        <v/>
      </c>
      <c r="Q124" s="110" t="str">
        <f t="shared" si="15"/>
        <v/>
      </c>
      <c r="R124" s="14"/>
      <c r="S124" s="38"/>
      <c r="T124" s="38"/>
      <c r="U124" s="38"/>
      <c r="V124" s="38"/>
      <c r="W124" s="38"/>
      <c r="X124" s="38"/>
      <c r="Y124" s="38"/>
      <c r="Z124" s="38"/>
      <c r="AC124" s="14"/>
      <c r="AD124" s="14"/>
      <c r="AE124" s="14"/>
      <c r="AF124" s="14"/>
      <c r="AG124" s="14"/>
      <c r="AH124" s="14"/>
      <c r="AI124" s="14"/>
      <c r="AJ124" s="14"/>
    </row>
    <row r="125" spans="1:36" ht="3" customHeight="1" x14ac:dyDescent="0.4">
      <c r="A125" s="96"/>
      <c r="B125" s="100">
        <v>16</v>
      </c>
      <c r="C125" s="39"/>
      <c r="D125" s="40"/>
      <c r="E125" s="41"/>
      <c r="F125" s="1"/>
      <c r="G125" s="33" t="str">
        <f t="shared" si="16"/>
        <v/>
      </c>
      <c r="H125" s="34"/>
      <c r="I125" s="42"/>
      <c r="J125" s="42"/>
      <c r="K125" s="43">
        <f t="shared" si="12"/>
        <v>0</v>
      </c>
      <c r="L125" s="42"/>
      <c r="M125" s="44">
        <f t="shared" si="13"/>
        <v>0</v>
      </c>
      <c r="N125" s="109" t="str">
        <f t="shared" si="17"/>
        <v/>
      </c>
      <c r="O125" s="83" t="str">
        <f t="shared" si="14"/>
        <v/>
      </c>
      <c r="P125" s="83" t="str">
        <f t="shared" si="15"/>
        <v/>
      </c>
      <c r="Q125" s="110" t="str">
        <f t="shared" si="15"/>
        <v/>
      </c>
      <c r="R125" s="14"/>
      <c r="S125" s="38"/>
      <c r="T125" s="38"/>
      <c r="U125" s="38"/>
      <c r="V125" s="38"/>
      <c r="W125" s="38"/>
      <c r="X125" s="38"/>
      <c r="Y125" s="38"/>
      <c r="Z125" s="38"/>
      <c r="AC125" s="14"/>
      <c r="AD125" s="14"/>
      <c r="AE125" s="14"/>
      <c r="AF125" s="14"/>
      <c r="AG125" s="14"/>
      <c r="AH125" s="14"/>
      <c r="AI125" s="14"/>
      <c r="AJ125" s="14"/>
    </row>
    <row r="126" spans="1:36" ht="3" customHeight="1" x14ac:dyDescent="0.4">
      <c r="A126" s="96"/>
      <c r="B126" s="100">
        <v>17</v>
      </c>
      <c r="C126" s="39"/>
      <c r="D126" s="40"/>
      <c r="E126" s="41"/>
      <c r="F126" s="1"/>
      <c r="G126" s="33" t="str">
        <f t="shared" si="16"/>
        <v/>
      </c>
      <c r="H126" s="34"/>
      <c r="I126" s="42"/>
      <c r="J126" s="42"/>
      <c r="K126" s="43">
        <f t="shared" si="12"/>
        <v>0</v>
      </c>
      <c r="L126" s="42"/>
      <c r="M126" s="44">
        <f t="shared" si="13"/>
        <v>0</v>
      </c>
      <c r="N126" s="109" t="str">
        <f t="shared" si="17"/>
        <v/>
      </c>
      <c r="O126" s="83" t="str">
        <f t="shared" si="14"/>
        <v/>
      </c>
      <c r="P126" s="83" t="str">
        <f t="shared" si="15"/>
        <v/>
      </c>
      <c r="Q126" s="110" t="str">
        <f t="shared" si="15"/>
        <v/>
      </c>
      <c r="R126" s="14"/>
      <c r="S126" s="38"/>
      <c r="T126" s="38"/>
      <c r="U126" s="38"/>
      <c r="V126" s="38"/>
      <c r="W126" s="38"/>
      <c r="X126" s="38"/>
      <c r="Y126" s="38"/>
      <c r="Z126" s="38"/>
      <c r="AC126" s="14"/>
      <c r="AD126" s="14"/>
      <c r="AE126" s="14"/>
      <c r="AF126" s="14"/>
      <c r="AG126" s="14"/>
      <c r="AH126" s="14"/>
      <c r="AI126" s="14"/>
      <c r="AJ126" s="14"/>
    </row>
    <row r="127" spans="1:36" ht="3" customHeight="1" x14ac:dyDescent="0.4">
      <c r="A127" s="96"/>
      <c r="B127" s="100">
        <v>18</v>
      </c>
      <c r="C127" s="39"/>
      <c r="D127" s="40"/>
      <c r="E127" s="41"/>
      <c r="F127" s="1"/>
      <c r="G127" s="33" t="str">
        <f t="shared" si="16"/>
        <v/>
      </c>
      <c r="H127" s="34"/>
      <c r="I127" s="42"/>
      <c r="J127" s="42"/>
      <c r="K127" s="43">
        <f t="shared" si="12"/>
        <v>0</v>
      </c>
      <c r="L127" s="42"/>
      <c r="M127" s="44">
        <f t="shared" si="13"/>
        <v>0</v>
      </c>
      <c r="N127" s="109" t="str">
        <f t="shared" si="17"/>
        <v/>
      </c>
      <c r="O127" s="83" t="str">
        <f t="shared" si="14"/>
        <v/>
      </c>
      <c r="P127" s="83" t="str">
        <f t="shared" si="15"/>
        <v/>
      </c>
      <c r="Q127" s="110" t="str">
        <f t="shared" si="15"/>
        <v/>
      </c>
      <c r="R127" s="14"/>
      <c r="S127" s="38"/>
      <c r="T127" s="38"/>
      <c r="U127" s="38"/>
      <c r="V127" s="38"/>
      <c r="W127" s="38"/>
      <c r="X127" s="38"/>
      <c r="Y127" s="38"/>
      <c r="Z127" s="38"/>
      <c r="AC127" s="14"/>
      <c r="AD127" s="14"/>
      <c r="AE127" s="14"/>
      <c r="AF127" s="14"/>
      <c r="AG127" s="14"/>
      <c r="AH127" s="14"/>
      <c r="AI127" s="14"/>
      <c r="AJ127" s="14"/>
    </row>
    <row r="128" spans="1:36" ht="3" customHeight="1" x14ac:dyDescent="0.4">
      <c r="A128" s="96"/>
      <c r="B128" s="100">
        <v>19</v>
      </c>
      <c r="C128" s="39"/>
      <c r="D128" s="40"/>
      <c r="E128" s="41"/>
      <c r="F128" s="1"/>
      <c r="G128" s="33" t="str">
        <f t="shared" si="16"/>
        <v/>
      </c>
      <c r="H128" s="34"/>
      <c r="I128" s="42"/>
      <c r="J128" s="42"/>
      <c r="K128" s="43">
        <f t="shared" si="12"/>
        <v>0</v>
      </c>
      <c r="L128" s="42"/>
      <c r="M128" s="44">
        <f t="shared" si="13"/>
        <v>0</v>
      </c>
      <c r="N128" s="109" t="str">
        <f t="shared" si="17"/>
        <v/>
      </c>
      <c r="O128" s="83" t="str">
        <f t="shared" si="14"/>
        <v/>
      </c>
      <c r="P128" s="83" t="str">
        <f t="shared" si="15"/>
        <v/>
      </c>
      <c r="Q128" s="110" t="str">
        <f t="shared" si="15"/>
        <v/>
      </c>
      <c r="R128" s="14"/>
      <c r="S128" s="38"/>
      <c r="T128" s="38"/>
      <c r="U128" s="38"/>
      <c r="V128" s="38"/>
      <c r="W128" s="38"/>
      <c r="X128" s="38"/>
      <c r="Y128" s="38"/>
      <c r="Z128" s="38"/>
      <c r="AC128" s="14"/>
      <c r="AD128" s="14"/>
      <c r="AE128" s="14"/>
      <c r="AF128" s="14"/>
      <c r="AG128" s="14"/>
      <c r="AH128" s="14"/>
      <c r="AI128" s="14"/>
      <c r="AJ128" s="14"/>
    </row>
    <row r="129" spans="1:36" ht="3" customHeight="1" x14ac:dyDescent="0.4">
      <c r="A129" s="96"/>
      <c r="B129" s="100">
        <v>20</v>
      </c>
      <c r="C129" s="39"/>
      <c r="D129" s="40"/>
      <c r="E129" s="41"/>
      <c r="F129" s="1"/>
      <c r="G129" s="33" t="str">
        <f t="shared" si="16"/>
        <v/>
      </c>
      <c r="H129" s="34"/>
      <c r="I129" s="42"/>
      <c r="J129" s="42"/>
      <c r="K129" s="43">
        <f t="shared" si="12"/>
        <v>0</v>
      </c>
      <c r="L129" s="42"/>
      <c r="M129" s="44">
        <f t="shared" si="13"/>
        <v>0</v>
      </c>
      <c r="N129" s="109" t="str">
        <f t="shared" si="17"/>
        <v/>
      </c>
      <c r="O129" s="83" t="str">
        <f t="shared" si="14"/>
        <v/>
      </c>
      <c r="P129" s="83" t="str">
        <f t="shared" si="15"/>
        <v/>
      </c>
      <c r="Q129" s="110" t="str">
        <f t="shared" si="15"/>
        <v/>
      </c>
      <c r="R129" s="14"/>
      <c r="S129" s="38"/>
      <c r="T129" s="38"/>
      <c r="U129" s="38"/>
      <c r="V129" s="38"/>
      <c r="W129" s="38"/>
      <c r="X129" s="38"/>
      <c r="Y129" s="38"/>
      <c r="Z129" s="38"/>
      <c r="AC129" s="14"/>
      <c r="AD129" s="14"/>
      <c r="AE129" s="14"/>
      <c r="AF129" s="14"/>
      <c r="AG129" s="14"/>
      <c r="AH129" s="14"/>
      <c r="AI129" s="14"/>
      <c r="AJ129" s="14"/>
    </row>
    <row r="130" spans="1:36" ht="3" customHeight="1" x14ac:dyDescent="0.4">
      <c r="A130" s="96"/>
      <c r="B130" s="100">
        <v>21</v>
      </c>
      <c r="C130" s="39"/>
      <c r="D130" s="40"/>
      <c r="E130" s="41"/>
      <c r="F130" s="1"/>
      <c r="G130" s="33" t="str">
        <f t="shared" si="16"/>
        <v/>
      </c>
      <c r="H130" s="34"/>
      <c r="I130" s="42"/>
      <c r="J130" s="42"/>
      <c r="K130" s="43">
        <f t="shared" si="12"/>
        <v>0</v>
      </c>
      <c r="L130" s="42"/>
      <c r="M130" s="44">
        <f t="shared" si="13"/>
        <v>0</v>
      </c>
      <c r="N130" s="109" t="str">
        <f t="shared" si="17"/>
        <v/>
      </c>
      <c r="O130" s="83" t="str">
        <f t="shared" si="14"/>
        <v/>
      </c>
      <c r="P130" s="83" t="str">
        <f t="shared" si="15"/>
        <v/>
      </c>
      <c r="Q130" s="110" t="str">
        <f t="shared" si="15"/>
        <v/>
      </c>
      <c r="R130" s="14"/>
      <c r="S130" s="38"/>
      <c r="T130" s="38"/>
      <c r="U130" s="38"/>
      <c r="V130" s="38"/>
      <c r="W130" s="38"/>
      <c r="X130" s="38"/>
      <c r="Y130" s="38"/>
      <c r="Z130" s="38"/>
      <c r="AC130" s="14"/>
      <c r="AD130" s="14"/>
      <c r="AE130" s="14"/>
      <c r="AF130" s="14"/>
      <c r="AG130" s="14"/>
      <c r="AH130" s="14"/>
      <c r="AI130" s="14"/>
      <c r="AJ130" s="14"/>
    </row>
    <row r="131" spans="1:36" ht="3" customHeight="1" x14ac:dyDescent="0.4">
      <c r="A131" s="96"/>
      <c r="B131" s="100">
        <v>22</v>
      </c>
      <c r="C131" s="39"/>
      <c r="D131" s="40"/>
      <c r="E131" s="41"/>
      <c r="F131" s="1"/>
      <c r="G131" s="33" t="str">
        <f t="shared" si="16"/>
        <v/>
      </c>
      <c r="H131" s="34"/>
      <c r="I131" s="42"/>
      <c r="J131" s="42"/>
      <c r="K131" s="43">
        <f t="shared" si="12"/>
        <v>0</v>
      </c>
      <c r="L131" s="42"/>
      <c r="M131" s="44">
        <f t="shared" si="13"/>
        <v>0</v>
      </c>
      <c r="N131" s="109" t="str">
        <f t="shared" si="17"/>
        <v/>
      </c>
      <c r="O131" s="83" t="str">
        <f t="shared" si="14"/>
        <v/>
      </c>
      <c r="P131" s="83" t="str">
        <f t="shared" si="15"/>
        <v/>
      </c>
      <c r="Q131" s="110" t="str">
        <f t="shared" si="15"/>
        <v/>
      </c>
      <c r="R131" s="14"/>
      <c r="S131" s="38"/>
      <c r="T131" s="38"/>
      <c r="U131" s="38"/>
      <c r="V131" s="38"/>
      <c r="W131" s="38"/>
      <c r="X131" s="38"/>
      <c r="Y131" s="38"/>
      <c r="Z131" s="38"/>
      <c r="AC131" s="14"/>
      <c r="AD131" s="14"/>
      <c r="AE131" s="14"/>
      <c r="AF131" s="14"/>
      <c r="AG131" s="14"/>
      <c r="AH131" s="14"/>
      <c r="AI131" s="14"/>
      <c r="AJ131" s="14"/>
    </row>
    <row r="132" spans="1:36" ht="3" customHeight="1" x14ac:dyDescent="0.4">
      <c r="A132" s="96"/>
      <c r="B132" s="100">
        <v>23</v>
      </c>
      <c r="C132" s="39"/>
      <c r="D132" s="40"/>
      <c r="E132" s="41"/>
      <c r="F132" s="1"/>
      <c r="G132" s="33" t="str">
        <f t="shared" si="16"/>
        <v/>
      </c>
      <c r="H132" s="34"/>
      <c r="I132" s="42"/>
      <c r="J132" s="42"/>
      <c r="K132" s="43">
        <f t="shared" si="12"/>
        <v>0</v>
      </c>
      <c r="L132" s="42"/>
      <c r="M132" s="44">
        <f t="shared" si="13"/>
        <v>0</v>
      </c>
      <c r="N132" s="109" t="str">
        <f t="shared" si="17"/>
        <v/>
      </c>
      <c r="O132" s="83" t="str">
        <f t="shared" si="14"/>
        <v/>
      </c>
      <c r="P132" s="83" t="str">
        <f t="shared" si="15"/>
        <v/>
      </c>
      <c r="Q132" s="110" t="str">
        <f t="shared" si="15"/>
        <v/>
      </c>
      <c r="R132" s="14"/>
      <c r="S132" s="38"/>
      <c r="T132" s="38"/>
      <c r="U132" s="38"/>
      <c r="V132" s="38"/>
      <c r="W132" s="38"/>
      <c r="X132" s="38"/>
      <c r="Y132" s="38"/>
      <c r="Z132" s="38"/>
      <c r="AC132" s="14"/>
      <c r="AD132" s="14"/>
      <c r="AE132" s="14"/>
      <c r="AF132" s="14"/>
      <c r="AG132" s="14"/>
      <c r="AH132" s="14"/>
      <c r="AI132" s="14"/>
      <c r="AJ132" s="14"/>
    </row>
    <row r="133" spans="1:36" ht="3" customHeight="1" x14ac:dyDescent="0.4">
      <c r="A133" s="96"/>
      <c r="B133" s="100">
        <v>24</v>
      </c>
      <c r="C133" s="39"/>
      <c r="D133" s="40"/>
      <c r="E133" s="41"/>
      <c r="F133" s="1"/>
      <c r="G133" s="33" t="str">
        <f t="shared" si="16"/>
        <v/>
      </c>
      <c r="H133" s="34"/>
      <c r="I133" s="42"/>
      <c r="J133" s="42"/>
      <c r="K133" s="43">
        <f t="shared" si="12"/>
        <v>0</v>
      </c>
      <c r="L133" s="42"/>
      <c r="M133" s="44">
        <f t="shared" si="13"/>
        <v>0</v>
      </c>
      <c r="N133" s="109" t="str">
        <f t="shared" si="17"/>
        <v/>
      </c>
      <c r="O133" s="83" t="str">
        <f t="shared" si="14"/>
        <v/>
      </c>
      <c r="P133" s="83" t="str">
        <f t="shared" si="15"/>
        <v/>
      </c>
      <c r="Q133" s="110" t="str">
        <f t="shared" si="15"/>
        <v/>
      </c>
      <c r="R133" s="14"/>
      <c r="S133" s="38"/>
      <c r="T133" s="38"/>
      <c r="U133" s="38"/>
      <c r="V133" s="38"/>
      <c r="W133" s="38"/>
      <c r="X133" s="38"/>
      <c r="Y133" s="38"/>
      <c r="Z133" s="38"/>
      <c r="AC133" s="14"/>
      <c r="AD133" s="14"/>
      <c r="AE133" s="14"/>
      <c r="AF133" s="14"/>
      <c r="AG133" s="14"/>
      <c r="AH133" s="14"/>
      <c r="AI133" s="14"/>
      <c r="AJ133" s="14"/>
    </row>
    <row r="134" spans="1:36" ht="3" customHeight="1" x14ac:dyDescent="0.4">
      <c r="A134" s="96"/>
      <c r="B134" s="100">
        <v>25</v>
      </c>
      <c r="C134" s="39"/>
      <c r="D134" s="40"/>
      <c r="E134" s="41"/>
      <c r="F134" s="1"/>
      <c r="G134" s="33" t="str">
        <f t="shared" si="16"/>
        <v/>
      </c>
      <c r="H134" s="34"/>
      <c r="I134" s="42"/>
      <c r="J134" s="42"/>
      <c r="K134" s="43">
        <f t="shared" si="12"/>
        <v>0</v>
      </c>
      <c r="L134" s="42"/>
      <c r="M134" s="44">
        <f t="shared" si="13"/>
        <v>0</v>
      </c>
      <c r="N134" s="109" t="str">
        <f t="shared" si="17"/>
        <v/>
      </c>
      <c r="O134" s="83" t="str">
        <f t="shared" si="14"/>
        <v/>
      </c>
      <c r="P134" s="83" t="str">
        <f t="shared" si="15"/>
        <v/>
      </c>
      <c r="Q134" s="110" t="str">
        <f t="shared" si="15"/>
        <v/>
      </c>
      <c r="R134" s="14"/>
      <c r="S134" s="38"/>
      <c r="T134" s="38"/>
      <c r="U134" s="38"/>
      <c r="V134" s="38"/>
      <c r="W134" s="38"/>
      <c r="X134" s="38"/>
      <c r="Y134" s="38"/>
      <c r="Z134" s="38"/>
      <c r="AC134" s="14"/>
      <c r="AD134" s="14"/>
      <c r="AE134" s="14"/>
      <c r="AF134" s="14"/>
      <c r="AG134" s="14"/>
      <c r="AH134" s="14"/>
      <c r="AI134" s="14"/>
      <c r="AJ134" s="14"/>
    </row>
    <row r="135" spans="1:36" ht="3" customHeight="1" x14ac:dyDescent="0.4">
      <c r="A135" s="96"/>
      <c r="B135" s="100">
        <v>26</v>
      </c>
      <c r="C135" s="39"/>
      <c r="D135" s="40"/>
      <c r="E135" s="41"/>
      <c r="F135" s="1"/>
      <c r="G135" s="33" t="str">
        <f t="shared" si="16"/>
        <v/>
      </c>
      <c r="H135" s="34"/>
      <c r="I135" s="42"/>
      <c r="J135" s="42"/>
      <c r="K135" s="43">
        <f t="shared" si="12"/>
        <v>0</v>
      </c>
      <c r="L135" s="42"/>
      <c r="M135" s="44">
        <f t="shared" si="13"/>
        <v>0</v>
      </c>
      <c r="N135" s="109" t="str">
        <f t="shared" si="17"/>
        <v/>
      </c>
      <c r="O135" s="83" t="str">
        <f t="shared" si="14"/>
        <v/>
      </c>
      <c r="P135" s="83" t="str">
        <f t="shared" si="15"/>
        <v/>
      </c>
      <c r="Q135" s="110" t="str">
        <f t="shared" si="15"/>
        <v/>
      </c>
      <c r="R135" s="14"/>
      <c r="S135" s="38"/>
      <c r="T135" s="38"/>
      <c r="U135" s="38"/>
      <c r="V135" s="38"/>
      <c r="W135" s="38"/>
      <c r="X135" s="38"/>
      <c r="Y135" s="38"/>
      <c r="Z135" s="38"/>
      <c r="AC135" s="14"/>
      <c r="AD135" s="14"/>
      <c r="AE135" s="14"/>
      <c r="AF135" s="14"/>
      <c r="AG135" s="14"/>
      <c r="AH135" s="14"/>
      <c r="AI135" s="14"/>
      <c r="AJ135" s="14"/>
    </row>
    <row r="136" spans="1:36" ht="3" customHeight="1" x14ac:dyDescent="0.4">
      <c r="A136" s="96"/>
      <c r="B136" s="100">
        <v>27</v>
      </c>
      <c r="C136" s="39"/>
      <c r="D136" s="40"/>
      <c r="E136" s="41"/>
      <c r="F136" s="1"/>
      <c r="G136" s="33" t="str">
        <f t="shared" si="16"/>
        <v/>
      </c>
      <c r="H136" s="34"/>
      <c r="I136" s="42"/>
      <c r="J136" s="42"/>
      <c r="K136" s="43">
        <f t="shared" si="12"/>
        <v>0</v>
      </c>
      <c r="L136" s="42"/>
      <c r="M136" s="44">
        <f t="shared" si="13"/>
        <v>0</v>
      </c>
      <c r="N136" s="109" t="str">
        <f t="shared" si="17"/>
        <v/>
      </c>
      <c r="O136" s="83" t="str">
        <f t="shared" si="14"/>
        <v/>
      </c>
      <c r="P136" s="83" t="str">
        <f t="shared" si="15"/>
        <v/>
      </c>
      <c r="Q136" s="110" t="str">
        <f t="shared" si="15"/>
        <v/>
      </c>
      <c r="R136" s="14"/>
      <c r="S136" s="38"/>
      <c r="T136" s="38"/>
      <c r="U136" s="38"/>
      <c r="V136" s="38"/>
      <c r="W136" s="38"/>
      <c r="X136" s="38"/>
      <c r="Y136" s="38"/>
      <c r="Z136" s="38"/>
      <c r="AC136" s="14"/>
      <c r="AD136" s="14"/>
      <c r="AE136" s="14"/>
      <c r="AF136" s="14"/>
      <c r="AG136" s="14"/>
      <c r="AH136" s="14"/>
      <c r="AI136" s="14"/>
      <c r="AJ136" s="14"/>
    </row>
    <row r="137" spans="1:36" ht="3" customHeight="1" x14ac:dyDescent="0.4">
      <c r="A137" s="96"/>
      <c r="B137" s="100">
        <v>28</v>
      </c>
      <c r="C137" s="39"/>
      <c r="D137" s="40"/>
      <c r="E137" s="41"/>
      <c r="F137" s="1"/>
      <c r="G137" s="33" t="str">
        <f t="shared" si="16"/>
        <v/>
      </c>
      <c r="H137" s="34"/>
      <c r="I137" s="42"/>
      <c r="J137" s="42"/>
      <c r="K137" s="43">
        <f t="shared" si="12"/>
        <v>0</v>
      </c>
      <c r="L137" s="42"/>
      <c r="M137" s="44">
        <f t="shared" si="13"/>
        <v>0</v>
      </c>
      <c r="N137" s="109" t="str">
        <f t="shared" si="17"/>
        <v/>
      </c>
      <c r="O137" s="83" t="str">
        <f t="shared" si="14"/>
        <v/>
      </c>
      <c r="P137" s="83" t="str">
        <f t="shared" si="15"/>
        <v/>
      </c>
      <c r="Q137" s="110" t="str">
        <f t="shared" si="15"/>
        <v/>
      </c>
      <c r="R137" s="14"/>
      <c r="S137" s="38"/>
      <c r="T137" s="38"/>
      <c r="U137" s="38"/>
      <c r="V137" s="38"/>
      <c r="W137" s="38"/>
      <c r="X137" s="38"/>
      <c r="Y137" s="38"/>
      <c r="Z137" s="38"/>
      <c r="AC137" s="14"/>
      <c r="AD137" s="14"/>
      <c r="AE137" s="14"/>
      <c r="AF137" s="14"/>
      <c r="AG137" s="14"/>
      <c r="AH137" s="14"/>
      <c r="AI137" s="14"/>
      <c r="AJ137" s="14"/>
    </row>
    <row r="138" spans="1:36" ht="3" customHeight="1" x14ac:dyDescent="0.4">
      <c r="A138" s="96"/>
      <c r="B138" s="100">
        <v>29</v>
      </c>
      <c r="C138" s="39"/>
      <c r="D138" s="40"/>
      <c r="E138" s="41"/>
      <c r="F138" s="1"/>
      <c r="G138" s="33" t="str">
        <f t="shared" si="16"/>
        <v/>
      </c>
      <c r="H138" s="34"/>
      <c r="I138" s="42"/>
      <c r="J138" s="42"/>
      <c r="K138" s="43">
        <f t="shared" si="12"/>
        <v>0</v>
      </c>
      <c r="L138" s="42"/>
      <c r="M138" s="44">
        <f t="shared" si="13"/>
        <v>0</v>
      </c>
      <c r="N138" s="109" t="str">
        <f t="shared" si="17"/>
        <v/>
      </c>
      <c r="O138" s="83" t="str">
        <f t="shared" si="14"/>
        <v/>
      </c>
      <c r="P138" s="83" t="str">
        <f t="shared" si="15"/>
        <v/>
      </c>
      <c r="Q138" s="110" t="str">
        <f t="shared" si="15"/>
        <v/>
      </c>
      <c r="R138" s="14"/>
      <c r="S138" s="38"/>
      <c r="T138" s="38"/>
      <c r="U138" s="38"/>
      <c r="V138" s="38"/>
      <c r="W138" s="38"/>
      <c r="X138" s="38"/>
      <c r="Y138" s="38"/>
      <c r="Z138" s="38"/>
      <c r="AC138" s="14"/>
      <c r="AD138" s="14"/>
      <c r="AE138" s="14"/>
      <c r="AF138" s="14"/>
      <c r="AG138" s="14"/>
      <c r="AH138" s="14"/>
      <c r="AI138" s="14"/>
      <c r="AJ138" s="14"/>
    </row>
    <row r="139" spans="1:36" ht="3" customHeight="1" x14ac:dyDescent="0.4">
      <c r="A139" s="96"/>
      <c r="B139" s="100">
        <v>30</v>
      </c>
      <c r="C139" s="39"/>
      <c r="D139" s="40"/>
      <c r="E139" s="41"/>
      <c r="F139" s="1"/>
      <c r="G139" s="33" t="str">
        <f t="shared" si="16"/>
        <v/>
      </c>
      <c r="H139" s="34"/>
      <c r="I139" s="42"/>
      <c r="J139" s="42"/>
      <c r="K139" s="43">
        <f t="shared" si="12"/>
        <v>0</v>
      </c>
      <c r="L139" s="42"/>
      <c r="M139" s="44">
        <f t="shared" si="13"/>
        <v>0</v>
      </c>
      <c r="N139" s="109" t="str">
        <f t="shared" si="17"/>
        <v/>
      </c>
      <c r="O139" s="83" t="str">
        <f t="shared" si="14"/>
        <v/>
      </c>
      <c r="P139" s="83" t="str">
        <f t="shared" si="15"/>
        <v/>
      </c>
      <c r="Q139" s="110" t="str">
        <f t="shared" si="15"/>
        <v/>
      </c>
      <c r="R139" s="14"/>
      <c r="S139" s="38"/>
      <c r="T139" s="38"/>
      <c r="U139" s="38"/>
      <c r="V139" s="38"/>
      <c r="W139" s="38"/>
      <c r="X139" s="38"/>
      <c r="Y139" s="38"/>
      <c r="Z139" s="38"/>
      <c r="AC139" s="14"/>
      <c r="AD139" s="14"/>
      <c r="AE139" s="14"/>
      <c r="AF139" s="14"/>
      <c r="AG139" s="14"/>
      <c r="AH139" s="14"/>
      <c r="AI139" s="14"/>
      <c r="AJ139" s="14"/>
    </row>
    <row r="140" spans="1:36" ht="3" customHeight="1" x14ac:dyDescent="0.4">
      <c r="A140" s="96"/>
      <c r="B140" s="100">
        <v>31</v>
      </c>
      <c r="C140" s="39"/>
      <c r="D140" s="40"/>
      <c r="E140" s="41"/>
      <c r="F140" s="1"/>
      <c r="G140" s="33" t="str">
        <f t="shared" si="16"/>
        <v/>
      </c>
      <c r="H140" s="34"/>
      <c r="I140" s="42"/>
      <c r="J140" s="42"/>
      <c r="K140" s="43">
        <f t="shared" si="12"/>
        <v>0</v>
      </c>
      <c r="L140" s="42"/>
      <c r="M140" s="44">
        <f t="shared" si="13"/>
        <v>0</v>
      </c>
      <c r="N140" s="109" t="str">
        <f t="shared" si="17"/>
        <v/>
      </c>
      <c r="O140" s="83" t="str">
        <f t="shared" si="14"/>
        <v/>
      </c>
      <c r="P140" s="83" t="str">
        <f t="shared" si="15"/>
        <v/>
      </c>
      <c r="Q140" s="110" t="str">
        <f t="shared" si="15"/>
        <v/>
      </c>
      <c r="R140" s="14"/>
      <c r="S140" s="38"/>
      <c r="T140" s="38"/>
      <c r="U140" s="38"/>
      <c r="V140" s="38"/>
      <c r="W140" s="38"/>
      <c r="X140" s="38"/>
      <c r="Y140" s="38"/>
      <c r="Z140" s="38"/>
      <c r="AC140" s="14"/>
      <c r="AD140" s="14"/>
      <c r="AE140" s="14"/>
      <c r="AF140" s="14"/>
      <c r="AG140" s="14"/>
      <c r="AH140" s="14"/>
      <c r="AI140" s="14"/>
      <c r="AJ140" s="14"/>
    </row>
    <row r="141" spans="1:36" ht="3" customHeight="1" x14ac:dyDescent="0.4">
      <c r="A141" s="96"/>
      <c r="B141" s="100">
        <v>32</v>
      </c>
      <c r="C141" s="39"/>
      <c r="D141" s="40"/>
      <c r="E141" s="41"/>
      <c r="F141" s="1"/>
      <c r="G141" s="33" t="str">
        <f t="shared" si="16"/>
        <v/>
      </c>
      <c r="H141" s="34"/>
      <c r="I141" s="42"/>
      <c r="J141" s="42"/>
      <c r="K141" s="43">
        <f t="shared" si="12"/>
        <v>0</v>
      </c>
      <c r="L141" s="42"/>
      <c r="M141" s="44">
        <f t="shared" si="13"/>
        <v>0</v>
      </c>
      <c r="N141" s="109" t="str">
        <f t="shared" si="17"/>
        <v/>
      </c>
      <c r="O141" s="83" t="str">
        <f t="shared" si="14"/>
        <v/>
      </c>
      <c r="P141" s="83" t="str">
        <f t="shared" si="15"/>
        <v/>
      </c>
      <c r="Q141" s="110" t="str">
        <f t="shared" si="15"/>
        <v/>
      </c>
      <c r="R141" s="14"/>
      <c r="S141" s="38"/>
      <c r="T141" s="38"/>
      <c r="U141" s="38"/>
      <c r="V141" s="38"/>
      <c r="W141" s="38"/>
      <c r="X141" s="38"/>
      <c r="Y141" s="38"/>
      <c r="Z141" s="38"/>
      <c r="AC141" s="14"/>
      <c r="AD141" s="14"/>
      <c r="AE141" s="14"/>
      <c r="AF141" s="14"/>
      <c r="AG141" s="14"/>
      <c r="AH141" s="14"/>
      <c r="AI141" s="14"/>
      <c r="AJ141" s="14"/>
    </row>
    <row r="142" spans="1:36" ht="3" customHeight="1" x14ac:dyDescent="0.4">
      <c r="A142" s="96"/>
      <c r="B142" s="100">
        <v>33</v>
      </c>
      <c r="C142" s="39"/>
      <c r="D142" s="40"/>
      <c r="E142" s="41"/>
      <c r="F142" s="1"/>
      <c r="G142" s="33" t="str">
        <f t="shared" si="16"/>
        <v/>
      </c>
      <c r="H142" s="34"/>
      <c r="I142" s="42"/>
      <c r="J142" s="42"/>
      <c r="K142" s="43">
        <f t="shared" si="12"/>
        <v>0</v>
      </c>
      <c r="L142" s="42"/>
      <c r="M142" s="44">
        <f t="shared" si="13"/>
        <v>0</v>
      </c>
      <c r="N142" s="109" t="str">
        <f t="shared" si="17"/>
        <v/>
      </c>
      <c r="O142" s="83" t="str">
        <f t="shared" si="14"/>
        <v/>
      </c>
      <c r="P142" s="83" t="str">
        <f t="shared" ref="P142:Q173" si="18">IF($G142="","",IF(INT(E142)=E142,"ー","あり"))</f>
        <v/>
      </c>
      <c r="Q142" s="110" t="str">
        <f t="shared" si="18"/>
        <v/>
      </c>
      <c r="R142" s="14"/>
      <c r="S142" s="38"/>
      <c r="T142" s="38"/>
      <c r="U142" s="38"/>
      <c r="V142" s="38"/>
      <c r="W142" s="38"/>
      <c r="X142" s="38"/>
      <c r="Y142" s="38"/>
      <c r="Z142" s="38"/>
      <c r="AC142" s="14"/>
      <c r="AD142" s="14"/>
      <c r="AE142" s="14"/>
      <c r="AF142" s="14"/>
      <c r="AG142" s="14"/>
      <c r="AH142" s="14"/>
      <c r="AI142" s="14"/>
      <c r="AJ142" s="14"/>
    </row>
    <row r="143" spans="1:36" ht="3" customHeight="1" x14ac:dyDescent="0.4">
      <c r="A143" s="96"/>
      <c r="B143" s="100">
        <v>34</v>
      </c>
      <c r="C143" s="39"/>
      <c r="D143" s="40"/>
      <c r="E143" s="41"/>
      <c r="F143" s="1"/>
      <c r="G143" s="33" t="str">
        <f t="shared" si="16"/>
        <v/>
      </c>
      <c r="H143" s="34"/>
      <c r="I143" s="42"/>
      <c r="J143" s="42"/>
      <c r="K143" s="43">
        <f t="shared" si="12"/>
        <v>0</v>
      </c>
      <c r="L143" s="42"/>
      <c r="M143" s="44">
        <f t="shared" si="13"/>
        <v>0</v>
      </c>
      <c r="N143" s="109" t="str">
        <f t="shared" si="17"/>
        <v/>
      </c>
      <c r="O143" s="83" t="str">
        <f t="shared" si="14"/>
        <v/>
      </c>
      <c r="P143" s="83" t="str">
        <f t="shared" si="18"/>
        <v/>
      </c>
      <c r="Q143" s="110" t="str">
        <f t="shared" si="18"/>
        <v/>
      </c>
      <c r="R143" s="14"/>
      <c r="S143" s="38"/>
      <c r="T143" s="38"/>
      <c r="U143" s="38"/>
      <c r="V143" s="38"/>
      <c r="W143" s="38"/>
      <c r="X143" s="38"/>
      <c r="Y143" s="38"/>
      <c r="Z143" s="38"/>
      <c r="AC143" s="14"/>
      <c r="AD143" s="14"/>
      <c r="AE143" s="14"/>
      <c r="AF143" s="14"/>
      <c r="AG143" s="14"/>
      <c r="AH143" s="14"/>
      <c r="AI143" s="14"/>
      <c r="AJ143" s="14"/>
    </row>
    <row r="144" spans="1:36" ht="3" customHeight="1" x14ac:dyDescent="0.4">
      <c r="A144" s="96"/>
      <c r="B144" s="100">
        <v>35</v>
      </c>
      <c r="C144" s="39"/>
      <c r="D144" s="40"/>
      <c r="E144" s="41"/>
      <c r="F144" s="1"/>
      <c r="G144" s="33" t="str">
        <f t="shared" si="16"/>
        <v/>
      </c>
      <c r="H144" s="34"/>
      <c r="I144" s="42"/>
      <c r="J144" s="42"/>
      <c r="K144" s="43">
        <f t="shared" si="12"/>
        <v>0</v>
      </c>
      <c r="L144" s="42"/>
      <c r="M144" s="44">
        <f t="shared" si="13"/>
        <v>0</v>
      </c>
      <c r="N144" s="109" t="str">
        <f t="shared" si="17"/>
        <v/>
      </c>
      <c r="O144" s="83" t="str">
        <f t="shared" si="14"/>
        <v/>
      </c>
      <c r="P144" s="83" t="str">
        <f t="shared" si="18"/>
        <v/>
      </c>
      <c r="Q144" s="110" t="str">
        <f t="shared" si="18"/>
        <v/>
      </c>
      <c r="R144" s="14"/>
      <c r="S144" s="38"/>
      <c r="T144" s="38"/>
      <c r="U144" s="38"/>
      <c r="V144" s="38"/>
      <c r="W144" s="38"/>
      <c r="X144" s="38"/>
      <c r="Y144" s="38"/>
      <c r="Z144" s="38"/>
      <c r="AC144" s="14"/>
      <c r="AD144" s="14"/>
      <c r="AE144" s="14"/>
      <c r="AF144" s="14"/>
      <c r="AG144" s="14"/>
      <c r="AH144" s="14"/>
      <c r="AI144" s="14"/>
      <c r="AJ144" s="14"/>
    </row>
    <row r="145" spans="1:36" ht="3" customHeight="1" x14ac:dyDescent="0.4">
      <c r="A145" s="96"/>
      <c r="B145" s="100">
        <v>36</v>
      </c>
      <c r="C145" s="39"/>
      <c r="D145" s="40"/>
      <c r="E145" s="41"/>
      <c r="F145" s="1"/>
      <c r="G145" s="33" t="str">
        <f t="shared" si="16"/>
        <v/>
      </c>
      <c r="H145" s="34"/>
      <c r="I145" s="42"/>
      <c r="J145" s="42"/>
      <c r="K145" s="43">
        <f t="shared" si="12"/>
        <v>0</v>
      </c>
      <c r="L145" s="42"/>
      <c r="M145" s="44">
        <f t="shared" si="13"/>
        <v>0</v>
      </c>
      <c r="N145" s="109" t="str">
        <f t="shared" si="17"/>
        <v/>
      </c>
      <c r="O145" s="83" t="str">
        <f t="shared" si="14"/>
        <v/>
      </c>
      <c r="P145" s="83" t="str">
        <f t="shared" si="18"/>
        <v/>
      </c>
      <c r="Q145" s="110" t="str">
        <f t="shared" si="18"/>
        <v/>
      </c>
      <c r="R145" s="14"/>
      <c r="S145" s="38"/>
      <c r="T145" s="38"/>
      <c r="U145" s="38"/>
      <c r="V145" s="38"/>
      <c r="W145" s="38"/>
      <c r="X145" s="38"/>
      <c r="Y145" s="38"/>
      <c r="Z145" s="38"/>
      <c r="AC145" s="14"/>
      <c r="AD145" s="14"/>
      <c r="AE145" s="14"/>
      <c r="AF145" s="14"/>
      <c r="AG145" s="14"/>
      <c r="AH145" s="14"/>
      <c r="AI145" s="14"/>
      <c r="AJ145" s="14"/>
    </row>
    <row r="146" spans="1:36" ht="3" customHeight="1" x14ac:dyDescent="0.4">
      <c r="A146" s="96"/>
      <c r="B146" s="100">
        <v>37</v>
      </c>
      <c r="C146" s="39"/>
      <c r="D146" s="40"/>
      <c r="E146" s="41"/>
      <c r="F146" s="1"/>
      <c r="G146" s="33" t="str">
        <f t="shared" si="16"/>
        <v/>
      </c>
      <c r="H146" s="34"/>
      <c r="I146" s="42"/>
      <c r="J146" s="42"/>
      <c r="K146" s="43">
        <f t="shared" si="12"/>
        <v>0</v>
      </c>
      <c r="L146" s="42"/>
      <c r="M146" s="44">
        <f t="shared" si="13"/>
        <v>0</v>
      </c>
      <c r="N146" s="109" t="str">
        <f t="shared" si="17"/>
        <v/>
      </c>
      <c r="O146" s="83" t="str">
        <f t="shared" si="14"/>
        <v/>
      </c>
      <c r="P146" s="83" t="str">
        <f t="shared" si="18"/>
        <v/>
      </c>
      <c r="Q146" s="110" t="str">
        <f t="shared" si="18"/>
        <v/>
      </c>
      <c r="R146" s="14"/>
      <c r="S146" s="38"/>
      <c r="T146" s="38"/>
      <c r="U146" s="38"/>
      <c r="V146" s="38"/>
      <c r="W146" s="38"/>
      <c r="X146" s="38"/>
      <c r="Y146" s="38"/>
      <c r="Z146" s="38"/>
      <c r="AC146" s="14"/>
      <c r="AD146" s="14"/>
      <c r="AE146" s="14"/>
      <c r="AF146" s="14"/>
      <c r="AG146" s="14"/>
      <c r="AH146" s="14"/>
      <c r="AI146" s="14"/>
      <c r="AJ146" s="14"/>
    </row>
    <row r="147" spans="1:36" ht="3" customHeight="1" x14ac:dyDescent="0.4">
      <c r="A147" s="96"/>
      <c r="B147" s="100">
        <v>38</v>
      </c>
      <c r="C147" s="39"/>
      <c r="D147" s="40"/>
      <c r="E147" s="41"/>
      <c r="F147" s="1"/>
      <c r="G147" s="33" t="str">
        <f t="shared" si="16"/>
        <v/>
      </c>
      <c r="H147" s="34"/>
      <c r="I147" s="42"/>
      <c r="J147" s="42"/>
      <c r="K147" s="43">
        <f t="shared" si="12"/>
        <v>0</v>
      </c>
      <c r="L147" s="42"/>
      <c r="M147" s="44">
        <f t="shared" si="13"/>
        <v>0</v>
      </c>
      <c r="N147" s="109" t="str">
        <f t="shared" si="17"/>
        <v/>
      </c>
      <c r="O147" s="83" t="str">
        <f t="shared" si="14"/>
        <v/>
      </c>
      <c r="P147" s="83" t="str">
        <f t="shared" si="18"/>
        <v/>
      </c>
      <c r="Q147" s="110" t="str">
        <f t="shared" si="18"/>
        <v/>
      </c>
      <c r="R147" s="14"/>
      <c r="S147" s="38"/>
      <c r="T147" s="38"/>
      <c r="U147" s="38"/>
      <c r="V147" s="38"/>
      <c r="W147" s="38"/>
      <c r="X147" s="38"/>
      <c r="Y147" s="38"/>
      <c r="Z147" s="38"/>
      <c r="AC147" s="14"/>
      <c r="AD147" s="14"/>
      <c r="AE147" s="14"/>
      <c r="AF147" s="14"/>
      <c r="AG147" s="14"/>
      <c r="AH147" s="14"/>
      <c r="AI147" s="14"/>
      <c r="AJ147" s="14"/>
    </row>
    <row r="148" spans="1:36" ht="3" customHeight="1" x14ac:dyDescent="0.4">
      <c r="A148" s="96"/>
      <c r="B148" s="100">
        <v>39</v>
      </c>
      <c r="C148" s="39"/>
      <c r="D148" s="40"/>
      <c r="E148" s="41"/>
      <c r="F148" s="1"/>
      <c r="G148" s="33" t="str">
        <f t="shared" si="16"/>
        <v/>
      </c>
      <c r="H148" s="34"/>
      <c r="I148" s="42"/>
      <c r="J148" s="42"/>
      <c r="K148" s="43">
        <f t="shared" si="12"/>
        <v>0</v>
      </c>
      <c r="L148" s="42"/>
      <c r="M148" s="44">
        <f t="shared" si="13"/>
        <v>0</v>
      </c>
      <c r="N148" s="109" t="str">
        <f t="shared" si="17"/>
        <v/>
      </c>
      <c r="O148" s="83" t="str">
        <f t="shared" si="14"/>
        <v/>
      </c>
      <c r="P148" s="83" t="str">
        <f t="shared" si="18"/>
        <v/>
      </c>
      <c r="Q148" s="110" t="str">
        <f t="shared" si="18"/>
        <v/>
      </c>
      <c r="R148" s="14"/>
      <c r="S148" s="38"/>
      <c r="T148" s="38"/>
      <c r="U148" s="38"/>
      <c r="V148" s="38"/>
      <c r="W148" s="38"/>
      <c r="X148" s="38"/>
      <c r="Y148" s="38"/>
      <c r="Z148" s="38"/>
      <c r="AC148" s="14"/>
      <c r="AD148" s="14"/>
      <c r="AE148" s="14"/>
      <c r="AF148" s="14"/>
      <c r="AG148" s="14"/>
      <c r="AH148" s="14"/>
      <c r="AI148" s="14"/>
      <c r="AJ148" s="14"/>
    </row>
    <row r="149" spans="1:36" ht="3" customHeight="1" x14ac:dyDescent="0.4">
      <c r="A149" s="96"/>
      <c r="B149" s="100">
        <v>40</v>
      </c>
      <c r="C149" s="39"/>
      <c r="D149" s="40"/>
      <c r="E149" s="41"/>
      <c r="F149" s="1"/>
      <c r="G149" s="33" t="str">
        <f t="shared" si="16"/>
        <v/>
      </c>
      <c r="H149" s="34"/>
      <c r="I149" s="42"/>
      <c r="J149" s="42"/>
      <c r="K149" s="43">
        <f t="shared" si="12"/>
        <v>0</v>
      </c>
      <c r="L149" s="42"/>
      <c r="M149" s="44">
        <f t="shared" si="13"/>
        <v>0</v>
      </c>
      <c r="N149" s="109" t="str">
        <f t="shared" si="17"/>
        <v/>
      </c>
      <c r="O149" s="83" t="str">
        <f t="shared" si="14"/>
        <v/>
      </c>
      <c r="P149" s="83" t="str">
        <f t="shared" si="18"/>
        <v/>
      </c>
      <c r="Q149" s="110" t="str">
        <f t="shared" si="18"/>
        <v/>
      </c>
      <c r="R149" s="14"/>
      <c r="S149" s="38"/>
      <c r="T149" s="38"/>
      <c r="U149" s="38"/>
      <c r="V149" s="38"/>
      <c r="W149" s="38"/>
      <c r="X149" s="38"/>
      <c r="Y149" s="38"/>
      <c r="Z149" s="38"/>
      <c r="AC149" s="14"/>
      <c r="AD149" s="14"/>
      <c r="AE149" s="14"/>
      <c r="AF149" s="14"/>
      <c r="AG149" s="14"/>
      <c r="AH149" s="14"/>
      <c r="AI149" s="14"/>
      <c r="AJ149" s="14"/>
    </row>
    <row r="150" spans="1:36" ht="3" customHeight="1" x14ac:dyDescent="0.4">
      <c r="A150" s="96"/>
      <c r="B150" s="100">
        <v>41</v>
      </c>
      <c r="C150" s="39"/>
      <c r="D150" s="40"/>
      <c r="E150" s="41"/>
      <c r="F150" s="1"/>
      <c r="G150" s="33" t="str">
        <f t="shared" si="16"/>
        <v/>
      </c>
      <c r="H150" s="34"/>
      <c r="I150" s="42"/>
      <c r="J150" s="42"/>
      <c r="K150" s="43">
        <f t="shared" si="12"/>
        <v>0</v>
      </c>
      <c r="L150" s="42"/>
      <c r="M150" s="44">
        <f t="shared" si="13"/>
        <v>0</v>
      </c>
      <c r="N150" s="109" t="str">
        <f t="shared" si="17"/>
        <v/>
      </c>
      <c r="O150" s="83" t="str">
        <f t="shared" si="14"/>
        <v/>
      </c>
      <c r="P150" s="83" t="str">
        <f t="shared" si="18"/>
        <v/>
      </c>
      <c r="Q150" s="110" t="str">
        <f t="shared" si="18"/>
        <v/>
      </c>
      <c r="R150" s="14"/>
      <c r="S150" s="38"/>
      <c r="T150" s="38"/>
      <c r="U150" s="38"/>
      <c r="V150" s="38"/>
      <c r="W150" s="38"/>
      <c r="X150" s="38"/>
      <c r="Y150" s="38"/>
      <c r="Z150" s="38"/>
      <c r="AC150" s="14"/>
      <c r="AD150" s="14"/>
      <c r="AE150" s="14"/>
      <c r="AF150" s="14"/>
      <c r="AG150" s="14"/>
      <c r="AH150" s="14"/>
      <c r="AI150" s="14"/>
      <c r="AJ150" s="14"/>
    </row>
    <row r="151" spans="1:36" ht="3" customHeight="1" x14ac:dyDescent="0.4">
      <c r="A151" s="96"/>
      <c r="B151" s="100">
        <v>42</v>
      </c>
      <c r="C151" s="39"/>
      <c r="D151" s="40"/>
      <c r="E151" s="41"/>
      <c r="F151" s="1"/>
      <c r="G151" s="33" t="str">
        <f t="shared" si="16"/>
        <v/>
      </c>
      <c r="H151" s="34"/>
      <c r="I151" s="42"/>
      <c r="J151" s="42"/>
      <c r="K151" s="43">
        <f t="shared" si="12"/>
        <v>0</v>
      </c>
      <c r="L151" s="42"/>
      <c r="M151" s="44">
        <f t="shared" si="13"/>
        <v>0</v>
      </c>
      <c r="N151" s="109" t="str">
        <f t="shared" si="17"/>
        <v/>
      </c>
      <c r="O151" s="83" t="str">
        <f t="shared" si="14"/>
        <v/>
      </c>
      <c r="P151" s="83" t="str">
        <f t="shared" si="18"/>
        <v/>
      </c>
      <c r="Q151" s="110" t="str">
        <f t="shared" si="18"/>
        <v/>
      </c>
      <c r="R151" s="14"/>
      <c r="S151" s="38"/>
      <c r="T151" s="38"/>
      <c r="U151" s="38"/>
      <c r="V151" s="38"/>
      <c r="W151" s="38"/>
      <c r="X151" s="38"/>
      <c r="Y151" s="38"/>
      <c r="Z151" s="38"/>
      <c r="AC151" s="14"/>
      <c r="AD151" s="14"/>
      <c r="AE151" s="14"/>
      <c r="AF151" s="14"/>
      <c r="AG151" s="14"/>
      <c r="AH151" s="14"/>
      <c r="AI151" s="14"/>
      <c r="AJ151" s="14"/>
    </row>
    <row r="152" spans="1:36" s="15" customFormat="1" ht="3" customHeight="1" x14ac:dyDescent="0.4">
      <c r="A152" s="96"/>
      <c r="B152" s="100">
        <v>43</v>
      </c>
      <c r="C152" s="39"/>
      <c r="D152" s="40"/>
      <c r="E152" s="41"/>
      <c r="F152" s="1"/>
      <c r="G152" s="33" t="str">
        <f t="shared" si="16"/>
        <v/>
      </c>
      <c r="H152" s="34"/>
      <c r="I152" s="42"/>
      <c r="J152" s="42"/>
      <c r="K152" s="43">
        <f t="shared" si="12"/>
        <v>0</v>
      </c>
      <c r="L152" s="42"/>
      <c r="M152" s="44">
        <f t="shared" si="13"/>
        <v>0</v>
      </c>
      <c r="N152" s="109" t="str">
        <f t="shared" si="17"/>
        <v/>
      </c>
      <c r="O152" s="83" t="str">
        <f t="shared" si="14"/>
        <v/>
      </c>
      <c r="P152" s="83" t="str">
        <f t="shared" si="18"/>
        <v/>
      </c>
      <c r="Q152" s="110" t="str">
        <f t="shared" si="18"/>
        <v/>
      </c>
      <c r="S152" s="20"/>
      <c r="T152" s="20"/>
      <c r="U152" s="20"/>
      <c r="V152" s="20"/>
      <c r="W152" s="20"/>
      <c r="X152" s="20"/>
      <c r="Y152" s="20"/>
      <c r="Z152" s="20"/>
    </row>
    <row r="153" spans="1:36" s="15" customFormat="1" ht="3" customHeight="1" x14ac:dyDescent="0.4">
      <c r="A153" s="96"/>
      <c r="B153" s="100">
        <v>44</v>
      </c>
      <c r="C153" s="39"/>
      <c r="D153" s="40"/>
      <c r="E153" s="41"/>
      <c r="F153" s="1"/>
      <c r="G153" s="33" t="str">
        <f t="shared" si="16"/>
        <v/>
      </c>
      <c r="H153" s="34"/>
      <c r="I153" s="42"/>
      <c r="J153" s="42"/>
      <c r="K153" s="43">
        <f t="shared" si="12"/>
        <v>0</v>
      </c>
      <c r="L153" s="42"/>
      <c r="M153" s="44">
        <f t="shared" si="13"/>
        <v>0</v>
      </c>
      <c r="N153" s="109" t="str">
        <f t="shared" si="17"/>
        <v/>
      </c>
      <c r="O153" s="83" t="str">
        <f t="shared" si="14"/>
        <v/>
      </c>
      <c r="P153" s="83" t="str">
        <f t="shared" si="18"/>
        <v/>
      </c>
      <c r="Q153" s="110" t="str">
        <f t="shared" si="18"/>
        <v/>
      </c>
      <c r="S153" s="20"/>
      <c r="T153" s="20"/>
      <c r="U153" s="20"/>
      <c r="V153" s="20"/>
      <c r="W153" s="20"/>
      <c r="X153" s="20"/>
      <c r="Y153" s="20"/>
      <c r="Z153" s="20"/>
    </row>
    <row r="154" spans="1:36" s="15" customFormat="1" ht="3" customHeight="1" x14ac:dyDescent="0.4">
      <c r="A154" s="96"/>
      <c r="B154" s="100">
        <v>45</v>
      </c>
      <c r="C154" s="39"/>
      <c r="D154" s="40"/>
      <c r="E154" s="41"/>
      <c r="F154" s="1"/>
      <c r="G154" s="33" t="str">
        <f t="shared" si="16"/>
        <v/>
      </c>
      <c r="H154" s="34"/>
      <c r="I154" s="42"/>
      <c r="J154" s="42"/>
      <c r="K154" s="43">
        <f t="shared" si="12"/>
        <v>0</v>
      </c>
      <c r="L154" s="42"/>
      <c r="M154" s="44">
        <f t="shared" si="13"/>
        <v>0</v>
      </c>
      <c r="N154" s="109" t="str">
        <f t="shared" si="17"/>
        <v/>
      </c>
      <c r="O154" s="83" t="str">
        <f t="shared" si="14"/>
        <v/>
      </c>
      <c r="P154" s="83" t="str">
        <f t="shared" si="18"/>
        <v/>
      </c>
      <c r="Q154" s="110" t="str">
        <f t="shared" si="18"/>
        <v/>
      </c>
      <c r="S154" s="20"/>
      <c r="T154" s="20"/>
      <c r="U154" s="20"/>
      <c r="V154" s="20"/>
      <c r="W154" s="20"/>
      <c r="X154" s="20"/>
      <c r="Y154" s="20"/>
      <c r="Z154" s="20"/>
    </row>
    <row r="155" spans="1:36" s="25" customFormat="1" ht="3" customHeight="1" x14ac:dyDescent="0.4">
      <c r="A155" s="96"/>
      <c r="B155" s="100">
        <v>46</v>
      </c>
      <c r="C155" s="39"/>
      <c r="D155" s="40"/>
      <c r="E155" s="41"/>
      <c r="F155" s="1"/>
      <c r="G155" s="33" t="str">
        <f t="shared" si="16"/>
        <v/>
      </c>
      <c r="H155" s="34"/>
      <c r="I155" s="42"/>
      <c r="J155" s="42"/>
      <c r="K155" s="43">
        <f t="shared" si="12"/>
        <v>0</v>
      </c>
      <c r="L155" s="42"/>
      <c r="M155" s="44">
        <f t="shared" si="13"/>
        <v>0</v>
      </c>
      <c r="N155" s="109" t="str">
        <f t="shared" si="17"/>
        <v/>
      </c>
      <c r="O155" s="83" t="str">
        <f t="shared" si="14"/>
        <v/>
      </c>
      <c r="P155" s="83" t="str">
        <f t="shared" si="18"/>
        <v/>
      </c>
      <c r="Q155" s="110" t="str">
        <f t="shared" si="18"/>
        <v/>
      </c>
      <c r="S155" s="26"/>
      <c r="T155" s="26"/>
      <c r="U155" s="26"/>
      <c r="V155" s="26"/>
      <c r="W155" s="26"/>
      <c r="X155" s="26"/>
      <c r="Y155" s="26"/>
      <c r="Z155" s="26"/>
    </row>
    <row r="156" spans="1:36" s="25" customFormat="1" ht="3" customHeight="1" x14ac:dyDescent="0.4">
      <c r="A156" s="96"/>
      <c r="B156" s="100">
        <v>47</v>
      </c>
      <c r="C156" s="39"/>
      <c r="D156" s="40"/>
      <c r="E156" s="41"/>
      <c r="F156" s="1"/>
      <c r="G156" s="33" t="str">
        <f t="shared" si="16"/>
        <v/>
      </c>
      <c r="H156" s="34"/>
      <c r="I156" s="42"/>
      <c r="J156" s="42"/>
      <c r="K156" s="43">
        <f t="shared" si="12"/>
        <v>0</v>
      </c>
      <c r="L156" s="42"/>
      <c r="M156" s="44">
        <f t="shared" si="13"/>
        <v>0</v>
      </c>
      <c r="N156" s="109" t="str">
        <f t="shared" si="17"/>
        <v/>
      </c>
      <c r="O156" s="83" t="str">
        <f t="shared" si="14"/>
        <v/>
      </c>
      <c r="P156" s="83" t="str">
        <f t="shared" si="18"/>
        <v/>
      </c>
      <c r="Q156" s="110" t="str">
        <f t="shared" si="18"/>
        <v/>
      </c>
      <c r="S156" s="26"/>
      <c r="T156" s="26"/>
      <c r="U156" s="26"/>
      <c r="V156" s="26"/>
      <c r="W156" s="26"/>
      <c r="X156" s="26"/>
      <c r="Y156" s="26"/>
      <c r="Z156" s="26"/>
    </row>
    <row r="157" spans="1:36" s="28" customFormat="1" ht="3" customHeight="1" x14ac:dyDescent="0.4">
      <c r="A157" s="96"/>
      <c r="B157" s="100">
        <v>48</v>
      </c>
      <c r="C157" s="39"/>
      <c r="D157" s="40"/>
      <c r="E157" s="41"/>
      <c r="F157" s="1"/>
      <c r="G157" s="33" t="str">
        <f t="shared" si="16"/>
        <v/>
      </c>
      <c r="H157" s="34"/>
      <c r="I157" s="42"/>
      <c r="J157" s="42"/>
      <c r="K157" s="43">
        <f t="shared" si="12"/>
        <v>0</v>
      </c>
      <c r="L157" s="42"/>
      <c r="M157" s="44">
        <f t="shared" si="13"/>
        <v>0</v>
      </c>
      <c r="N157" s="109" t="str">
        <f t="shared" si="17"/>
        <v/>
      </c>
      <c r="O157" s="83" t="str">
        <f t="shared" si="14"/>
        <v/>
      </c>
      <c r="P157" s="83" t="str">
        <f t="shared" si="18"/>
        <v/>
      </c>
      <c r="Q157" s="110" t="str">
        <f t="shared" si="18"/>
        <v/>
      </c>
      <c r="S157" s="29"/>
      <c r="T157" s="29"/>
      <c r="U157" s="29"/>
      <c r="V157" s="29"/>
      <c r="W157" s="29"/>
      <c r="X157" s="29"/>
      <c r="Y157" s="29"/>
      <c r="Z157" s="29"/>
    </row>
    <row r="158" spans="1:36" s="28" customFormat="1" ht="3" customHeight="1" x14ac:dyDescent="0.4">
      <c r="A158" s="96"/>
      <c r="B158" s="100">
        <v>49</v>
      </c>
      <c r="C158" s="39"/>
      <c r="D158" s="40"/>
      <c r="E158" s="41"/>
      <c r="F158" s="1"/>
      <c r="G158" s="33" t="str">
        <f t="shared" si="16"/>
        <v/>
      </c>
      <c r="H158" s="34"/>
      <c r="I158" s="42"/>
      <c r="J158" s="42"/>
      <c r="K158" s="43">
        <f t="shared" si="12"/>
        <v>0</v>
      </c>
      <c r="L158" s="42"/>
      <c r="M158" s="44">
        <f t="shared" si="13"/>
        <v>0</v>
      </c>
      <c r="N158" s="109" t="str">
        <f t="shared" si="17"/>
        <v/>
      </c>
      <c r="O158" s="83" t="str">
        <f t="shared" si="14"/>
        <v/>
      </c>
      <c r="P158" s="83" t="str">
        <f t="shared" si="18"/>
        <v/>
      </c>
      <c r="Q158" s="110" t="str">
        <f t="shared" si="18"/>
        <v/>
      </c>
      <c r="S158" s="29"/>
      <c r="T158" s="29"/>
      <c r="U158" s="29"/>
      <c r="V158" s="29"/>
      <c r="W158" s="29"/>
      <c r="X158" s="29"/>
      <c r="Y158" s="29"/>
      <c r="Z158" s="29"/>
    </row>
    <row r="159" spans="1:36" s="28" customFormat="1" ht="3" customHeight="1" x14ac:dyDescent="0.4">
      <c r="A159" s="96"/>
      <c r="B159" s="100">
        <v>50</v>
      </c>
      <c r="C159" s="39"/>
      <c r="D159" s="40"/>
      <c r="E159" s="41"/>
      <c r="F159" s="1"/>
      <c r="G159" s="33" t="str">
        <f t="shared" si="16"/>
        <v/>
      </c>
      <c r="H159" s="34"/>
      <c r="I159" s="42"/>
      <c r="J159" s="42"/>
      <c r="K159" s="43">
        <f t="shared" si="12"/>
        <v>0</v>
      </c>
      <c r="L159" s="42"/>
      <c r="M159" s="44">
        <f t="shared" si="13"/>
        <v>0</v>
      </c>
      <c r="N159" s="109" t="str">
        <f t="shared" si="17"/>
        <v/>
      </c>
      <c r="O159" s="83" t="str">
        <f t="shared" si="14"/>
        <v/>
      </c>
      <c r="P159" s="83" t="str">
        <f t="shared" si="18"/>
        <v/>
      </c>
      <c r="Q159" s="110" t="str">
        <f t="shared" si="18"/>
        <v/>
      </c>
      <c r="S159" s="29"/>
      <c r="T159" s="29"/>
      <c r="U159" s="29"/>
      <c r="V159" s="29"/>
      <c r="W159" s="29"/>
      <c r="X159" s="29"/>
      <c r="Y159" s="29"/>
      <c r="Z159" s="29"/>
    </row>
    <row r="160" spans="1:36" ht="3" customHeight="1" x14ac:dyDescent="0.4">
      <c r="A160" s="96"/>
      <c r="B160" s="100">
        <v>51</v>
      </c>
      <c r="C160" s="39"/>
      <c r="D160" s="40"/>
      <c r="E160" s="41"/>
      <c r="F160" s="1"/>
      <c r="G160" s="33" t="str">
        <f t="shared" si="16"/>
        <v/>
      </c>
      <c r="H160" s="34"/>
      <c r="I160" s="42"/>
      <c r="J160" s="42"/>
      <c r="K160" s="43">
        <f t="shared" si="12"/>
        <v>0</v>
      </c>
      <c r="L160" s="42"/>
      <c r="M160" s="44">
        <f t="shared" si="13"/>
        <v>0</v>
      </c>
      <c r="N160" s="109" t="str">
        <f t="shared" si="17"/>
        <v/>
      </c>
      <c r="O160" s="83" t="str">
        <f t="shared" si="14"/>
        <v/>
      </c>
      <c r="P160" s="83" t="str">
        <f t="shared" si="18"/>
        <v/>
      </c>
      <c r="Q160" s="110" t="str">
        <f t="shared" si="18"/>
        <v/>
      </c>
      <c r="R160" s="14"/>
      <c r="S160" s="38"/>
      <c r="T160" s="38"/>
      <c r="U160" s="38"/>
      <c r="V160" s="38"/>
      <c r="W160" s="38"/>
      <c r="X160" s="38"/>
      <c r="Y160" s="38"/>
      <c r="Z160" s="38"/>
      <c r="AC160" s="14"/>
      <c r="AD160" s="14"/>
      <c r="AE160" s="14"/>
      <c r="AF160" s="14"/>
      <c r="AG160" s="14"/>
      <c r="AH160" s="14"/>
      <c r="AI160" s="14"/>
      <c r="AJ160" s="14"/>
    </row>
    <row r="161" spans="1:36" ht="3" customHeight="1" x14ac:dyDescent="0.4">
      <c r="A161" s="96"/>
      <c r="B161" s="100">
        <v>52</v>
      </c>
      <c r="C161" s="39"/>
      <c r="D161" s="40"/>
      <c r="E161" s="41"/>
      <c r="F161" s="1"/>
      <c r="G161" s="33" t="str">
        <f t="shared" si="16"/>
        <v/>
      </c>
      <c r="H161" s="34"/>
      <c r="I161" s="42"/>
      <c r="J161" s="42"/>
      <c r="K161" s="43">
        <f t="shared" si="12"/>
        <v>0</v>
      </c>
      <c r="L161" s="42"/>
      <c r="M161" s="44">
        <f t="shared" si="13"/>
        <v>0</v>
      </c>
      <c r="N161" s="109" t="str">
        <f t="shared" si="17"/>
        <v/>
      </c>
      <c r="O161" s="83" t="str">
        <f t="shared" si="14"/>
        <v/>
      </c>
      <c r="P161" s="83" t="str">
        <f t="shared" si="18"/>
        <v/>
      </c>
      <c r="Q161" s="110" t="str">
        <f t="shared" si="18"/>
        <v/>
      </c>
      <c r="R161" s="14"/>
      <c r="S161" s="38"/>
      <c r="T161" s="38"/>
      <c r="U161" s="38"/>
      <c r="V161" s="38"/>
      <c r="W161" s="38"/>
      <c r="X161" s="38"/>
      <c r="Y161" s="38"/>
      <c r="Z161" s="38"/>
      <c r="AC161" s="14"/>
      <c r="AD161" s="14"/>
      <c r="AE161" s="14"/>
      <c r="AF161" s="14"/>
      <c r="AG161" s="14"/>
      <c r="AH161" s="14"/>
      <c r="AI161" s="14"/>
      <c r="AJ161" s="14"/>
    </row>
    <row r="162" spans="1:36" ht="3" customHeight="1" x14ac:dyDescent="0.4">
      <c r="A162" s="96"/>
      <c r="B162" s="100">
        <v>53</v>
      </c>
      <c r="C162" s="39"/>
      <c r="D162" s="40"/>
      <c r="E162" s="41"/>
      <c r="F162" s="1"/>
      <c r="G162" s="33" t="str">
        <f t="shared" si="16"/>
        <v/>
      </c>
      <c r="H162" s="34"/>
      <c r="I162" s="42"/>
      <c r="J162" s="42"/>
      <c r="K162" s="43">
        <f t="shared" si="12"/>
        <v>0</v>
      </c>
      <c r="L162" s="42"/>
      <c r="M162" s="44">
        <f t="shared" si="13"/>
        <v>0</v>
      </c>
      <c r="N162" s="109" t="str">
        <f t="shared" si="17"/>
        <v/>
      </c>
      <c r="O162" s="83" t="str">
        <f t="shared" si="14"/>
        <v/>
      </c>
      <c r="P162" s="83" t="str">
        <f t="shared" si="18"/>
        <v/>
      </c>
      <c r="Q162" s="110" t="str">
        <f t="shared" si="18"/>
        <v/>
      </c>
      <c r="R162" s="14"/>
      <c r="S162" s="38"/>
      <c r="T162" s="38"/>
      <c r="U162" s="38"/>
      <c r="V162" s="38"/>
      <c r="W162" s="38"/>
      <c r="X162" s="38"/>
      <c r="Y162" s="38"/>
      <c r="Z162" s="38"/>
      <c r="AC162" s="14"/>
      <c r="AD162" s="14"/>
      <c r="AE162" s="14"/>
      <c r="AF162" s="14"/>
      <c r="AG162" s="14"/>
      <c r="AH162" s="14"/>
      <c r="AI162" s="14"/>
      <c r="AJ162" s="14"/>
    </row>
    <row r="163" spans="1:36" ht="3" customHeight="1" x14ac:dyDescent="0.4">
      <c r="A163" s="96"/>
      <c r="B163" s="100">
        <v>54</v>
      </c>
      <c r="C163" s="39"/>
      <c r="D163" s="40"/>
      <c r="E163" s="41"/>
      <c r="F163" s="1"/>
      <c r="G163" s="33" t="str">
        <f t="shared" si="16"/>
        <v/>
      </c>
      <c r="H163" s="34"/>
      <c r="I163" s="42"/>
      <c r="J163" s="42"/>
      <c r="K163" s="43">
        <f t="shared" si="12"/>
        <v>0</v>
      </c>
      <c r="L163" s="42"/>
      <c r="M163" s="44">
        <f t="shared" si="13"/>
        <v>0</v>
      </c>
      <c r="N163" s="109" t="str">
        <f t="shared" si="17"/>
        <v/>
      </c>
      <c r="O163" s="83" t="str">
        <f t="shared" si="14"/>
        <v/>
      </c>
      <c r="P163" s="83" t="str">
        <f t="shared" si="18"/>
        <v/>
      </c>
      <c r="Q163" s="110" t="str">
        <f t="shared" si="18"/>
        <v/>
      </c>
      <c r="R163" s="14"/>
      <c r="S163" s="38"/>
      <c r="T163" s="38"/>
      <c r="U163" s="38"/>
      <c r="V163" s="38"/>
      <c r="W163" s="38"/>
      <c r="X163" s="38"/>
      <c r="Y163" s="38"/>
      <c r="Z163" s="38"/>
      <c r="AC163" s="14"/>
      <c r="AD163" s="14"/>
      <c r="AE163" s="14"/>
      <c r="AF163" s="14"/>
      <c r="AG163" s="14"/>
      <c r="AH163" s="14"/>
      <c r="AI163" s="14"/>
      <c r="AJ163" s="14"/>
    </row>
    <row r="164" spans="1:36" ht="3" customHeight="1" x14ac:dyDescent="0.4">
      <c r="A164" s="96"/>
      <c r="B164" s="100">
        <v>55</v>
      </c>
      <c r="C164" s="39"/>
      <c r="D164" s="40"/>
      <c r="E164" s="41"/>
      <c r="F164" s="1"/>
      <c r="G164" s="33" t="str">
        <f t="shared" si="16"/>
        <v/>
      </c>
      <c r="H164" s="34"/>
      <c r="I164" s="42"/>
      <c r="J164" s="42"/>
      <c r="K164" s="43">
        <f t="shared" si="12"/>
        <v>0</v>
      </c>
      <c r="L164" s="42"/>
      <c r="M164" s="44">
        <f t="shared" si="13"/>
        <v>0</v>
      </c>
      <c r="N164" s="109" t="str">
        <f t="shared" si="17"/>
        <v/>
      </c>
      <c r="O164" s="83" t="str">
        <f t="shared" si="14"/>
        <v/>
      </c>
      <c r="P164" s="83" t="str">
        <f t="shared" si="18"/>
        <v/>
      </c>
      <c r="Q164" s="110" t="str">
        <f t="shared" si="18"/>
        <v/>
      </c>
      <c r="R164" s="14"/>
      <c r="S164" s="38"/>
      <c r="T164" s="38"/>
      <c r="U164" s="38"/>
      <c r="V164" s="38"/>
      <c r="W164" s="38"/>
      <c r="X164" s="38"/>
      <c r="Y164" s="38"/>
      <c r="Z164" s="38"/>
      <c r="AC164" s="14"/>
      <c r="AD164" s="14"/>
      <c r="AE164" s="14"/>
      <c r="AF164" s="14"/>
      <c r="AG164" s="14"/>
      <c r="AH164" s="14"/>
      <c r="AI164" s="14"/>
      <c r="AJ164" s="14"/>
    </row>
    <row r="165" spans="1:36" ht="3" customHeight="1" x14ac:dyDescent="0.4">
      <c r="A165" s="96"/>
      <c r="B165" s="100">
        <v>56</v>
      </c>
      <c r="C165" s="39"/>
      <c r="D165" s="40"/>
      <c r="E165" s="41"/>
      <c r="F165" s="1"/>
      <c r="G165" s="33" t="str">
        <f t="shared" si="16"/>
        <v/>
      </c>
      <c r="H165" s="34"/>
      <c r="I165" s="42"/>
      <c r="J165" s="42"/>
      <c r="K165" s="43">
        <f t="shared" si="12"/>
        <v>0</v>
      </c>
      <c r="L165" s="42"/>
      <c r="M165" s="44">
        <f t="shared" si="13"/>
        <v>0</v>
      </c>
      <c r="N165" s="109" t="str">
        <f t="shared" si="17"/>
        <v/>
      </c>
      <c r="O165" s="83" t="str">
        <f t="shared" si="14"/>
        <v/>
      </c>
      <c r="P165" s="83" t="str">
        <f t="shared" si="18"/>
        <v/>
      </c>
      <c r="Q165" s="110" t="str">
        <f t="shared" si="18"/>
        <v/>
      </c>
      <c r="R165" s="14"/>
      <c r="S165" s="38"/>
      <c r="T165" s="38"/>
      <c r="U165" s="38"/>
      <c r="V165" s="38"/>
      <c r="W165" s="38"/>
      <c r="X165" s="38"/>
      <c r="Y165" s="38"/>
      <c r="Z165" s="38"/>
      <c r="AC165" s="14"/>
      <c r="AD165" s="14"/>
      <c r="AE165" s="14"/>
      <c r="AF165" s="14"/>
      <c r="AG165" s="14"/>
      <c r="AH165" s="14"/>
      <c r="AI165" s="14"/>
      <c r="AJ165" s="14"/>
    </row>
    <row r="166" spans="1:36" ht="3" customHeight="1" x14ac:dyDescent="0.4">
      <c r="A166" s="96"/>
      <c r="B166" s="100">
        <v>57</v>
      </c>
      <c r="C166" s="39"/>
      <c r="D166" s="40"/>
      <c r="E166" s="41"/>
      <c r="F166" s="1"/>
      <c r="G166" s="33" t="str">
        <f t="shared" si="16"/>
        <v/>
      </c>
      <c r="H166" s="34"/>
      <c r="I166" s="42"/>
      <c r="J166" s="42"/>
      <c r="K166" s="43">
        <f t="shared" si="12"/>
        <v>0</v>
      </c>
      <c r="L166" s="42"/>
      <c r="M166" s="44">
        <f t="shared" si="13"/>
        <v>0</v>
      </c>
      <c r="N166" s="109" t="str">
        <f t="shared" si="17"/>
        <v/>
      </c>
      <c r="O166" s="83" t="str">
        <f t="shared" si="14"/>
        <v/>
      </c>
      <c r="P166" s="83" t="str">
        <f t="shared" si="18"/>
        <v/>
      </c>
      <c r="Q166" s="110" t="str">
        <f t="shared" si="18"/>
        <v/>
      </c>
      <c r="R166" s="14"/>
      <c r="S166" s="38"/>
      <c r="T166" s="38"/>
      <c r="U166" s="38"/>
      <c r="V166" s="38"/>
      <c r="W166" s="38"/>
      <c r="X166" s="38"/>
      <c r="Y166" s="38"/>
      <c r="Z166" s="38"/>
      <c r="AC166" s="14"/>
      <c r="AD166" s="14"/>
      <c r="AE166" s="14"/>
      <c r="AF166" s="14"/>
      <c r="AG166" s="14"/>
      <c r="AH166" s="14"/>
      <c r="AI166" s="14"/>
      <c r="AJ166" s="14"/>
    </row>
    <row r="167" spans="1:36" ht="3" customHeight="1" x14ac:dyDescent="0.4">
      <c r="A167" s="96"/>
      <c r="B167" s="100">
        <v>58</v>
      </c>
      <c r="C167" s="39"/>
      <c r="D167" s="40"/>
      <c r="E167" s="41"/>
      <c r="F167" s="1"/>
      <c r="G167" s="33" t="str">
        <f t="shared" si="16"/>
        <v/>
      </c>
      <c r="H167" s="34"/>
      <c r="I167" s="42"/>
      <c r="J167" s="42"/>
      <c r="K167" s="43">
        <f t="shared" si="12"/>
        <v>0</v>
      </c>
      <c r="L167" s="42"/>
      <c r="M167" s="44">
        <f t="shared" si="13"/>
        <v>0</v>
      </c>
      <c r="N167" s="109" t="str">
        <f t="shared" si="17"/>
        <v/>
      </c>
      <c r="O167" s="83" t="str">
        <f t="shared" si="14"/>
        <v/>
      </c>
      <c r="P167" s="83" t="str">
        <f t="shared" si="18"/>
        <v/>
      </c>
      <c r="Q167" s="110" t="str">
        <f t="shared" si="18"/>
        <v/>
      </c>
      <c r="R167" s="14"/>
      <c r="S167" s="38"/>
      <c r="T167" s="38"/>
      <c r="U167" s="38"/>
      <c r="V167" s="38"/>
      <c r="W167" s="38"/>
      <c r="X167" s="38"/>
      <c r="Y167" s="38"/>
      <c r="Z167" s="38"/>
      <c r="AC167" s="14"/>
      <c r="AD167" s="14"/>
      <c r="AE167" s="14"/>
      <c r="AF167" s="14"/>
      <c r="AG167" s="14"/>
      <c r="AH167" s="14"/>
      <c r="AI167" s="14"/>
      <c r="AJ167" s="14"/>
    </row>
    <row r="168" spans="1:36" ht="3" customHeight="1" x14ac:dyDescent="0.4">
      <c r="A168" s="96"/>
      <c r="B168" s="100">
        <v>59</v>
      </c>
      <c r="C168" s="39"/>
      <c r="D168" s="40"/>
      <c r="E168" s="41"/>
      <c r="F168" s="1"/>
      <c r="G168" s="33" t="str">
        <f t="shared" si="16"/>
        <v/>
      </c>
      <c r="H168" s="34"/>
      <c r="I168" s="42"/>
      <c r="J168" s="42"/>
      <c r="K168" s="43">
        <f t="shared" si="12"/>
        <v>0</v>
      </c>
      <c r="L168" s="42"/>
      <c r="M168" s="44">
        <f t="shared" si="13"/>
        <v>0</v>
      </c>
      <c r="N168" s="109" t="str">
        <f t="shared" si="17"/>
        <v/>
      </c>
      <c r="O168" s="83" t="str">
        <f t="shared" si="14"/>
        <v/>
      </c>
      <c r="P168" s="83" t="str">
        <f t="shared" si="18"/>
        <v/>
      </c>
      <c r="Q168" s="110" t="str">
        <f t="shared" si="18"/>
        <v/>
      </c>
      <c r="R168" s="14"/>
      <c r="S168" s="38"/>
      <c r="T168" s="38"/>
      <c r="U168" s="38"/>
      <c r="V168" s="38"/>
      <c r="W168" s="38"/>
      <c r="X168" s="38"/>
      <c r="Y168" s="38"/>
      <c r="Z168" s="38"/>
      <c r="AC168" s="14"/>
      <c r="AD168" s="14"/>
      <c r="AE168" s="14"/>
      <c r="AF168" s="14"/>
      <c r="AG168" s="14"/>
      <c r="AH168" s="14"/>
      <c r="AI168" s="14"/>
      <c r="AJ168" s="14"/>
    </row>
    <row r="169" spans="1:36" ht="3" customHeight="1" x14ac:dyDescent="0.4">
      <c r="A169" s="96"/>
      <c r="B169" s="100">
        <v>60</v>
      </c>
      <c r="C169" s="39"/>
      <c r="D169" s="40"/>
      <c r="E169" s="41"/>
      <c r="F169" s="1"/>
      <c r="G169" s="33" t="str">
        <f t="shared" si="16"/>
        <v/>
      </c>
      <c r="H169" s="34"/>
      <c r="I169" s="42"/>
      <c r="J169" s="42"/>
      <c r="K169" s="43">
        <f t="shared" si="12"/>
        <v>0</v>
      </c>
      <c r="L169" s="42"/>
      <c r="M169" s="44">
        <f t="shared" si="13"/>
        <v>0</v>
      </c>
      <c r="N169" s="109" t="str">
        <f t="shared" si="17"/>
        <v/>
      </c>
      <c r="O169" s="83" t="str">
        <f t="shared" si="14"/>
        <v/>
      </c>
      <c r="P169" s="83" t="str">
        <f t="shared" si="18"/>
        <v/>
      </c>
      <c r="Q169" s="110" t="str">
        <f t="shared" si="18"/>
        <v/>
      </c>
      <c r="R169" s="14"/>
      <c r="S169" s="38"/>
      <c r="T169" s="38"/>
      <c r="U169" s="38"/>
      <c r="V169" s="38"/>
      <c r="W169" s="38"/>
      <c r="X169" s="38"/>
      <c r="Y169" s="38"/>
      <c r="Z169" s="38"/>
      <c r="AC169" s="14"/>
      <c r="AD169" s="14"/>
      <c r="AE169" s="14"/>
      <c r="AF169" s="14"/>
      <c r="AG169" s="14"/>
      <c r="AH169" s="14"/>
      <c r="AI169" s="14"/>
      <c r="AJ169" s="14"/>
    </row>
    <row r="170" spans="1:36" ht="3" customHeight="1" x14ac:dyDescent="0.4">
      <c r="A170" s="96"/>
      <c r="B170" s="100">
        <v>61</v>
      </c>
      <c r="C170" s="39"/>
      <c r="D170" s="40"/>
      <c r="E170" s="41"/>
      <c r="F170" s="1"/>
      <c r="G170" s="33" t="str">
        <f t="shared" si="16"/>
        <v/>
      </c>
      <c r="H170" s="34"/>
      <c r="I170" s="42"/>
      <c r="J170" s="42"/>
      <c r="K170" s="43">
        <f t="shared" si="12"/>
        <v>0</v>
      </c>
      <c r="L170" s="42"/>
      <c r="M170" s="44">
        <f t="shared" si="13"/>
        <v>0</v>
      </c>
      <c r="N170" s="109" t="str">
        <f t="shared" si="17"/>
        <v/>
      </c>
      <c r="O170" s="83" t="str">
        <f t="shared" si="14"/>
        <v/>
      </c>
      <c r="P170" s="83" t="str">
        <f t="shared" si="18"/>
        <v/>
      </c>
      <c r="Q170" s="110" t="str">
        <f t="shared" si="18"/>
        <v/>
      </c>
      <c r="R170" s="14"/>
      <c r="S170" s="38"/>
      <c r="T170" s="38"/>
      <c r="U170" s="38"/>
      <c r="V170" s="38"/>
      <c r="W170" s="38"/>
      <c r="X170" s="38"/>
      <c r="Y170" s="38"/>
      <c r="Z170" s="38"/>
      <c r="AC170" s="14"/>
      <c r="AD170" s="14"/>
      <c r="AE170" s="14"/>
      <c r="AF170" s="14"/>
      <c r="AG170" s="14"/>
      <c r="AH170" s="14"/>
      <c r="AI170" s="14"/>
      <c r="AJ170" s="14"/>
    </row>
    <row r="171" spans="1:36" ht="3" customHeight="1" x14ac:dyDescent="0.4">
      <c r="A171" s="96"/>
      <c r="B171" s="100">
        <v>62</v>
      </c>
      <c r="C171" s="39"/>
      <c r="D171" s="40"/>
      <c r="E171" s="41"/>
      <c r="F171" s="1"/>
      <c r="G171" s="33" t="str">
        <f t="shared" si="16"/>
        <v/>
      </c>
      <c r="H171" s="34"/>
      <c r="I171" s="42"/>
      <c r="J171" s="42"/>
      <c r="K171" s="43">
        <f t="shared" si="12"/>
        <v>0</v>
      </c>
      <c r="L171" s="42"/>
      <c r="M171" s="44">
        <f t="shared" si="13"/>
        <v>0</v>
      </c>
      <c r="N171" s="109" t="str">
        <f t="shared" si="17"/>
        <v/>
      </c>
      <c r="O171" s="83" t="str">
        <f t="shared" si="14"/>
        <v/>
      </c>
      <c r="P171" s="83" t="str">
        <f t="shared" si="18"/>
        <v/>
      </c>
      <c r="Q171" s="110" t="str">
        <f t="shared" si="18"/>
        <v/>
      </c>
      <c r="R171" s="14"/>
      <c r="S171" s="38"/>
      <c r="T171" s="38"/>
      <c r="U171" s="38"/>
      <c r="V171" s="38"/>
      <c r="W171" s="38"/>
      <c r="X171" s="38"/>
      <c r="Y171" s="38"/>
      <c r="Z171" s="38"/>
      <c r="AC171" s="14"/>
      <c r="AD171" s="14"/>
      <c r="AE171" s="14"/>
      <c r="AF171" s="14"/>
      <c r="AG171" s="14"/>
      <c r="AH171" s="14"/>
      <c r="AI171" s="14"/>
      <c r="AJ171" s="14"/>
    </row>
    <row r="172" spans="1:36" ht="3" customHeight="1" x14ac:dyDescent="0.4">
      <c r="A172" s="96"/>
      <c r="B172" s="100">
        <v>63</v>
      </c>
      <c r="C172" s="39"/>
      <c r="D172" s="40"/>
      <c r="E172" s="41"/>
      <c r="F172" s="1"/>
      <c r="G172" s="33" t="str">
        <f t="shared" si="16"/>
        <v/>
      </c>
      <c r="H172" s="34"/>
      <c r="I172" s="42"/>
      <c r="J172" s="42"/>
      <c r="K172" s="43">
        <f t="shared" si="12"/>
        <v>0</v>
      </c>
      <c r="L172" s="42"/>
      <c r="M172" s="44">
        <f t="shared" si="13"/>
        <v>0</v>
      </c>
      <c r="N172" s="109" t="str">
        <f t="shared" si="17"/>
        <v/>
      </c>
      <c r="O172" s="83" t="str">
        <f t="shared" si="14"/>
        <v/>
      </c>
      <c r="P172" s="83" t="str">
        <f t="shared" si="18"/>
        <v/>
      </c>
      <c r="Q172" s="110" t="str">
        <f t="shared" si="18"/>
        <v/>
      </c>
      <c r="R172" s="14"/>
      <c r="S172" s="38"/>
      <c r="T172" s="38"/>
      <c r="U172" s="38"/>
      <c r="V172" s="38"/>
      <c r="W172" s="38"/>
      <c r="X172" s="38"/>
      <c r="Y172" s="38"/>
      <c r="Z172" s="38"/>
      <c r="AC172" s="14"/>
      <c r="AD172" s="14"/>
      <c r="AE172" s="14"/>
      <c r="AF172" s="14"/>
      <c r="AG172" s="14"/>
      <c r="AH172" s="14"/>
      <c r="AI172" s="14"/>
      <c r="AJ172" s="14"/>
    </row>
    <row r="173" spans="1:36" ht="3" customHeight="1" x14ac:dyDescent="0.4">
      <c r="A173" s="96"/>
      <c r="B173" s="100">
        <v>64</v>
      </c>
      <c r="C173" s="39"/>
      <c r="D173" s="40"/>
      <c r="E173" s="41"/>
      <c r="F173" s="1"/>
      <c r="G173" s="33" t="str">
        <f t="shared" si="16"/>
        <v/>
      </c>
      <c r="H173" s="34"/>
      <c r="I173" s="42"/>
      <c r="J173" s="42"/>
      <c r="K173" s="43">
        <f t="shared" si="12"/>
        <v>0</v>
      </c>
      <c r="L173" s="42"/>
      <c r="M173" s="44">
        <f t="shared" si="13"/>
        <v>0</v>
      </c>
      <c r="N173" s="109" t="str">
        <f t="shared" si="17"/>
        <v/>
      </c>
      <c r="O173" s="83" t="str">
        <f t="shared" si="14"/>
        <v/>
      </c>
      <c r="P173" s="83" t="str">
        <f t="shared" si="18"/>
        <v/>
      </c>
      <c r="Q173" s="110" t="str">
        <f t="shared" si="18"/>
        <v/>
      </c>
      <c r="R173" s="14"/>
      <c r="S173" s="38"/>
      <c r="T173" s="38"/>
      <c r="U173" s="38"/>
      <c r="V173" s="38"/>
      <c r="W173" s="38"/>
      <c r="X173" s="38"/>
      <c r="Y173" s="38"/>
      <c r="Z173" s="38"/>
      <c r="AC173" s="14"/>
      <c r="AD173" s="14"/>
      <c r="AE173" s="14"/>
      <c r="AF173" s="14"/>
      <c r="AG173" s="14"/>
      <c r="AH173" s="14"/>
      <c r="AI173" s="14"/>
      <c r="AJ173" s="14"/>
    </row>
    <row r="174" spans="1:36" ht="3" customHeight="1" x14ac:dyDescent="0.4">
      <c r="A174" s="96"/>
      <c r="B174" s="100">
        <v>65</v>
      </c>
      <c r="C174" s="39"/>
      <c r="D174" s="40"/>
      <c r="E174" s="41"/>
      <c r="F174" s="1"/>
      <c r="G174" s="33" t="str">
        <f t="shared" si="16"/>
        <v/>
      </c>
      <c r="H174" s="34"/>
      <c r="I174" s="42"/>
      <c r="J174" s="42"/>
      <c r="K174" s="43">
        <f t="shared" ref="K174:K197" si="19">SUM(I174:J174)</f>
        <v>0</v>
      </c>
      <c r="L174" s="42"/>
      <c r="M174" s="44">
        <f t="shared" si="13"/>
        <v>0</v>
      </c>
      <c r="N174" s="109" t="str">
        <f t="shared" si="17"/>
        <v/>
      </c>
      <c r="O174" s="83" t="str">
        <f t="shared" ref="O174:O197" si="20">IF(AND(G174="",M174=0),"",IF(G174=M174,"○","×"))</f>
        <v/>
      </c>
      <c r="P174" s="83" t="str">
        <f t="shared" ref="P174:Q197" si="21">IF($G174="","",IF(INT(E174)=E174,"ー","あり"))</f>
        <v/>
      </c>
      <c r="Q174" s="110" t="str">
        <f t="shared" si="21"/>
        <v/>
      </c>
      <c r="R174" s="14"/>
      <c r="S174" s="38"/>
      <c r="T174" s="38"/>
      <c r="U174" s="38"/>
      <c r="V174" s="38"/>
      <c r="W174" s="38"/>
      <c r="X174" s="38"/>
      <c r="Y174" s="38"/>
      <c r="Z174" s="38"/>
      <c r="AC174" s="14"/>
      <c r="AD174" s="14"/>
      <c r="AE174" s="14"/>
      <c r="AF174" s="14"/>
      <c r="AG174" s="14"/>
      <c r="AH174" s="14"/>
      <c r="AI174" s="14"/>
      <c r="AJ174" s="14"/>
    </row>
    <row r="175" spans="1:36" ht="3" customHeight="1" x14ac:dyDescent="0.4">
      <c r="A175" s="96"/>
      <c r="B175" s="100">
        <v>66</v>
      </c>
      <c r="C175" s="39"/>
      <c r="D175" s="40"/>
      <c r="E175" s="41"/>
      <c r="F175" s="1"/>
      <c r="G175" s="33" t="str">
        <f t="shared" si="16"/>
        <v/>
      </c>
      <c r="H175" s="34"/>
      <c r="I175" s="42"/>
      <c r="J175" s="42"/>
      <c r="K175" s="43">
        <f t="shared" si="19"/>
        <v>0</v>
      </c>
      <c r="L175" s="42"/>
      <c r="M175" s="44">
        <f t="shared" si="13"/>
        <v>0</v>
      </c>
      <c r="N175" s="109" t="str">
        <f t="shared" si="17"/>
        <v/>
      </c>
      <c r="O175" s="83" t="str">
        <f t="shared" si="20"/>
        <v/>
      </c>
      <c r="P175" s="83" t="str">
        <f t="shared" si="21"/>
        <v/>
      </c>
      <c r="Q175" s="110" t="str">
        <f t="shared" si="21"/>
        <v/>
      </c>
      <c r="R175" s="14"/>
      <c r="S175" s="38"/>
      <c r="T175" s="38"/>
      <c r="U175" s="38"/>
      <c r="V175" s="38"/>
      <c r="W175" s="38"/>
      <c r="X175" s="38"/>
      <c r="Y175" s="38"/>
      <c r="Z175" s="38"/>
      <c r="AC175" s="14"/>
      <c r="AD175" s="14"/>
      <c r="AE175" s="14"/>
      <c r="AF175" s="14"/>
      <c r="AG175" s="14"/>
      <c r="AH175" s="14"/>
      <c r="AI175" s="14"/>
      <c r="AJ175" s="14"/>
    </row>
    <row r="176" spans="1:36" ht="3" customHeight="1" x14ac:dyDescent="0.4">
      <c r="A176" s="96"/>
      <c r="B176" s="100">
        <v>67</v>
      </c>
      <c r="C176" s="39"/>
      <c r="D176" s="40"/>
      <c r="E176" s="41"/>
      <c r="F176" s="1"/>
      <c r="G176" s="33" t="str">
        <f t="shared" si="16"/>
        <v/>
      </c>
      <c r="H176" s="34"/>
      <c r="I176" s="42"/>
      <c r="J176" s="42"/>
      <c r="K176" s="43">
        <f t="shared" si="19"/>
        <v>0</v>
      </c>
      <c r="L176" s="42"/>
      <c r="M176" s="44">
        <f t="shared" si="13"/>
        <v>0</v>
      </c>
      <c r="N176" s="109" t="str">
        <f t="shared" ref="N176:N197" si="22">IF(G176="","",IF(ROUNDDOWN(E176*F176,0)=G176,"○","×"))</f>
        <v/>
      </c>
      <c r="O176" s="83" t="str">
        <f t="shared" si="20"/>
        <v/>
      </c>
      <c r="P176" s="83" t="str">
        <f t="shared" si="21"/>
        <v/>
      </c>
      <c r="Q176" s="110" t="str">
        <f t="shared" si="21"/>
        <v/>
      </c>
      <c r="R176" s="14"/>
      <c r="S176" s="38"/>
      <c r="T176" s="38"/>
      <c r="U176" s="38"/>
      <c r="V176" s="38"/>
      <c r="W176" s="38"/>
      <c r="X176" s="38"/>
      <c r="Y176" s="38"/>
      <c r="Z176" s="38"/>
      <c r="AC176" s="14"/>
      <c r="AD176" s="14"/>
      <c r="AE176" s="14"/>
      <c r="AF176" s="14"/>
      <c r="AG176" s="14"/>
      <c r="AH176" s="14"/>
      <c r="AI176" s="14"/>
      <c r="AJ176" s="14"/>
    </row>
    <row r="177" spans="1:36" ht="3" customHeight="1" x14ac:dyDescent="0.4">
      <c r="A177" s="96"/>
      <c r="B177" s="100">
        <v>68</v>
      </c>
      <c r="C177" s="39"/>
      <c r="D177" s="40"/>
      <c r="E177" s="41"/>
      <c r="F177" s="1"/>
      <c r="G177" s="33" t="str">
        <f t="shared" si="16"/>
        <v/>
      </c>
      <c r="H177" s="34"/>
      <c r="I177" s="42"/>
      <c r="J177" s="42"/>
      <c r="K177" s="43">
        <f t="shared" si="19"/>
        <v>0</v>
      </c>
      <c r="L177" s="42"/>
      <c r="M177" s="44">
        <f t="shared" si="13"/>
        <v>0</v>
      </c>
      <c r="N177" s="109" t="str">
        <f t="shared" si="22"/>
        <v/>
      </c>
      <c r="O177" s="83" t="str">
        <f t="shared" si="20"/>
        <v/>
      </c>
      <c r="P177" s="83" t="str">
        <f t="shared" si="21"/>
        <v/>
      </c>
      <c r="Q177" s="110" t="str">
        <f t="shared" si="21"/>
        <v/>
      </c>
      <c r="R177" s="14"/>
      <c r="S177" s="38"/>
      <c r="T177" s="38"/>
      <c r="U177" s="38"/>
      <c r="V177" s="38"/>
      <c r="W177" s="38"/>
      <c r="X177" s="38"/>
      <c r="Y177" s="38"/>
      <c r="Z177" s="38"/>
      <c r="AC177" s="14"/>
      <c r="AD177" s="14"/>
      <c r="AE177" s="14"/>
      <c r="AF177" s="14"/>
      <c r="AG177" s="14"/>
      <c r="AH177" s="14"/>
      <c r="AI177" s="14"/>
      <c r="AJ177" s="14"/>
    </row>
    <row r="178" spans="1:36" ht="3" customHeight="1" x14ac:dyDescent="0.4">
      <c r="A178" s="96"/>
      <c r="B178" s="100">
        <v>69</v>
      </c>
      <c r="C178" s="39"/>
      <c r="D178" s="40"/>
      <c r="E178" s="41"/>
      <c r="F178" s="1"/>
      <c r="G178" s="33" t="str">
        <f t="shared" si="16"/>
        <v/>
      </c>
      <c r="H178" s="34"/>
      <c r="I178" s="42"/>
      <c r="J178" s="42"/>
      <c r="K178" s="43">
        <f t="shared" si="19"/>
        <v>0</v>
      </c>
      <c r="L178" s="42"/>
      <c r="M178" s="44">
        <f t="shared" si="13"/>
        <v>0</v>
      </c>
      <c r="N178" s="109" t="str">
        <f t="shared" si="22"/>
        <v/>
      </c>
      <c r="O178" s="83" t="str">
        <f t="shared" si="20"/>
        <v/>
      </c>
      <c r="P178" s="83" t="str">
        <f t="shared" si="21"/>
        <v/>
      </c>
      <c r="Q178" s="110" t="str">
        <f t="shared" si="21"/>
        <v/>
      </c>
      <c r="R178" s="14"/>
      <c r="S178" s="38"/>
      <c r="T178" s="38"/>
      <c r="U178" s="38"/>
      <c r="V178" s="38"/>
      <c r="W178" s="38"/>
      <c r="X178" s="38"/>
      <c r="Y178" s="38"/>
      <c r="Z178" s="38"/>
      <c r="AC178" s="14"/>
      <c r="AD178" s="14"/>
      <c r="AE178" s="14"/>
      <c r="AF178" s="14"/>
      <c r="AG178" s="14"/>
      <c r="AH178" s="14"/>
      <c r="AI178" s="14"/>
      <c r="AJ178" s="14"/>
    </row>
    <row r="179" spans="1:36" ht="3" customHeight="1" x14ac:dyDescent="0.4">
      <c r="A179" s="96"/>
      <c r="B179" s="100">
        <v>70</v>
      </c>
      <c r="C179" s="39"/>
      <c r="D179" s="40"/>
      <c r="E179" s="41"/>
      <c r="F179" s="1"/>
      <c r="G179" s="33" t="str">
        <f t="shared" si="16"/>
        <v/>
      </c>
      <c r="H179" s="34"/>
      <c r="I179" s="42"/>
      <c r="J179" s="42"/>
      <c r="K179" s="43">
        <f t="shared" si="19"/>
        <v>0</v>
      </c>
      <c r="L179" s="42"/>
      <c r="M179" s="44">
        <f t="shared" si="13"/>
        <v>0</v>
      </c>
      <c r="N179" s="109" t="str">
        <f t="shared" si="22"/>
        <v/>
      </c>
      <c r="O179" s="83" t="str">
        <f t="shared" si="20"/>
        <v/>
      </c>
      <c r="P179" s="83" t="str">
        <f t="shared" si="21"/>
        <v/>
      </c>
      <c r="Q179" s="110" t="str">
        <f t="shared" si="21"/>
        <v/>
      </c>
      <c r="R179" s="14"/>
      <c r="S179" s="38"/>
      <c r="T179" s="38"/>
      <c r="U179" s="38"/>
      <c r="V179" s="38"/>
      <c r="W179" s="38"/>
      <c r="X179" s="38"/>
      <c r="Y179" s="38"/>
      <c r="Z179" s="38"/>
      <c r="AC179" s="14"/>
      <c r="AD179" s="14"/>
      <c r="AE179" s="14"/>
      <c r="AF179" s="14"/>
      <c r="AG179" s="14"/>
      <c r="AH179" s="14"/>
      <c r="AI179" s="14"/>
      <c r="AJ179" s="14"/>
    </row>
    <row r="180" spans="1:36" ht="3" customHeight="1" x14ac:dyDescent="0.4">
      <c r="A180" s="96"/>
      <c r="B180" s="100">
        <v>71</v>
      </c>
      <c r="C180" s="39"/>
      <c r="D180" s="40"/>
      <c r="E180" s="41"/>
      <c r="F180" s="1"/>
      <c r="G180" s="33" t="str">
        <f t="shared" si="16"/>
        <v/>
      </c>
      <c r="H180" s="34"/>
      <c r="I180" s="42"/>
      <c r="J180" s="42"/>
      <c r="K180" s="43">
        <f t="shared" si="19"/>
        <v>0</v>
      </c>
      <c r="L180" s="42"/>
      <c r="M180" s="44">
        <f t="shared" si="13"/>
        <v>0</v>
      </c>
      <c r="N180" s="109" t="str">
        <f t="shared" si="22"/>
        <v/>
      </c>
      <c r="O180" s="83" t="str">
        <f t="shared" si="20"/>
        <v/>
      </c>
      <c r="P180" s="83" t="str">
        <f t="shared" si="21"/>
        <v/>
      </c>
      <c r="Q180" s="110" t="str">
        <f t="shared" si="21"/>
        <v/>
      </c>
      <c r="R180" s="14"/>
      <c r="S180" s="38"/>
      <c r="T180" s="38"/>
      <c r="U180" s="38"/>
      <c r="V180" s="38"/>
      <c r="W180" s="38"/>
      <c r="X180" s="38"/>
      <c r="Y180" s="38"/>
      <c r="Z180" s="38"/>
      <c r="AC180" s="14"/>
      <c r="AD180" s="14"/>
      <c r="AE180" s="14"/>
      <c r="AF180" s="14"/>
      <c r="AG180" s="14"/>
      <c r="AH180" s="14"/>
      <c r="AI180" s="14"/>
      <c r="AJ180" s="14"/>
    </row>
    <row r="181" spans="1:36" ht="3" customHeight="1" x14ac:dyDescent="0.4">
      <c r="A181" s="96"/>
      <c r="B181" s="100">
        <v>72</v>
      </c>
      <c r="C181" s="39"/>
      <c r="D181" s="40"/>
      <c r="E181" s="41"/>
      <c r="F181" s="1"/>
      <c r="G181" s="33" t="str">
        <f t="shared" si="16"/>
        <v/>
      </c>
      <c r="H181" s="34"/>
      <c r="I181" s="42"/>
      <c r="J181" s="42"/>
      <c r="K181" s="43">
        <f t="shared" si="19"/>
        <v>0</v>
      </c>
      <c r="L181" s="42"/>
      <c r="M181" s="44">
        <f t="shared" si="13"/>
        <v>0</v>
      </c>
      <c r="N181" s="109" t="str">
        <f t="shared" si="22"/>
        <v/>
      </c>
      <c r="O181" s="83" t="str">
        <f t="shared" si="20"/>
        <v/>
      </c>
      <c r="P181" s="83" t="str">
        <f t="shared" si="21"/>
        <v/>
      </c>
      <c r="Q181" s="110" t="str">
        <f t="shared" si="21"/>
        <v/>
      </c>
      <c r="R181" s="14"/>
      <c r="S181" s="38"/>
      <c r="T181" s="38"/>
      <c r="U181" s="38"/>
      <c r="V181" s="38"/>
      <c r="W181" s="38"/>
      <c r="X181" s="38"/>
      <c r="Y181" s="38"/>
      <c r="Z181" s="38"/>
      <c r="AC181" s="14"/>
      <c r="AD181" s="14"/>
      <c r="AE181" s="14"/>
      <c r="AF181" s="14"/>
      <c r="AG181" s="14"/>
      <c r="AH181" s="14"/>
      <c r="AI181" s="14"/>
      <c r="AJ181" s="14"/>
    </row>
    <row r="182" spans="1:36" ht="3" customHeight="1" x14ac:dyDescent="0.4">
      <c r="A182" s="96"/>
      <c r="B182" s="100">
        <v>73</v>
      </c>
      <c r="C182" s="39"/>
      <c r="D182" s="40"/>
      <c r="E182" s="41"/>
      <c r="F182" s="1"/>
      <c r="G182" s="33" t="str">
        <f t="shared" si="16"/>
        <v/>
      </c>
      <c r="H182" s="34"/>
      <c r="I182" s="42"/>
      <c r="J182" s="42"/>
      <c r="K182" s="43">
        <f t="shared" si="19"/>
        <v>0</v>
      </c>
      <c r="L182" s="42"/>
      <c r="M182" s="44">
        <f t="shared" si="13"/>
        <v>0</v>
      </c>
      <c r="N182" s="109" t="str">
        <f t="shared" si="22"/>
        <v/>
      </c>
      <c r="O182" s="83" t="str">
        <f t="shared" si="20"/>
        <v/>
      </c>
      <c r="P182" s="83" t="str">
        <f t="shared" si="21"/>
        <v/>
      </c>
      <c r="Q182" s="110" t="str">
        <f t="shared" si="21"/>
        <v/>
      </c>
      <c r="R182" s="14"/>
      <c r="S182" s="38"/>
      <c r="T182" s="38"/>
      <c r="U182" s="38"/>
      <c r="V182" s="38"/>
      <c r="W182" s="38"/>
      <c r="X182" s="38"/>
      <c r="Y182" s="38"/>
      <c r="Z182" s="38"/>
      <c r="AC182" s="14"/>
      <c r="AD182" s="14"/>
      <c r="AE182" s="14"/>
      <c r="AF182" s="14"/>
      <c r="AG182" s="14"/>
      <c r="AH182" s="14"/>
      <c r="AI182" s="14"/>
      <c r="AJ182" s="14"/>
    </row>
    <row r="183" spans="1:36" ht="3" customHeight="1" x14ac:dyDescent="0.4">
      <c r="A183" s="96"/>
      <c r="B183" s="100">
        <v>74</v>
      </c>
      <c r="C183" s="39"/>
      <c r="D183" s="40"/>
      <c r="E183" s="41"/>
      <c r="F183" s="1"/>
      <c r="G183" s="33" t="str">
        <f t="shared" si="16"/>
        <v/>
      </c>
      <c r="H183" s="34"/>
      <c r="I183" s="42"/>
      <c r="J183" s="42"/>
      <c r="K183" s="43">
        <f t="shared" si="19"/>
        <v>0</v>
      </c>
      <c r="L183" s="42"/>
      <c r="M183" s="44">
        <f t="shared" si="13"/>
        <v>0</v>
      </c>
      <c r="N183" s="109" t="str">
        <f t="shared" si="22"/>
        <v/>
      </c>
      <c r="O183" s="83" t="str">
        <f t="shared" si="20"/>
        <v/>
      </c>
      <c r="P183" s="83" t="str">
        <f t="shared" si="21"/>
        <v/>
      </c>
      <c r="Q183" s="110" t="str">
        <f t="shared" si="21"/>
        <v/>
      </c>
      <c r="R183" s="14"/>
      <c r="S183" s="38"/>
      <c r="T183" s="38"/>
      <c r="U183" s="38"/>
      <c r="V183" s="38"/>
      <c r="W183" s="38"/>
      <c r="X183" s="38"/>
      <c r="Y183" s="38"/>
      <c r="Z183" s="38"/>
      <c r="AC183" s="14"/>
      <c r="AD183" s="14"/>
      <c r="AE183" s="14"/>
      <c r="AF183" s="14"/>
      <c r="AG183" s="14"/>
      <c r="AH183" s="14"/>
      <c r="AI183" s="14"/>
      <c r="AJ183" s="14"/>
    </row>
    <row r="184" spans="1:36" ht="3" customHeight="1" x14ac:dyDescent="0.4">
      <c r="A184" s="96"/>
      <c r="B184" s="100">
        <v>75</v>
      </c>
      <c r="C184" s="39"/>
      <c r="D184" s="40"/>
      <c r="E184" s="41"/>
      <c r="F184" s="1"/>
      <c r="G184" s="33" t="str">
        <f t="shared" si="16"/>
        <v/>
      </c>
      <c r="H184" s="34"/>
      <c r="I184" s="42"/>
      <c r="J184" s="42"/>
      <c r="K184" s="43">
        <f t="shared" si="19"/>
        <v>0</v>
      </c>
      <c r="L184" s="42"/>
      <c r="M184" s="44">
        <f t="shared" si="13"/>
        <v>0</v>
      </c>
      <c r="N184" s="109" t="str">
        <f t="shared" si="22"/>
        <v/>
      </c>
      <c r="O184" s="83" t="str">
        <f t="shared" si="20"/>
        <v/>
      </c>
      <c r="P184" s="83" t="str">
        <f t="shared" si="21"/>
        <v/>
      </c>
      <c r="Q184" s="110" t="str">
        <f t="shared" si="21"/>
        <v/>
      </c>
      <c r="R184" s="14"/>
      <c r="S184" s="38"/>
      <c r="T184" s="38"/>
      <c r="U184" s="38"/>
      <c r="V184" s="38"/>
      <c r="W184" s="38"/>
      <c r="X184" s="38"/>
      <c r="Y184" s="38"/>
      <c r="Z184" s="38"/>
      <c r="AC184" s="14"/>
      <c r="AD184" s="14"/>
      <c r="AE184" s="14"/>
      <c r="AF184" s="14"/>
      <c r="AG184" s="14"/>
      <c r="AH184" s="14"/>
      <c r="AI184" s="14"/>
      <c r="AJ184" s="14"/>
    </row>
    <row r="185" spans="1:36" ht="3" customHeight="1" x14ac:dyDescent="0.4">
      <c r="A185" s="96"/>
      <c r="B185" s="100">
        <v>76</v>
      </c>
      <c r="C185" s="39"/>
      <c r="D185" s="40"/>
      <c r="E185" s="41"/>
      <c r="F185" s="1"/>
      <c r="G185" s="33" t="str">
        <f t="shared" si="16"/>
        <v/>
      </c>
      <c r="H185" s="34"/>
      <c r="I185" s="42"/>
      <c r="J185" s="42"/>
      <c r="K185" s="43">
        <f t="shared" si="19"/>
        <v>0</v>
      </c>
      <c r="L185" s="42"/>
      <c r="M185" s="44">
        <f t="shared" si="13"/>
        <v>0</v>
      </c>
      <c r="N185" s="109" t="str">
        <f t="shared" si="22"/>
        <v/>
      </c>
      <c r="O185" s="83" t="str">
        <f t="shared" si="20"/>
        <v/>
      </c>
      <c r="P185" s="83" t="str">
        <f t="shared" si="21"/>
        <v/>
      </c>
      <c r="Q185" s="110" t="str">
        <f t="shared" si="21"/>
        <v/>
      </c>
      <c r="R185" s="14"/>
      <c r="S185" s="38"/>
      <c r="T185" s="38"/>
      <c r="U185" s="38"/>
      <c r="V185" s="38"/>
      <c r="W185" s="38"/>
      <c r="X185" s="38"/>
      <c r="Y185" s="38"/>
      <c r="Z185" s="38"/>
      <c r="AC185" s="14"/>
      <c r="AD185" s="14"/>
      <c r="AE185" s="14"/>
      <c r="AF185" s="14"/>
      <c r="AG185" s="14"/>
      <c r="AH185" s="14"/>
      <c r="AI185" s="14"/>
      <c r="AJ185" s="14"/>
    </row>
    <row r="186" spans="1:36" ht="3" customHeight="1" x14ac:dyDescent="0.4">
      <c r="A186" s="96"/>
      <c r="B186" s="100">
        <v>77</v>
      </c>
      <c r="C186" s="39"/>
      <c r="D186" s="40"/>
      <c r="E186" s="41"/>
      <c r="F186" s="1"/>
      <c r="G186" s="33" t="str">
        <f t="shared" si="16"/>
        <v/>
      </c>
      <c r="H186" s="34"/>
      <c r="I186" s="42"/>
      <c r="J186" s="42"/>
      <c r="K186" s="43">
        <f t="shared" si="19"/>
        <v>0</v>
      </c>
      <c r="L186" s="42"/>
      <c r="M186" s="44">
        <f t="shared" si="13"/>
        <v>0</v>
      </c>
      <c r="N186" s="109" t="str">
        <f t="shared" si="22"/>
        <v/>
      </c>
      <c r="O186" s="83" t="str">
        <f t="shared" si="20"/>
        <v/>
      </c>
      <c r="P186" s="83" t="str">
        <f t="shared" si="21"/>
        <v/>
      </c>
      <c r="Q186" s="110" t="str">
        <f t="shared" si="21"/>
        <v/>
      </c>
      <c r="R186" s="14"/>
      <c r="S186" s="38"/>
      <c r="T186" s="38"/>
      <c r="U186" s="38"/>
      <c r="V186" s="38"/>
      <c r="W186" s="38"/>
      <c r="X186" s="38"/>
      <c r="Y186" s="38"/>
      <c r="Z186" s="38"/>
      <c r="AC186" s="14"/>
      <c r="AD186" s="14"/>
      <c r="AE186" s="14"/>
      <c r="AF186" s="14"/>
      <c r="AG186" s="14"/>
      <c r="AH186" s="14"/>
      <c r="AI186" s="14"/>
      <c r="AJ186" s="14"/>
    </row>
    <row r="187" spans="1:36" ht="3" customHeight="1" x14ac:dyDescent="0.4">
      <c r="A187" s="96"/>
      <c r="B187" s="100">
        <v>78</v>
      </c>
      <c r="C187" s="39"/>
      <c r="D187" s="40"/>
      <c r="E187" s="41"/>
      <c r="F187" s="1"/>
      <c r="G187" s="33" t="str">
        <f t="shared" si="16"/>
        <v/>
      </c>
      <c r="H187" s="34"/>
      <c r="I187" s="42"/>
      <c r="J187" s="42"/>
      <c r="K187" s="43">
        <f t="shared" si="19"/>
        <v>0</v>
      </c>
      <c r="L187" s="42"/>
      <c r="M187" s="44">
        <f t="shared" si="13"/>
        <v>0</v>
      </c>
      <c r="N187" s="109" t="str">
        <f t="shared" si="22"/>
        <v/>
      </c>
      <c r="O187" s="83" t="str">
        <f t="shared" si="20"/>
        <v/>
      </c>
      <c r="P187" s="83" t="str">
        <f t="shared" si="21"/>
        <v/>
      </c>
      <c r="Q187" s="110" t="str">
        <f t="shared" si="21"/>
        <v/>
      </c>
      <c r="R187" s="14"/>
      <c r="S187" s="38"/>
      <c r="T187" s="38"/>
      <c r="U187" s="38"/>
      <c r="V187" s="38"/>
      <c r="W187" s="38"/>
      <c r="X187" s="38"/>
      <c r="Y187" s="38"/>
      <c r="Z187" s="38"/>
      <c r="AC187" s="14"/>
      <c r="AD187" s="14"/>
      <c r="AE187" s="14"/>
      <c r="AF187" s="14"/>
      <c r="AG187" s="14"/>
      <c r="AH187" s="14"/>
      <c r="AI187" s="14"/>
      <c r="AJ187" s="14"/>
    </row>
    <row r="188" spans="1:36" ht="3" customHeight="1" x14ac:dyDescent="0.4">
      <c r="A188" s="96"/>
      <c r="B188" s="100">
        <v>79</v>
      </c>
      <c r="C188" s="39"/>
      <c r="D188" s="40"/>
      <c r="E188" s="41"/>
      <c r="F188" s="1"/>
      <c r="G188" s="33" t="str">
        <f t="shared" si="16"/>
        <v/>
      </c>
      <c r="H188" s="34"/>
      <c r="I188" s="42"/>
      <c r="J188" s="42"/>
      <c r="K188" s="43">
        <f t="shared" si="19"/>
        <v>0</v>
      </c>
      <c r="L188" s="42"/>
      <c r="M188" s="44">
        <f t="shared" si="13"/>
        <v>0</v>
      </c>
      <c r="N188" s="109" t="str">
        <f t="shared" si="22"/>
        <v/>
      </c>
      <c r="O188" s="83" t="str">
        <f t="shared" si="20"/>
        <v/>
      </c>
      <c r="P188" s="83" t="str">
        <f t="shared" si="21"/>
        <v/>
      </c>
      <c r="Q188" s="110" t="str">
        <f t="shared" si="21"/>
        <v/>
      </c>
      <c r="R188" s="14"/>
      <c r="S188" s="38"/>
      <c r="T188" s="38"/>
      <c r="U188" s="38"/>
      <c r="V188" s="38"/>
      <c r="W188" s="38"/>
      <c r="X188" s="38"/>
      <c r="Y188" s="38"/>
      <c r="Z188" s="38"/>
      <c r="AC188" s="14"/>
      <c r="AD188" s="14"/>
      <c r="AE188" s="14"/>
      <c r="AF188" s="14"/>
      <c r="AG188" s="14"/>
      <c r="AH188" s="14"/>
      <c r="AI188" s="14"/>
      <c r="AJ188" s="14"/>
    </row>
    <row r="189" spans="1:36" ht="3" customHeight="1" x14ac:dyDescent="0.4">
      <c r="A189" s="96"/>
      <c r="B189" s="100">
        <v>80</v>
      </c>
      <c r="C189" s="39"/>
      <c r="D189" s="40"/>
      <c r="E189" s="41"/>
      <c r="F189" s="1"/>
      <c r="G189" s="33" t="str">
        <f t="shared" si="16"/>
        <v/>
      </c>
      <c r="H189" s="34"/>
      <c r="I189" s="42"/>
      <c r="J189" s="42"/>
      <c r="K189" s="43">
        <f t="shared" si="19"/>
        <v>0</v>
      </c>
      <c r="L189" s="42"/>
      <c r="M189" s="44">
        <f t="shared" si="13"/>
        <v>0</v>
      </c>
      <c r="N189" s="109" t="str">
        <f t="shared" si="22"/>
        <v/>
      </c>
      <c r="O189" s="83" t="str">
        <f t="shared" si="20"/>
        <v/>
      </c>
      <c r="P189" s="83" t="str">
        <f t="shared" si="21"/>
        <v/>
      </c>
      <c r="Q189" s="110" t="str">
        <f t="shared" si="21"/>
        <v/>
      </c>
      <c r="R189" s="14"/>
      <c r="S189" s="38"/>
      <c r="T189" s="38"/>
      <c r="U189" s="38"/>
      <c r="V189" s="38"/>
      <c r="W189" s="38"/>
      <c r="X189" s="38"/>
      <c r="Y189" s="38"/>
      <c r="Z189" s="38"/>
      <c r="AC189" s="14"/>
      <c r="AD189" s="14"/>
      <c r="AE189" s="14"/>
      <c r="AF189" s="14"/>
      <c r="AG189" s="14"/>
      <c r="AH189" s="14"/>
      <c r="AI189" s="14"/>
      <c r="AJ189" s="14"/>
    </row>
    <row r="190" spans="1:36" ht="3" customHeight="1" x14ac:dyDescent="0.4">
      <c r="A190" s="96"/>
      <c r="B190" s="100">
        <v>81</v>
      </c>
      <c r="C190" s="39"/>
      <c r="D190" s="40"/>
      <c r="E190" s="41"/>
      <c r="F190" s="1"/>
      <c r="G190" s="33" t="str">
        <f t="shared" si="16"/>
        <v/>
      </c>
      <c r="H190" s="34"/>
      <c r="I190" s="42"/>
      <c r="J190" s="42"/>
      <c r="K190" s="43">
        <f t="shared" si="19"/>
        <v>0</v>
      </c>
      <c r="L190" s="42"/>
      <c r="M190" s="44">
        <f t="shared" si="13"/>
        <v>0</v>
      </c>
      <c r="N190" s="109" t="str">
        <f t="shared" si="22"/>
        <v/>
      </c>
      <c r="O190" s="83" t="str">
        <f t="shared" si="20"/>
        <v/>
      </c>
      <c r="P190" s="83" t="str">
        <f t="shared" si="21"/>
        <v/>
      </c>
      <c r="Q190" s="110" t="str">
        <f t="shared" si="21"/>
        <v/>
      </c>
      <c r="R190" s="14"/>
      <c r="S190" s="38"/>
      <c r="T190" s="38"/>
      <c r="U190" s="38"/>
      <c r="V190" s="38"/>
      <c r="W190" s="38"/>
      <c r="X190" s="38"/>
      <c r="Y190" s="38"/>
      <c r="Z190" s="38"/>
      <c r="AC190" s="14"/>
      <c r="AD190" s="14"/>
      <c r="AE190" s="14"/>
      <c r="AF190" s="14"/>
      <c r="AG190" s="14"/>
      <c r="AH190" s="14"/>
      <c r="AI190" s="14"/>
      <c r="AJ190" s="14"/>
    </row>
    <row r="191" spans="1:36" ht="3" customHeight="1" x14ac:dyDescent="0.4">
      <c r="A191" s="96"/>
      <c r="B191" s="100">
        <v>82</v>
      </c>
      <c r="C191" s="39"/>
      <c r="D191" s="40"/>
      <c r="E191" s="41"/>
      <c r="F191" s="1"/>
      <c r="G191" s="33" t="str">
        <f t="shared" si="16"/>
        <v/>
      </c>
      <c r="H191" s="34"/>
      <c r="I191" s="42"/>
      <c r="J191" s="42"/>
      <c r="K191" s="43">
        <f t="shared" si="19"/>
        <v>0</v>
      </c>
      <c r="L191" s="42"/>
      <c r="M191" s="44">
        <f t="shared" si="13"/>
        <v>0</v>
      </c>
      <c r="N191" s="109" t="str">
        <f t="shared" si="22"/>
        <v/>
      </c>
      <c r="O191" s="83" t="str">
        <f t="shared" si="20"/>
        <v/>
      </c>
      <c r="P191" s="83" t="str">
        <f t="shared" si="21"/>
        <v/>
      </c>
      <c r="Q191" s="110" t="str">
        <f t="shared" si="21"/>
        <v/>
      </c>
      <c r="R191" s="14"/>
      <c r="S191" s="38"/>
      <c r="T191" s="38"/>
      <c r="U191" s="38"/>
      <c r="V191" s="38"/>
      <c r="W191" s="38"/>
      <c r="X191" s="38"/>
      <c r="Y191" s="38"/>
      <c r="Z191" s="38"/>
      <c r="AC191" s="14"/>
      <c r="AD191" s="14"/>
      <c r="AE191" s="14"/>
      <c r="AF191" s="14"/>
      <c r="AG191" s="14"/>
      <c r="AH191" s="14"/>
      <c r="AI191" s="14"/>
      <c r="AJ191" s="14"/>
    </row>
    <row r="192" spans="1:36" ht="3" customHeight="1" x14ac:dyDescent="0.4">
      <c r="A192" s="96"/>
      <c r="B192" s="100">
        <v>83</v>
      </c>
      <c r="C192" s="39"/>
      <c r="D192" s="40"/>
      <c r="E192" s="41"/>
      <c r="F192" s="1"/>
      <c r="G192" s="33" t="str">
        <f t="shared" si="16"/>
        <v/>
      </c>
      <c r="H192" s="34"/>
      <c r="I192" s="42"/>
      <c r="J192" s="42"/>
      <c r="K192" s="43">
        <f t="shared" si="19"/>
        <v>0</v>
      </c>
      <c r="L192" s="42"/>
      <c r="M192" s="44">
        <f t="shared" si="13"/>
        <v>0</v>
      </c>
      <c r="N192" s="109" t="str">
        <f t="shared" si="22"/>
        <v/>
      </c>
      <c r="O192" s="83" t="str">
        <f t="shared" si="20"/>
        <v/>
      </c>
      <c r="P192" s="83" t="str">
        <f t="shared" si="21"/>
        <v/>
      </c>
      <c r="Q192" s="110" t="str">
        <f t="shared" si="21"/>
        <v/>
      </c>
      <c r="R192" s="14"/>
      <c r="S192" s="38"/>
      <c r="T192" s="38"/>
      <c r="U192" s="38"/>
      <c r="V192" s="38"/>
      <c r="W192" s="38"/>
      <c r="X192" s="38"/>
      <c r="Y192" s="38"/>
      <c r="Z192" s="38"/>
      <c r="AC192" s="14"/>
      <c r="AD192" s="14"/>
      <c r="AE192" s="14"/>
      <c r="AF192" s="14"/>
      <c r="AG192" s="14"/>
      <c r="AH192" s="14"/>
      <c r="AI192" s="14"/>
      <c r="AJ192" s="14"/>
    </row>
    <row r="193" spans="1:36" ht="3" customHeight="1" x14ac:dyDescent="0.4">
      <c r="A193" s="96"/>
      <c r="B193" s="100">
        <v>84</v>
      </c>
      <c r="C193" s="39"/>
      <c r="D193" s="40"/>
      <c r="E193" s="41"/>
      <c r="F193" s="1"/>
      <c r="G193" s="33" t="str">
        <f t="shared" si="16"/>
        <v/>
      </c>
      <c r="H193" s="34"/>
      <c r="I193" s="42"/>
      <c r="J193" s="42"/>
      <c r="K193" s="43">
        <f t="shared" si="19"/>
        <v>0</v>
      </c>
      <c r="L193" s="42"/>
      <c r="M193" s="44">
        <f t="shared" si="13"/>
        <v>0</v>
      </c>
      <c r="N193" s="109" t="str">
        <f t="shared" si="22"/>
        <v/>
      </c>
      <c r="O193" s="83" t="str">
        <f t="shared" si="20"/>
        <v/>
      </c>
      <c r="P193" s="83" t="str">
        <f t="shared" si="21"/>
        <v/>
      </c>
      <c r="Q193" s="110" t="str">
        <f t="shared" si="21"/>
        <v/>
      </c>
      <c r="R193" s="14"/>
      <c r="S193" s="38"/>
      <c r="T193" s="38"/>
      <c r="U193" s="38"/>
      <c r="V193" s="38"/>
      <c r="W193" s="38"/>
      <c r="X193" s="38"/>
      <c r="Y193" s="38"/>
      <c r="Z193" s="38"/>
      <c r="AC193" s="14"/>
      <c r="AD193" s="14"/>
      <c r="AE193" s="14"/>
      <c r="AF193" s="14"/>
      <c r="AG193" s="14"/>
      <c r="AH193" s="14"/>
      <c r="AI193" s="14"/>
      <c r="AJ193" s="14"/>
    </row>
    <row r="194" spans="1:36" ht="3" customHeight="1" x14ac:dyDescent="0.4">
      <c r="A194" s="96"/>
      <c r="B194" s="100">
        <v>85</v>
      </c>
      <c r="C194" s="39"/>
      <c r="D194" s="40"/>
      <c r="E194" s="41"/>
      <c r="F194" s="1"/>
      <c r="G194" s="33" t="str">
        <f t="shared" si="16"/>
        <v/>
      </c>
      <c r="H194" s="34"/>
      <c r="I194" s="42"/>
      <c r="J194" s="42"/>
      <c r="K194" s="43">
        <f t="shared" si="19"/>
        <v>0</v>
      </c>
      <c r="L194" s="42"/>
      <c r="M194" s="44">
        <f t="shared" si="13"/>
        <v>0</v>
      </c>
      <c r="N194" s="109" t="str">
        <f t="shared" si="22"/>
        <v/>
      </c>
      <c r="O194" s="83" t="str">
        <f t="shared" si="20"/>
        <v/>
      </c>
      <c r="P194" s="83" t="str">
        <f t="shared" si="21"/>
        <v/>
      </c>
      <c r="Q194" s="110" t="str">
        <f t="shared" si="21"/>
        <v/>
      </c>
      <c r="R194" s="14"/>
      <c r="S194" s="38"/>
      <c r="T194" s="38"/>
      <c r="U194" s="38"/>
      <c r="V194" s="38"/>
      <c r="W194" s="38"/>
      <c r="X194" s="38"/>
      <c r="Y194" s="38"/>
      <c r="Z194" s="38"/>
      <c r="AC194" s="14"/>
      <c r="AD194" s="14"/>
      <c r="AE194" s="14"/>
      <c r="AF194" s="14"/>
      <c r="AG194" s="14"/>
      <c r="AH194" s="14"/>
      <c r="AI194" s="14"/>
      <c r="AJ194" s="14"/>
    </row>
    <row r="195" spans="1:36" ht="3" customHeight="1" x14ac:dyDescent="0.4">
      <c r="A195" s="96"/>
      <c r="B195" s="100">
        <v>86</v>
      </c>
      <c r="C195" s="39"/>
      <c r="D195" s="40"/>
      <c r="E195" s="41"/>
      <c r="F195" s="1"/>
      <c r="G195" s="33" t="str">
        <f t="shared" si="16"/>
        <v/>
      </c>
      <c r="H195" s="34"/>
      <c r="I195" s="42"/>
      <c r="J195" s="42"/>
      <c r="K195" s="43">
        <f t="shared" si="19"/>
        <v>0</v>
      </c>
      <c r="L195" s="42"/>
      <c r="M195" s="44">
        <f t="shared" si="13"/>
        <v>0</v>
      </c>
      <c r="N195" s="109" t="str">
        <f t="shared" si="22"/>
        <v/>
      </c>
      <c r="O195" s="83" t="str">
        <f t="shared" si="20"/>
        <v/>
      </c>
      <c r="P195" s="83" t="str">
        <f t="shared" si="21"/>
        <v/>
      </c>
      <c r="Q195" s="110" t="str">
        <f t="shared" si="21"/>
        <v/>
      </c>
      <c r="R195" s="14"/>
      <c r="S195" s="38"/>
      <c r="T195" s="38"/>
      <c r="U195" s="38"/>
      <c r="V195" s="38"/>
      <c r="W195" s="38"/>
      <c r="X195" s="38"/>
      <c r="Y195" s="38"/>
      <c r="Z195" s="38"/>
      <c r="AC195" s="14"/>
      <c r="AD195" s="14"/>
      <c r="AE195" s="14"/>
      <c r="AF195" s="14"/>
      <c r="AG195" s="14"/>
      <c r="AH195" s="14"/>
      <c r="AI195" s="14"/>
      <c r="AJ195" s="14"/>
    </row>
    <row r="196" spans="1:36" ht="3" customHeight="1" x14ac:dyDescent="0.4">
      <c r="A196" s="96"/>
      <c r="B196" s="100">
        <v>87</v>
      </c>
      <c r="C196" s="39"/>
      <c r="D196" s="40"/>
      <c r="E196" s="41"/>
      <c r="F196" s="1"/>
      <c r="G196" s="33" t="str">
        <f t="shared" si="16"/>
        <v/>
      </c>
      <c r="H196" s="34"/>
      <c r="I196" s="42"/>
      <c r="J196" s="42"/>
      <c r="K196" s="43">
        <f t="shared" si="19"/>
        <v>0</v>
      </c>
      <c r="L196" s="42"/>
      <c r="M196" s="44">
        <f t="shared" si="13"/>
        <v>0</v>
      </c>
      <c r="N196" s="109" t="str">
        <f t="shared" si="22"/>
        <v/>
      </c>
      <c r="O196" s="83" t="str">
        <f t="shared" si="20"/>
        <v/>
      </c>
      <c r="P196" s="83" t="str">
        <f t="shared" si="21"/>
        <v/>
      </c>
      <c r="Q196" s="110" t="str">
        <f t="shared" si="21"/>
        <v/>
      </c>
      <c r="R196" s="14"/>
      <c r="S196" s="38"/>
      <c r="T196" s="38"/>
      <c r="U196" s="38"/>
      <c r="V196" s="38"/>
      <c r="W196" s="38"/>
      <c r="X196" s="38"/>
      <c r="Y196" s="38"/>
      <c r="Z196" s="38"/>
      <c r="AC196" s="14"/>
      <c r="AD196" s="14"/>
      <c r="AE196" s="14"/>
      <c r="AF196" s="14"/>
      <c r="AG196" s="14"/>
      <c r="AH196" s="14"/>
      <c r="AI196" s="14"/>
      <c r="AJ196" s="14"/>
    </row>
    <row r="197" spans="1:36" ht="20.25" customHeight="1" thickBot="1" x14ac:dyDescent="0.45">
      <c r="A197" s="96"/>
      <c r="B197" s="101">
        <v>88</v>
      </c>
      <c r="C197" s="45"/>
      <c r="D197" s="46"/>
      <c r="E197" s="47"/>
      <c r="F197" s="2"/>
      <c r="G197" s="48" t="str">
        <f t="shared" si="16"/>
        <v/>
      </c>
      <c r="H197" s="49"/>
      <c r="I197" s="50"/>
      <c r="J197" s="50"/>
      <c r="K197" s="51">
        <f t="shared" si="19"/>
        <v>0</v>
      </c>
      <c r="L197" s="50"/>
      <c r="M197" s="52">
        <f t="shared" si="13"/>
        <v>0</v>
      </c>
      <c r="N197" s="111" t="str">
        <f t="shared" si="22"/>
        <v/>
      </c>
      <c r="O197" s="112" t="str">
        <f t="shared" si="20"/>
        <v/>
      </c>
      <c r="P197" s="112" t="str">
        <f t="shared" si="21"/>
        <v/>
      </c>
      <c r="Q197" s="113" t="str">
        <f t="shared" si="21"/>
        <v/>
      </c>
      <c r="R197" s="14"/>
      <c r="S197" s="38"/>
      <c r="T197" s="38"/>
      <c r="U197" s="38"/>
      <c r="V197" s="38"/>
      <c r="W197" s="38"/>
      <c r="X197" s="38"/>
      <c r="Y197" s="38"/>
      <c r="Z197" s="38"/>
      <c r="AC197" s="14"/>
      <c r="AD197" s="14"/>
      <c r="AE197" s="14"/>
      <c r="AF197" s="14"/>
      <c r="AG197" s="14"/>
      <c r="AH197" s="14"/>
      <c r="AI197" s="14"/>
      <c r="AJ197" s="14"/>
    </row>
    <row r="198" spans="1:36" ht="20.25" customHeight="1" thickBot="1" x14ac:dyDescent="0.45">
      <c r="A198" s="96"/>
      <c r="B198" s="949" t="str">
        <f>B104&amp;"の計"</f>
        <v>事業の対象施設（2）の計</v>
      </c>
      <c r="C198" s="950"/>
      <c r="D198" s="950"/>
      <c r="E198" s="950"/>
      <c r="F198" s="951"/>
      <c r="G198" s="53">
        <f>SUM(G110:G197)</f>
        <v>0</v>
      </c>
      <c r="H198" s="60"/>
      <c r="I198" s="54">
        <f t="shared" ref="I198:J198" si="23">SUM(I110:I197)</f>
        <v>0</v>
      </c>
      <c r="J198" s="54">
        <f t="shared" si="23"/>
        <v>0</v>
      </c>
      <c r="K198" s="54">
        <f>SUM(K110:K197)</f>
        <v>0</v>
      </c>
      <c r="L198" s="54">
        <f>SUM(L110:L197)</f>
        <v>0</v>
      </c>
      <c r="M198" s="55">
        <f>SUM(M110:M197)</f>
        <v>0</v>
      </c>
      <c r="N198" s="102" t="s">
        <v>14</v>
      </c>
      <c r="O198" s="103" t="str">
        <f>IF(AND(G198=0,M198=0),"",IF(G198=M198,"○","×"))</f>
        <v/>
      </c>
      <c r="P198" s="104" t="s">
        <v>14</v>
      </c>
      <c r="Q198" s="105" t="s">
        <v>14</v>
      </c>
      <c r="R198" s="14"/>
      <c r="S198" s="38"/>
      <c r="T198" s="38"/>
      <c r="U198" s="38"/>
      <c r="V198" s="38"/>
      <c r="W198" s="38"/>
      <c r="X198" s="38"/>
      <c r="Y198" s="38"/>
      <c r="Z198" s="38"/>
      <c r="AC198" s="14"/>
      <c r="AD198" s="14"/>
      <c r="AE198" s="14"/>
      <c r="AF198" s="14"/>
      <c r="AG198" s="14"/>
      <c r="AH198" s="14"/>
      <c r="AI198" s="14"/>
      <c r="AJ198" s="14"/>
    </row>
    <row r="199" spans="1:36" ht="20.25" customHeight="1" x14ac:dyDescent="0.4">
      <c r="A199" s="97"/>
      <c r="C199" s="56"/>
      <c r="D199" s="17"/>
      <c r="E199" s="57"/>
      <c r="F199" s="57"/>
      <c r="G199" s="57"/>
      <c r="H199" s="57"/>
      <c r="I199" s="56"/>
      <c r="J199" s="58"/>
      <c r="K199" s="58"/>
      <c r="L199" s="58"/>
      <c r="M199" s="58"/>
      <c r="N199" s="114"/>
      <c r="O199" s="19"/>
      <c r="P199" s="15"/>
      <c r="Q199" s="15"/>
      <c r="R199" s="14"/>
      <c r="S199" s="38"/>
      <c r="T199" s="38"/>
      <c r="U199" s="38"/>
      <c r="V199" s="38"/>
      <c r="W199" s="38"/>
      <c r="X199" s="38"/>
      <c r="Y199" s="38"/>
      <c r="Z199" s="38"/>
      <c r="AC199" s="14"/>
      <c r="AD199" s="14"/>
      <c r="AE199" s="14"/>
      <c r="AF199" s="14"/>
      <c r="AG199" s="14"/>
      <c r="AH199" s="14"/>
      <c r="AI199" s="14"/>
      <c r="AJ199" s="14"/>
    </row>
    <row r="200" spans="1:36" ht="20.25" customHeight="1" x14ac:dyDescent="0.4">
      <c r="A200" s="98"/>
      <c r="C200" s="15"/>
      <c r="D200" s="15"/>
      <c r="F200" s="15"/>
      <c r="G200" s="16"/>
      <c r="H200" s="17"/>
      <c r="I200" s="18"/>
      <c r="J200" s="18"/>
      <c r="K200" s="18"/>
      <c r="L200" s="18"/>
      <c r="M200" s="16"/>
      <c r="N200" s="19"/>
      <c r="O200" s="19"/>
      <c r="P200" s="161" t="str">
        <f>IF(COUNTIF(N211:O250,"×")&gt;0,"【警告】合計額が一致しません。確認ください。",IF(INT(M251)&lt;&gt;M251,"【警告】セルに小数点が含まれています。整数に直してください。",""))</f>
        <v/>
      </c>
      <c r="Q200" s="161"/>
      <c r="R200" s="161"/>
      <c r="S200" s="161"/>
      <c r="T200" s="161"/>
      <c r="U200" s="161"/>
      <c r="V200" s="161"/>
      <c r="W200" s="161"/>
      <c r="X200" s="38"/>
      <c r="Y200" s="38"/>
      <c r="Z200" s="38"/>
      <c r="AC200" s="14"/>
      <c r="AD200" s="14"/>
      <c r="AE200" s="14"/>
      <c r="AF200" s="14"/>
      <c r="AG200" s="14"/>
      <c r="AH200" s="14"/>
      <c r="AI200" s="14"/>
      <c r="AJ200" s="14"/>
    </row>
    <row r="201" spans="1:36" ht="20.25" customHeight="1" x14ac:dyDescent="0.4">
      <c r="A201" s="98"/>
      <c r="C201" s="15"/>
      <c r="D201" s="15"/>
      <c r="F201" s="15"/>
      <c r="G201" s="16"/>
      <c r="H201" s="17"/>
      <c r="I201" s="18"/>
      <c r="J201" s="18"/>
      <c r="K201" s="18"/>
      <c r="L201" s="18"/>
      <c r="M201" s="18"/>
      <c r="N201" s="157"/>
      <c r="O201" s="994"/>
      <c r="P201" s="994"/>
      <c r="Q201" s="994"/>
      <c r="R201" s="158"/>
      <c r="S201" s="995"/>
      <c r="T201" s="995"/>
      <c r="U201" s="995"/>
      <c r="V201" s="995"/>
      <c r="W201" s="995"/>
      <c r="X201" s="995"/>
      <c r="Y201" s="995"/>
      <c r="Z201" s="995"/>
      <c r="AA201" s="15"/>
    </row>
    <row r="202" spans="1:36" ht="20.25" customHeight="1" x14ac:dyDescent="0.4">
      <c r="A202" s="96"/>
      <c r="C202" s="15"/>
      <c r="D202" s="15"/>
      <c r="F202" s="15"/>
      <c r="G202" s="16"/>
      <c r="H202" s="17"/>
      <c r="I202" s="18"/>
      <c r="J202" s="18"/>
      <c r="K202" s="18"/>
      <c r="L202" s="18"/>
      <c r="M202" s="18"/>
      <c r="N202" s="18"/>
      <c r="O202" s="18"/>
      <c r="P202" s="18"/>
      <c r="Q202" s="18"/>
      <c r="R202" s="18"/>
      <c r="S202" s="18"/>
      <c r="T202" s="18"/>
      <c r="U202" s="18"/>
      <c r="V202" s="18"/>
      <c r="W202" s="16"/>
      <c r="Z202" s="15"/>
      <c r="AA202" s="15"/>
    </row>
    <row r="203" spans="1:36" s="15" customFormat="1" ht="20.25" customHeight="1" x14ac:dyDescent="0.4">
      <c r="A203" s="96"/>
      <c r="B203" s="919" t="str">
        <f>B1</f>
        <v>C0-2経費区分集計表</v>
      </c>
      <c r="C203" s="919"/>
      <c r="D203" s="896" t="str">
        <f>'C0-2経費区分集計表'!D201</f>
        <v>事業の対象施設（3）</v>
      </c>
      <c r="E203" s="896"/>
      <c r="F203" s="90"/>
      <c r="G203" s="90"/>
      <c r="H203" s="90"/>
      <c r="I203" s="22" t="s">
        <v>201</v>
      </c>
      <c r="J203" s="990">
        <f>J1</f>
        <v>0</v>
      </c>
      <c r="K203" s="990"/>
      <c r="L203" s="990"/>
      <c r="M203" s="990"/>
      <c r="N203" s="990"/>
      <c r="O203" s="990"/>
      <c r="P203" s="990"/>
      <c r="Q203" s="990"/>
      <c r="R203" s="18"/>
      <c r="S203" s="18"/>
      <c r="T203" s="18"/>
      <c r="U203" s="18"/>
      <c r="V203" s="18"/>
      <c r="W203" s="16"/>
      <c r="X203" s="19"/>
      <c r="Y203" s="19"/>
      <c r="AC203" s="20"/>
      <c r="AD203" s="20"/>
      <c r="AE203" s="20"/>
      <c r="AF203" s="20"/>
      <c r="AG203" s="20"/>
      <c r="AH203" s="20"/>
      <c r="AI203" s="20"/>
      <c r="AJ203" s="20"/>
    </row>
    <row r="204" spans="1:36" s="15" customFormat="1" ht="20.25" customHeight="1" x14ac:dyDescent="0.4">
      <c r="A204" s="96"/>
      <c r="B204" s="919"/>
      <c r="C204" s="919"/>
      <c r="D204" s="896"/>
      <c r="E204" s="896"/>
      <c r="F204" s="21" t="s">
        <v>17</v>
      </c>
      <c r="G204" s="991" t="str">
        <f>G2</f>
        <v>令和8年度</v>
      </c>
      <c r="H204" s="992"/>
      <c r="I204" s="22" t="s">
        <v>16</v>
      </c>
      <c r="J204" s="990">
        <f>J2</f>
        <v>0</v>
      </c>
      <c r="K204" s="990"/>
      <c r="L204" s="990"/>
      <c r="M204" s="990"/>
      <c r="N204" s="990"/>
      <c r="O204" s="990"/>
      <c r="P204" s="990"/>
      <c r="Q204" s="990"/>
      <c r="X204" s="19"/>
      <c r="Y204" s="19"/>
      <c r="AC204" s="20"/>
      <c r="AD204" s="20"/>
      <c r="AE204" s="20"/>
      <c r="AF204" s="20"/>
      <c r="AG204" s="20"/>
      <c r="AH204" s="20"/>
      <c r="AI204" s="20"/>
      <c r="AJ204" s="20"/>
    </row>
    <row r="205" spans="1:36" s="15" customFormat="1" ht="20.25" customHeight="1" thickBot="1" x14ac:dyDescent="0.45">
      <c r="A205" s="96"/>
      <c r="B205" s="23" t="str">
        <f>D203</f>
        <v>事業の対象施設（3）</v>
      </c>
      <c r="G205" s="16"/>
      <c r="H205" s="17"/>
      <c r="I205" s="18"/>
      <c r="J205" s="18"/>
      <c r="K205" s="24"/>
      <c r="L205" s="24"/>
      <c r="M205" s="24"/>
      <c r="N205" s="24"/>
      <c r="O205" s="24"/>
      <c r="X205" s="59"/>
      <c r="Y205" s="59"/>
      <c r="Z205" s="59"/>
      <c r="AA205" s="59"/>
      <c r="AC205" s="20"/>
      <c r="AD205" s="20"/>
      <c r="AE205" s="20"/>
      <c r="AF205" s="20"/>
      <c r="AG205" s="20"/>
      <c r="AH205" s="20"/>
      <c r="AI205" s="20"/>
      <c r="AJ205" s="20"/>
    </row>
    <row r="206" spans="1:36" s="25" customFormat="1" ht="20.25" customHeight="1" x14ac:dyDescent="0.4">
      <c r="A206" s="96"/>
      <c r="B206" s="943" t="s">
        <v>1</v>
      </c>
      <c r="C206" s="944"/>
      <c r="D206" s="944"/>
      <c r="E206" s="944"/>
      <c r="F206" s="944"/>
      <c r="G206" s="944"/>
      <c r="H206" s="945"/>
      <c r="I206" s="957" t="s">
        <v>46</v>
      </c>
      <c r="J206" s="905"/>
      <c r="K206" s="906"/>
      <c r="L206" s="940" t="s">
        <v>22</v>
      </c>
      <c r="M206" s="946" t="s">
        <v>23</v>
      </c>
      <c r="N206" s="907" t="s">
        <v>2</v>
      </c>
      <c r="O206" s="910" t="s">
        <v>24</v>
      </c>
      <c r="P206" s="913" t="s">
        <v>3</v>
      </c>
      <c r="Q206" s="934" t="s">
        <v>4</v>
      </c>
      <c r="S206" s="26"/>
      <c r="T206" s="26"/>
      <c r="U206" s="26"/>
      <c r="V206" s="26"/>
      <c r="W206" s="26"/>
      <c r="X206" s="26"/>
      <c r="Y206" s="26"/>
      <c r="Z206" s="26"/>
    </row>
    <row r="207" spans="1:36" s="25" customFormat="1" ht="20.25" customHeight="1" x14ac:dyDescent="0.4">
      <c r="A207" s="96"/>
      <c r="B207" s="937" t="s">
        <v>5</v>
      </c>
      <c r="C207" s="902" t="s">
        <v>6</v>
      </c>
      <c r="D207" s="920" t="s">
        <v>7</v>
      </c>
      <c r="E207" s="921"/>
      <c r="F207" s="921"/>
      <c r="G207" s="921"/>
      <c r="H207" s="922"/>
      <c r="I207" s="27" t="s">
        <v>8</v>
      </c>
      <c r="J207" s="27" t="s">
        <v>19</v>
      </c>
      <c r="K207" s="923" t="s">
        <v>9</v>
      </c>
      <c r="L207" s="941"/>
      <c r="M207" s="947"/>
      <c r="N207" s="908"/>
      <c r="O207" s="911"/>
      <c r="P207" s="914"/>
      <c r="Q207" s="935"/>
      <c r="S207" s="26"/>
      <c r="T207" s="26"/>
      <c r="U207" s="26"/>
      <c r="V207" s="26"/>
      <c r="W207" s="26"/>
      <c r="X207" s="26"/>
      <c r="Y207" s="26"/>
      <c r="Z207" s="26"/>
    </row>
    <row r="208" spans="1:36" s="28" customFormat="1" ht="20.25" customHeight="1" x14ac:dyDescent="0.4">
      <c r="A208" s="96"/>
      <c r="B208" s="938"/>
      <c r="C208" s="903"/>
      <c r="D208" s="902" t="s">
        <v>10</v>
      </c>
      <c r="E208" s="899" t="s">
        <v>11</v>
      </c>
      <c r="F208" s="899" t="s">
        <v>12</v>
      </c>
      <c r="G208" s="952" t="s">
        <v>13</v>
      </c>
      <c r="H208" s="929" t="s">
        <v>20</v>
      </c>
      <c r="I208" s="926" t="s">
        <v>8</v>
      </c>
      <c r="J208" s="926" t="s">
        <v>19</v>
      </c>
      <c r="K208" s="924"/>
      <c r="L208" s="941"/>
      <c r="M208" s="947"/>
      <c r="N208" s="908"/>
      <c r="O208" s="911"/>
      <c r="P208" s="914"/>
      <c r="Q208" s="935"/>
      <c r="S208" s="29"/>
      <c r="T208" s="29"/>
      <c r="U208" s="29"/>
      <c r="V208" s="29"/>
      <c r="W208" s="29"/>
      <c r="X208" s="29"/>
      <c r="Y208" s="29"/>
      <c r="Z208" s="29"/>
    </row>
    <row r="209" spans="1:36" s="28" customFormat="1" ht="20.25" customHeight="1" x14ac:dyDescent="0.4">
      <c r="A209" s="96"/>
      <c r="B209" s="938"/>
      <c r="C209" s="903"/>
      <c r="D209" s="903"/>
      <c r="E209" s="900"/>
      <c r="F209" s="900"/>
      <c r="G209" s="953"/>
      <c r="H209" s="930"/>
      <c r="I209" s="927"/>
      <c r="J209" s="927"/>
      <c r="K209" s="924"/>
      <c r="L209" s="941"/>
      <c r="M209" s="947"/>
      <c r="N209" s="908"/>
      <c r="O209" s="911"/>
      <c r="P209" s="914"/>
      <c r="Q209" s="935"/>
      <c r="S209" s="29"/>
      <c r="T209" s="29"/>
      <c r="U209" s="29"/>
      <c r="V209" s="29"/>
      <c r="W209" s="29"/>
      <c r="X209" s="29"/>
      <c r="Y209" s="29"/>
      <c r="Z209" s="29"/>
    </row>
    <row r="210" spans="1:36" s="28" customFormat="1" ht="20.25" customHeight="1" thickBot="1" x14ac:dyDescent="0.45">
      <c r="A210" s="96"/>
      <c r="B210" s="939"/>
      <c r="C210" s="904"/>
      <c r="D210" s="904"/>
      <c r="E210" s="933"/>
      <c r="F210" s="901"/>
      <c r="G210" s="954"/>
      <c r="H210" s="931"/>
      <c r="I210" s="928"/>
      <c r="J210" s="928"/>
      <c r="K210" s="925"/>
      <c r="L210" s="942"/>
      <c r="M210" s="948"/>
      <c r="N210" s="909"/>
      <c r="O210" s="912"/>
      <c r="P210" s="915"/>
      <c r="Q210" s="936"/>
      <c r="S210" s="29"/>
      <c r="T210" s="29"/>
      <c r="U210" s="29"/>
      <c r="V210" s="29"/>
      <c r="W210" s="29"/>
      <c r="X210" s="29"/>
      <c r="Y210" s="29"/>
      <c r="Z210" s="29"/>
    </row>
    <row r="211" spans="1:36" ht="20.25" customHeight="1" x14ac:dyDescent="0.4">
      <c r="A211" s="96"/>
      <c r="B211" s="99">
        <v>1</v>
      </c>
      <c r="C211" s="30"/>
      <c r="D211" s="31"/>
      <c r="E211" s="32"/>
      <c r="F211" s="10"/>
      <c r="G211" s="33" t="str">
        <f>IF(OR(E211="",F211=""),"",ROUNDDOWN(E211*F211,0))</f>
        <v/>
      </c>
      <c r="H211" s="34"/>
      <c r="I211" s="35"/>
      <c r="J211" s="35"/>
      <c r="K211" s="36">
        <f t="shared" ref="K211:K274" si="24">SUM(I211:J211)</f>
        <v>0</v>
      </c>
      <c r="L211" s="35"/>
      <c r="M211" s="37">
        <f t="shared" ref="M211:M298" si="25">SUM(K211,L211)</f>
        <v>0</v>
      </c>
      <c r="N211" s="106" t="str">
        <f>IF(G211="","",IF(ROUNDDOWN(E211*F211,0)=G211,"○","×"))</f>
        <v/>
      </c>
      <c r="O211" s="107" t="str">
        <f t="shared" ref="O211:O274" si="26">IF(AND(G211="",M211=0),"",IF(G211=M211,"○","×"))</f>
        <v/>
      </c>
      <c r="P211" s="107" t="str">
        <f t="shared" ref="P211:Q242" si="27">IF($G211="","",IF(INT(E211)=E211,"ー","あり"))</f>
        <v/>
      </c>
      <c r="Q211" s="108" t="str">
        <f t="shared" si="27"/>
        <v/>
      </c>
      <c r="R211" s="14"/>
      <c r="S211" s="38"/>
      <c r="T211" s="38"/>
      <c r="U211" s="38"/>
      <c r="V211" s="38"/>
      <c r="W211" s="38"/>
      <c r="X211" s="38"/>
      <c r="Y211" s="38"/>
      <c r="Z211" s="38"/>
      <c r="AC211" s="14"/>
      <c r="AD211" s="14"/>
      <c r="AE211" s="14"/>
      <c r="AF211" s="14"/>
      <c r="AG211" s="14"/>
      <c r="AH211" s="14"/>
      <c r="AI211" s="14"/>
      <c r="AJ211" s="14"/>
    </row>
    <row r="212" spans="1:36" ht="20.25" customHeight="1" x14ac:dyDescent="0.4">
      <c r="A212" s="96"/>
      <c r="B212" s="100">
        <v>2</v>
      </c>
      <c r="C212" s="39"/>
      <c r="D212" s="40"/>
      <c r="E212" s="41"/>
      <c r="F212" s="1"/>
      <c r="G212" s="33" t="str">
        <f t="shared" ref="G212:G298" si="28">IF(OR(E212="",F212=""),"",ROUNDDOWN(E212*F212,0))</f>
        <v/>
      </c>
      <c r="H212" s="34"/>
      <c r="I212" s="42"/>
      <c r="J212" s="42"/>
      <c r="K212" s="43">
        <f t="shared" si="24"/>
        <v>0</v>
      </c>
      <c r="L212" s="42"/>
      <c r="M212" s="44">
        <f t="shared" si="25"/>
        <v>0</v>
      </c>
      <c r="N212" s="109" t="str">
        <f>IF(G212="","",IF(E212*F212=G212,"○","×"))</f>
        <v/>
      </c>
      <c r="O212" s="83" t="str">
        <f t="shared" si="26"/>
        <v/>
      </c>
      <c r="P212" s="83" t="str">
        <f t="shared" si="27"/>
        <v/>
      </c>
      <c r="Q212" s="110" t="str">
        <f t="shared" si="27"/>
        <v/>
      </c>
      <c r="R212" s="14"/>
      <c r="S212" s="38"/>
      <c r="T212" s="38"/>
      <c r="U212" s="38"/>
      <c r="V212" s="38"/>
      <c r="W212" s="38"/>
      <c r="X212" s="38"/>
      <c r="Y212" s="38"/>
      <c r="Z212" s="38"/>
      <c r="AC212" s="14"/>
      <c r="AD212" s="14"/>
      <c r="AE212" s="14"/>
      <c r="AF212" s="14"/>
      <c r="AG212" s="14"/>
      <c r="AH212" s="14"/>
      <c r="AI212" s="14"/>
      <c r="AJ212" s="14"/>
    </row>
    <row r="213" spans="1:36" ht="20.25" customHeight="1" x14ac:dyDescent="0.4">
      <c r="A213" s="96"/>
      <c r="B213" s="100">
        <v>3</v>
      </c>
      <c r="C213" s="39"/>
      <c r="D213" s="40"/>
      <c r="E213" s="41"/>
      <c r="F213" s="1"/>
      <c r="G213" s="33" t="str">
        <f t="shared" si="28"/>
        <v/>
      </c>
      <c r="H213" s="34"/>
      <c r="I213" s="42"/>
      <c r="J213" s="42"/>
      <c r="K213" s="43">
        <f t="shared" si="24"/>
        <v>0</v>
      </c>
      <c r="L213" s="42"/>
      <c r="M213" s="44">
        <f t="shared" si="25"/>
        <v>0</v>
      </c>
      <c r="N213" s="109" t="str">
        <f t="shared" ref="N213:N276" si="29">IF(G213="","",IF(ROUNDDOWN(E213*F213,0)=G213,"○","×"))</f>
        <v/>
      </c>
      <c r="O213" s="83" t="str">
        <f t="shared" si="26"/>
        <v/>
      </c>
      <c r="P213" s="83" t="str">
        <f t="shared" si="27"/>
        <v/>
      </c>
      <c r="Q213" s="110" t="str">
        <f t="shared" si="27"/>
        <v/>
      </c>
      <c r="R213" s="14"/>
      <c r="S213" s="38"/>
      <c r="T213" s="38"/>
      <c r="U213" s="38"/>
      <c r="V213" s="38"/>
      <c r="W213" s="38"/>
      <c r="X213" s="38"/>
      <c r="Y213" s="38"/>
      <c r="Z213" s="38"/>
      <c r="AC213" s="14"/>
      <c r="AD213" s="14"/>
      <c r="AE213" s="14"/>
      <c r="AF213" s="14"/>
      <c r="AG213" s="14"/>
      <c r="AH213" s="14"/>
      <c r="AI213" s="14"/>
      <c r="AJ213" s="14"/>
    </row>
    <row r="214" spans="1:36" ht="3" customHeight="1" x14ac:dyDescent="0.4">
      <c r="A214" s="96"/>
      <c r="B214" s="100">
        <v>4</v>
      </c>
      <c r="C214" s="39"/>
      <c r="D214" s="40"/>
      <c r="E214" s="41"/>
      <c r="F214" s="1"/>
      <c r="G214" s="33" t="str">
        <f t="shared" si="28"/>
        <v/>
      </c>
      <c r="H214" s="34"/>
      <c r="I214" s="42"/>
      <c r="J214" s="42"/>
      <c r="K214" s="43">
        <f t="shared" si="24"/>
        <v>0</v>
      </c>
      <c r="L214" s="42"/>
      <c r="M214" s="44">
        <f t="shared" si="25"/>
        <v>0</v>
      </c>
      <c r="N214" s="109" t="str">
        <f t="shared" si="29"/>
        <v/>
      </c>
      <c r="O214" s="83" t="str">
        <f t="shared" si="26"/>
        <v/>
      </c>
      <c r="P214" s="83" t="str">
        <f t="shared" si="27"/>
        <v/>
      </c>
      <c r="Q214" s="110" t="str">
        <f t="shared" si="27"/>
        <v/>
      </c>
      <c r="R214" s="14"/>
      <c r="S214" s="38"/>
      <c r="T214" s="38"/>
      <c r="U214" s="38"/>
      <c r="V214" s="38"/>
      <c r="W214" s="38"/>
      <c r="X214" s="38"/>
      <c r="Y214" s="38"/>
      <c r="Z214" s="38"/>
      <c r="AC214" s="14"/>
      <c r="AD214" s="14"/>
      <c r="AE214" s="14"/>
      <c r="AF214" s="14"/>
      <c r="AG214" s="14"/>
      <c r="AH214" s="14"/>
      <c r="AI214" s="14"/>
      <c r="AJ214" s="14"/>
    </row>
    <row r="215" spans="1:36" ht="3" customHeight="1" x14ac:dyDescent="0.4">
      <c r="A215" s="96"/>
      <c r="B215" s="100">
        <v>5</v>
      </c>
      <c r="C215" s="39"/>
      <c r="D215" s="40"/>
      <c r="E215" s="41"/>
      <c r="F215" s="1"/>
      <c r="G215" s="33" t="str">
        <f t="shared" si="28"/>
        <v/>
      </c>
      <c r="H215" s="34"/>
      <c r="I215" s="42"/>
      <c r="J215" s="42"/>
      <c r="K215" s="43">
        <f t="shared" si="24"/>
        <v>0</v>
      </c>
      <c r="L215" s="42"/>
      <c r="M215" s="44">
        <f t="shared" si="25"/>
        <v>0</v>
      </c>
      <c r="N215" s="109" t="str">
        <f t="shared" si="29"/>
        <v/>
      </c>
      <c r="O215" s="83" t="str">
        <f t="shared" si="26"/>
        <v/>
      </c>
      <c r="P215" s="83" t="str">
        <f t="shared" si="27"/>
        <v/>
      </c>
      <c r="Q215" s="110" t="str">
        <f t="shared" si="27"/>
        <v/>
      </c>
      <c r="R215" s="14"/>
      <c r="S215" s="38"/>
      <c r="T215" s="38"/>
      <c r="U215" s="38"/>
      <c r="V215" s="38"/>
      <c r="W215" s="38"/>
      <c r="X215" s="38"/>
      <c r="Y215" s="38"/>
      <c r="Z215" s="38"/>
      <c r="AC215" s="14"/>
      <c r="AD215" s="14"/>
      <c r="AE215" s="14"/>
      <c r="AF215" s="14"/>
      <c r="AG215" s="14"/>
      <c r="AH215" s="14"/>
      <c r="AI215" s="14"/>
      <c r="AJ215" s="14"/>
    </row>
    <row r="216" spans="1:36" ht="3" customHeight="1" x14ac:dyDescent="0.4">
      <c r="A216" s="96"/>
      <c r="B216" s="100">
        <v>6</v>
      </c>
      <c r="C216" s="39"/>
      <c r="D216" s="40"/>
      <c r="E216" s="41"/>
      <c r="F216" s="1"/>
      <c r="G216" s="33" t="str">
        <f t="shared" si="28"/>
        <v/>
      </c>
      <c r="H216" s="34"/>
      <c r="I216" s="42"/>
      <c r="J216" s="42"/>
      <c r="K216" s="43">
        <f t="shared" si="24"/>
        <v>0</v>
      </c>
      <c r="L216" s="42"/>
      <c r="M216" s="44">
        <f t="shared" si="25"/>
        <v>0</v>
      </c>
      <c r="N216" s="109" t="str">
        <f t="shared" si="29"/>
        <v/>
      </c>
      <c r="O216" s="83" t="str">
        <f t="shared" si="26"/>
        <v/>
      </c>
      <c r="P216" s="83" t="str">
        <f t="shared" si="27"/>
        <v/>
      </c>
      <c r="Q216" s="110" t="str">
        <f t="shared" si="27"/>
        <v/>
      </c>
      <c r="R216" s="14"/>
      <c r="S216" s="38"/>
      <c r="T216" s="38"/>
      <c r="U216" s="38"/>
      <c r="V216" s="38"/>
      <c r="W216" s="38"/>
      <c r="X216" s="38"/>
      <c r="Y216" s="38"/>
      <c r="Z216" s="38"/>
      <c r="AC216" s="14"/>
      <c r="AD216" s="14"/>
      <c r="AE216" s="14"/>
      <c r="AF216" s="14"/>
      <c r="AG216" s="14"/>
      <c r="AH216" s="14"/>
      <c r="AI216" s="14"/>
      <c r="AJ216" s="14"/>
    </row>
    <row r="217" spans="1:36" ht="3" customHeight="1" x14ac:dyDescent="0.4">
      <c r="A217" s="96"/>
      <c r="B217" s="100">
        <v>7</v>
      </c>
      <c r="C217" s="39"/>
      <c r="D217" s="40"/>
      <c r="E217" s="41"/>
      <c r="F217" s="1"/>
      <c r="G217" s="33" t="str">
        <f t="shared" si="28"/>
        <v/>
      </c>
      <c r="H217" s="34"/>
      <c r="I217" s="42"/>
      <c r="J217" s="42"/>
      <c r="K217" s="43">
        <f t="shared" si="24"/>
        <v>0</v>
      </c>
      <c r="L217" s="42"/>
      <c r="M217" s="44">
        <f t="shared" si="25"/>
        <v>0</v>
      </c>
      <c r="N217" s="109" t="str">
        <f t="shared" si="29"/>
        <v/>
      </c>
      <c r="O217" s="83" t="str">
        <f t="shared" si="26"/>
        <v/>
      </c>
      <c r="P217" s="83" t="str">
        <f t="shared" si="27"/>
        <v/>
      </c>
      <c r="Q217" s="110" t="str">
        <f t="shared" si="27"/>
        <v/>
      </c>
      <c r="R217" s="14"/>
      <c r="S217" s="38"/>
      <c r="T217" s="38"/>
      <c r="U217" s="38"/>
      <c r="V217" s="38"/>
      <c r="W217" s="38"/>
      <c r="X217" s="38"/>
      <c r="Y217" s="38"/>
      <c r="Z217" s="38"/>
      <c r="AC217" s="14"/>
      <c r="AD217" s="14"/>
      <c r="AE217" s="14"/>
      <c r="AF217" s="14"/>
      <c r="AG217" s="14"/>
      <c r="AH217" s="14"/>
      <c r="AI217" s="14"/>
      <c r="AJ217" s="14"/>
    </row>
    <row r="218" spans="1:36" ht="3" customHeight="1" x14ac:dyDescent="0.4">
      <c r="A218" s="96"/>
      <c r="B218" s="100">
        <v>8</v>
      </c>
      <c r="C218" s="39"/>
      <c r="D218" s="40"/>
      <c r="E218" s="41"/>
      <c r="F218" s="1"/>
      <c r="G218" s="33" t="str">
        <f t="shared" si="28"/>
        <v/>
      </c>
      <c r="H218" s="34"/>
      <c r="I218" s="42"/>
      <c r="J218" s="42"/>
      <c r="K218" s="43">
        <f t="shared" si="24"/>
        <v>0</v>
      </c>
      <c r="L218" s="42"/>
      <c r="M218" s="44">
        <f t="shared" si="25"/>
        <v>0</v>
      </c>
      <c r="N218" s="109" t="str">
        <f t="shared" si="29"/>
        <v/>
      </c>
      <c r="O218" s="83" t="str">
        <f t="shared" si="26"/>
        <v/>
      </c>
      <c r="P218" s="83" t="str">
        <f t="shared" si="27"/>
        <v/>
      </c>
      <c r="Q218" s="110" t="str">
        <f t="shared" si="27"/>
        <v/>
      </c>
      <c r="R218" s="14"/>
      <c r="S218" s="38"/>
      <c r="T218" s="38"/>
      <c r="U218" s="38"/>
      <c r="V218" s="38"/>
      <c r="W218" s="38"/>
      <c r="X218" s="38"/>
      <c r="Y218" s="38"/>
      <c r="Z218" s="38"/>
      <c r="AC218" s="14"/>
      <c r="AD218" s="14"/>
      <c r="AE218" s="14"/>
      <c r="AF218" s="14"/>
      <c r="AG218" s="14"/>
      <c r="AH218" s="14"/>
      <c r="AI218" s="14"/>
      <c r="AJ218" s="14"/>
    </row>
    <row r="219" spans="1:36" ht="3" customHeight="1" x14ac:dyDescent="0.4">
      <c r="A219" s="96"/>
      <c r="B219" s="100">
        <v>9</v>
      </c>
      <c r="C219" s="39"/>
      <c r="D219" s="40"/>
      <c r="E219" s="41"/>
      <c r="F219" s="1"/>
      <c r="G219" s="33" t="str">
        <f t="shared" si="28"/>
        <v/>
      </c>
      <c r="H219" s="34"/>
      <c r="I219" s="42"/>
      <c r="J219" s="42"/>
      <c r="K219" s="43">
        <f t="shared" si="24"/>
        <v>0</v>
      </c>
      <c r="L219" s="42"/>
      <c r="M219" s="44">
        <f t="shared" si="25"/>
        <v>0</v>
      </c>
      <c r="N219" s="109" t="str">
        <f t="shared" si="29"/>
        <v/>
      </c>
      <c r="O219" s="83" t="str">
        <f t="shared" si="26"/>
        <v/>
      </c>
      <c r="P219" s="83" t="str">
        <f t="shared" si="27"/>
        <v/>
      </c>
      <c r="Q219" s="110" t="str">
        <f t="shared" si="27"/>
        <v/>
      </c>
      <c r="R219" s="14"/>
      <c r="S219" s="38"/>
      <c r="T219" s="38"/>
      <c r="U219" s="38"/>
      <c r="V219" s="38"/>
      <c r="W219" s="38"/>
      <c r="X219" s="38"/>
      <c r="Y219" s="38"/>
      <c r="Z219" s="38"/>
      <c r="AC219" s="14"/>
      <c r="AD219" s="14"/>
      <c r="AE219" s="14"/>
      <c r="AF219" s="14"/>
      <c r="AG219" s="14"/>
      <c r="AH219" s="14"/>
      <c r="AI219" s="14"/>
      <c r="AJ219" s="14"/>
    </row>
    <row r="220" spans="1:36" ht="3" customHeight="1" x14ac:dyDescent="0.4">
      <c r="A220" s="96"/>
      <c r="B220" s="100">
        <v>10</v>
      </c>
      <c r="C220" s="39"/>
      <c r="D220" s="40"/>
      <c r="E220" s="41"/>
      <c r="F220" s="1"/>
      <c r="G220" s="33" t="str">
        <f t="shared" si="28"/>
        <v/>
      </c>
      <c r="H220" s="34"/>
      <c r="I220" s="42"/>
      <c r="J220" s="42"/>
      <c r="K220" s="43">
        <f t="shared" si="24"/>
        <v>0</v>
      </c>
      <c r="L220" s="42"/>
      <c r="M220" s="44">
        <f t="shared" si="25"/>
        <v>0</v>
      </c>
      <c r="N220" s="109" t="str">
        <f t="shared" si="29"/>
        <v/>
      </c>
      <c r="O220" s="83" t="str">
        <f t="shared" si="26"/>
        <v/>
      </c>
      <c r="P220" s="83" t="str">
        <f t="shared" si="27"/>
        <v/>
      </c>
      <c r="Q220" s="110" t="str">
        <f t="shared" si="27"/>
        <v/>
      </c>
      <c r="R220" s="14"/>
      <c r="S220" s="38"/>
      <c r="T220" s="38"/>
      <c r="U220" s="38"/>
      <c r="V220" s="38"/>
      <c r="W220" s="38"/>
      <c r="X220" s="38"/>
      <c r="Y220" s="38"/>
      <c r="Z220" s="38"/>
      <c r="AC220" s="14"/>
      <c r="AD220" s="14"/>
      <c r="AE220" s="14"/>
      <c r="AF220" s="14"/>
      <c r="AG220" s="14"/>
      <c r="AH220" s="14"/>
      <c r="AI220" s="14"/>
      <c r="AJ220" s="14"/>
    </row>
    <row r="221" spans="1:36" ht="3" customHeight="1" x14ac:dyDescent="0.4">
      <c r="A221" s="96"/>
      <c r="B221" s="100">
        <v>11</v>
      </c>
      <c r="C221" s="39"/>
      <c r="D221" s="40"/>
      <c r="E221" s="41"/>
      <c r="F221" s="1"/>
      <c r="G221" s="33" t="str">
        <f t="shared" si="28"/>
        <v/>
      </c>
      <c r="H221" s="34"/>
      <c r="I221" s="42"/>
      <c r="J221" s="42"/>
      <c r="K221" s="43">
        <f t="shared" si="24"/>
        <v>0</v>
      </c>
      <c r="L221" s="42"/>
      <c r="M221" s="44">
        <f t="shared" si="25"/>
        <v>0</v>
      </c>
      <c r="N221" s="109" t="str">
        <f t="shared" si="29"/>
        <v/>
      </c>
      <c r="O221" s="83" t="str">
        <f t="shared" si="26"/>
        <v/>
      </c>
      <c r="P221" s="83" t="str">
        <f t="shared" si="27"/>
        <v/>
      </c>
      <c r="Q221" s="110" t="str">
        <f t="shared" si="27"/>
        <v/>
      </c>
      <c r="R221" s="14"/>
      <c r="S221" s="38"/>
      <c r="T221" s="38"/>
      <c r="U221" s="38"/>
      <c r="V221" s="38"/>
      <c r="W221" s="38"/>
      <c r="X221" s="38"/>
      <c r="Y221" s="38"/>
      <c r="Z221" s="38"/>
      <c r="AC221" s="14"/>
      <c r="AD221" s="14"/>
      <c r="AE221" s="14"/>
      <c r="AF221" s="14"/>
      <c r="AG221" s="14"/>
      <c r="AH221" s="14"/>
      <c r="AI221" s="14"/>
      <c r="AJ221" s="14"/>
    </row>
    <row r="222" spans="1:36" ht="3" customHeight="1" x14ac:dyDescent="0.4">
      <c r="A222" s="96"/>
      <c r="B222" s="100">
        <v>12</v>
      </c>
      <c r="C222" s="39"/>
      <c r="D222" s="40"/>
      <c r="E222" s="41"/>
      <c r="F222" s="1"/>
      <c r="G222" s="33" t="str">
        <f t="shared" si="28"/>
        <v/>
      </c>
      <c r="H222" s="34"/>
      <c r="I222" s="42"/>
      <c r="J222" s="42"/>
      <c r="K222" s="43">
        <f t="shared" si="24"/>
        <v>0</v>
      </c>
      <c r="L222" s="42"/>
      <c r="M222" s="44">
        <f t="shared" si="25"/>
        <v>0</v>
      </c>
      <c r="N222" s="109" t="str">
        <f t="shared" si="29"/>
        <v/>
      </c>
      <c r="O222" s="83" t="str">
        <f t="shared" si="26"/>
        <v/>
      </c>
      <c r="P222" s="83" t="str">
        <f t="shared" si="27"/>
        <v/>
      </c>
      <c r="Q222" s="110" t="str">
        <f t="shared" si="27"/>
        <v/>
      </c>
      <c r="R222" s="14"/>
      <c r="S222" s="38"/>
      <c r="T222" s="38"/>
      <c r="U222" s="38"/>
      <c r="V222" s="38"/>
      <c r="W222" s="38"/>
      <c r="X222" s="38"/>
      <c r="Y222" s="38"/>
      <c r="Z222" s="38"/>
      <c r="AC222" s="14"/>
      <c r="AD222" s="14"/>
      <c r="AE222" s="14"/>
      <c r="AF222" s="14"/>
      <c r="AG222" s="14"/>
      <c r="AH222" s="14"/>
      <c r="AI222" s="14"/>
      <c r="AJ222" s="14"/>
    </row>
    <row r="223" spans="1:36" ht="3" customHeight="1" x14ac:dyDescent="0.4">
      <c r="A223" s="96"/>
      <c r="B223" s="100">
        <v>13</v>
      </c>
      <c r="C223" s="39"/>
      <c r="D223" s="40"/>
      <c r="E223" s="41"/>
      <c r="F223" s="1"/>
      <c r="G223" s="33" t="str">
        <f t="shared" si="28"/>
        <v/>
      </c>
      <c r="H223" s="34"/>
      <c r="I223" s="42"/>
      <c r="J223" s="42"/>
      <c r="K223" s="43">
        <f t="shared" si="24"/>
        <v>0</v>
      </c>
      <c r="L223" s="42"/>
      <c r="M223" s="44">
        <f t="shared" si="25"/>
        <v>0</v>
      </c>
      <c r="N223" s="109" t="str">
        <f t="shared" si="29"/>
        <v/>
      </c>
      <c r="O223" s="83" t="str">
        <f t="shared" si="26"/>
        <v/>
      </c>
      <c r="P223" s="83" t="str">
        <f t="shared" si="27"/>
        <v/>
      </c>
      <c r="Q223" s="110" t="str">
        <f t="shared" si="27"/>
        <v/>
      </c>
      <c r="R223" s="14"/>
      <c r="S223" s="38"/>
      <c r="T223" s="38"/>
      <c r="U223" s="38"/>
      <c r="V223" s="38"/>
      <c r="W223" s="38"/>
      <c r="X223" s="38"/>
      <c r="Y223" s="38"/>
      <c r="Z223" s="38"/>
      <c r="AC223" s="14"/>
      <c r="AD223" s="14"/>
      <c r="AE223" s="14"/>
      <c r="AF223" s="14"/>
      <c r="AG223" s="14"/>
      <c r="AH223" s="14"/>
      <c r="AI223" s="14"/>
      <c r="AJ223" s="14"/>
    </row>
    <row r="224" spans="1:36" ht="3" customHeight="1" x14ac:dyDescent="0.4">
      <c r="A224" s="96"/>
      <c r="B224" s="100">
        <v>14</v>
      </c>
      <c r="C224" s="39"/>
      <c r="D224" s="40"/>
      <c r="E224" s="41"/>
      <c r="F224" s="1"/>
      <c r="G224" s="33" t="str">
        <f t="shared" si="28"/>
        <v/>
      </c>
      <c r="H224" s="34"/>
      <c r="I224" s="42"/>
      <c r="J224" s="42"/>
      <c r="K224" s="43">
        <f t="shared" si="24"/>
        <v>0</v>
      </c>
      <c r="L224" s="42"/>
      <c r="M224" s="44">
        <f t="shared" si="25"/>
        <v>0</v>
      </c>
      <c r="N224" s="109" t="str">
        <f t="shared" si="29"/>
        <v/>
      </c>
      <c r="O224" s="83" t="str">
        <f t="shared" si="26"/>
        <v/>
      </c>
      <c r="P224" s="83" t="str">
        <f t="shared" si="27"/>
        <v/>
      </c>
      <c r="Q224" s="110" t="str">
        <f t="shared" si="27"/>
        <v/>
      </c>
      <c r="R224" s="14"/>
      <c r="S224" s="38"/>
      <c r="T224" s="38"/>
      <c r="U224" s="38"/>
      <c r="V224" s="38"/>
      <c r="W224" s="38"/>
      <c r="X224" s="38"/>
      <c r="Y224" s="38"/>
      <c r="Z224" s="38"/>
      <c r="AC224" s="14"/>
      <c r="AD224" s="14"/>
      <c r="AE224" s="14"/>
      <c r="AF224" s="14"/>
      <c r="AG224" s="14"/>
      <c r="AH224" s="14"/>
      <c r="AI224" s="14"/>
      <c r="AJ224" s="14"/>
    </row>
    <row r="225" spans="1:36" ht="3" customHeight="1" x14ac:dyDescent="0.4">
      <c r="A225" s="96"/>
      <c r="B225" s="100">
        <v>15</v>
      </c>
      <c r="C225" s="39"/>
      <c r="D225" s="40"/>
      <c r="E225" s="41"/>
      <c r="F225" s="1"/>
      <c r="G225" s="33" t="str">
        <f t="shared" si="28"/>
        <v/>
      </c>
      <c r="H225" s="34"/>
      <c r="I225" s="42"/>
      <c r="J225" s="42"/>
      <c r="K225" s="43">
        <f t="shared" si="24"/>
        <v>0</v>
      </c>
      <c r="L225" s="42"/>
      <c r="M225" s="44">
        <f t="shared" si="25"/>
        <v>0</v>
      </c>
      <c r="N225" s="109" t="str">
        <f t="shared" si="29"/>
        <v/>
      </c>
      <c r="O225" s="83" t="str">
        <f t="shared" si="26"/>
        <v/>
      </c>
      <c r="P225" s="83" t="str">
        <f t="shared" si="27"/>
        <v/>
      </c>
      <c r="Q225" s="110" t="str">
        <f t="shared" si="27"/>
        <v/>
      </c>
      <c r="R225" s="14"/>
      <c r="S225" s="38"/>
      <c r="T225" s="38"/>
      <c r="U225" s="38"/>
      <c r="V225" s="38"/>
      <c r="W225" s="38"/>
      <c r="X225" s="38"/>
      <c r="Y225" s="38"/>
      <c r="Z225" s="38"/>
      <c r="AC225" s="14"/>
      <c r="AD225" s="14"/>
      <c r="AE225" s="14"/>
      <c r="AF225" s="14"/>
      <c r="AG225" s="14"/>
      <c r="AH225" s="14"/>
      <c r="AI225" s="14"/>
      <c r="AJ225" s="14"/>
    </row>
    <row r="226" spans="1:36" ht="3" customHeight="1" x14ac:dyDescent="0.4">
      <c r="A226" s="96"/>
      <c r="B226" s="100">
        <v>16</v>
      </c>
      <c r="C226" s="39"/>
      <c r="D226" s="40"/>
      <c r="E226" s="41"/>
      <c r="F226" s="1"/>
      <c r="G226" s="33" t="str">
        <f t="shared" si="28"/>
        <v/>
      </c>
      <c r="H226" s="34"/>
      <c r="I226" s="42"/>
      <c r="J226" s="42"/>
      <c r="K226" s="43">
        <f t="shared" si="24"/>
        <v>0</v>
      </c>
      <c r="L226" s="42"/>
      <c r="M226" s="44">
        <f t="shared" si="25"/>
        <v>0</v>
      </c>
      <c r="N226" s="109" t="str">
        <f t="shared" si="29"/>
        <v/>
      </c>
      <c r="O226" s="83" t="str">
        <f t="shared" si="26"/>
        <v/>
      </c>
      <c r="P226" s="83" t="str">
        <f t="shared" si="27"/>
        <v/>
      </c>
      <c r="Q226" s="110" t="str">
        <f t="shared" si="27"/>
        <v/>
      </c>
      <c r="R226" s="14"/>
      <c r="S226" s="38"/>
      <c r="T226" s="38"/>
      <c r="U226" s="38"/>
      <c r="V226" s="38"/>
      <c r="W226" s="38"/>
      <c r="X226" s="38"/>
      <c r="Y226" s="38"/>
      <c r="Z226" s="38"/>
      <c r="AC226" s="14"/>
      <c r="AD226" s="14"/>
      <c r="AE226" s="14"/>
      <c r="AF226" s="14"/>
      <c r="AG226" s="14"/>
      <c r="AH226" s="14"/>
      <c r="AI226" s="14"/>
      <c r="AJ226" s="14"/>
    </row>
    <row r="227" spans="1:36" ht="3" customHeight="1" x14ac:dyDescent="0.4">
      <c r="A227" s="96"/>
      <c r="B227" s="100">
        <v>17</v>
      </c>
      <c r="C227" s="39"/>
      <c r="D227" s="40"/>
      <c r="E227" s="41"/>
      <c r="F227" s="1"/>
      <c r="G227" s="33" t="str">
        <f t="shared" si="28"/>
        <v/>
      </c>
      <c r="H227" s="34"/>
      <c r="I227" s="42"/>
      <c r="J227" s="42"/>
      <c r="K227" s="43">
        <f t="shared" si="24"/>
        <v>0</v>
      </c>
      <c r="L227" s="42"/>
      <c r="M227" s="44">
        <f t="shared" si="25"/>
        <v>0</v>
      </c>
      <c r="N227" s="109" t="str">
        <f t="shared" si="29"/>
        <v/>
      </c>
      <c r="O227" s="83" t="str">
        <f t="shared" si="26"/>
        <v/>
      </c>
      <c r="P227" s="83" t="str">
        <f t="shared" si="27"/>
        <v/>
      </c>
      <c r="Q227" s="110" t="str">
        <f t="shared" si="27"/>
        <v/>
      </c>
      <c r="R227" s="14"/>
      <c r="S227" s="38"/>
      <c r="T227" s="38"/>
      <c r="U227" s="38"/>
      <c r="V227" s="38"/>
      <c r="W227" s="38"/>
      <c r="X227" s="38"/>
      <c r="Y227" s="38"/>
      <c r="Z227" s="38"/>
      <c r="AC227" s="14"/>
      <c r="AD227" s="14"/>
      <c r="AE227" s="14"/>
      <c r="AF227" s="14"/>
      <c r="AG227" s="14"/>
      <c r="AH227" s="14"/>
      <c r="AI227" s="14"/>
      <c r="AJ227" s="14"/>
    </row>
    <row r="228" spans="1:36" ht="3" customHeight="1" x14ac:dyDescent="0.4">
      <c r="A228" s="96"/>
      <c r="B228" s="100">
        <v>18</v>
      </c>
      <c r="C228" s="39"/>
      <c r="D228" s="40"/>
      <c r="E228" s="41"/>
      <c r="F228" s="1"/>
      <c r="G228" s="33" t="str">
        <f t="shared" si="28"/>
        <v/>
      </c>
      <c r="H228" s="34"/>
      <c r="I228" s="42"/>
      <c r="J228" s="42"/>
      <c r="K228" s="43">
        <f t="shared" si="24"/>
        <v>0</v>
      </c>
      <c r="L228" s="42"/>
      <c r="M228" s="44">
        <f t="shared" si="25"/>
        <v>0</v>
      </c>
      <c r="N228" s="109" t="str">
        <f t="shared" si="29"/>
        <v/>
      </c>
      <c r="O228" s="83" t="str">
        <f t="shared" si="26"/>
        <v/>
      </c>
      <c r="P228" s="83" t="str">
        <f t="shared" si="27"/>
        <v/>
      </c>
      <c r="Q228" s="110" t="str">
        <f t="shared" si="27"/>
        <v/>
      </c>
      <c r="R228" s="14"/>
      <c r="S228" s="38"/>
      <c r="T228" s="38"/>
      <c r="U228" s="38"/>
      <c r="V228" s="38"/>
      <c r="W228" s="38"/>
      <c r="X228" s="38"/>
      <c r="Y228" s="38"/>
      <c r="Z228" s="38"/>
      <c r="AC228" s="14"/>
      <c r="AD228" s="14"/>
      <c r="AE228" s="14"/>
      <c r="AF228" s="14"/>
      <c r="AG228" s="14"/>
      <c r="AH228" s="14"/>
      <c r="AI228" s="14"/>
      <c r="AJ228" s="14"/>
    </row>
    <row r="229" spans="1:36" ht="3" customHeight="1" x14ac:dyDescent="0.4">
      <c r="A229" s="96"/>
      <c r="B229" s="100">
        <v>19</v>
      </c>
      <c r="C229" s="39"/>
      <c r="D229" s="40"/>
      <c r="E229" s="41"/>
      <c r="F229" s="1"/>
      <c r="G229" s="33" t="str">
        <f t="shared" si="28"/>
        <v/>
      </c>
      <c r="H229" s="34"/>
      <c r="I229" s="42"/>
      <c r="J229" s="42"/>
      <c r="K229" s="43">
        <f t="shared" si="24"/>
        <v>0</v>
      </c>
      <c r="L229" s="42"/>
      <c r="M229" s="44">
        <f t="shared" si="25"/>
        <v>0</v>
      </c>
      <c r="N229" s="109" t="str">
        <f t="shared" si="29"/>
        <v/>
      </c>
      <c r="O229" s="83" t="str">
        <f t="shared" si="26"/>
        <v/>
      </c>
      <c r="P229" s="83" t="str">
        <f t="shared" si="27"/>
        <v/>
      </c>
      <c r="Q229" s="110" t="str">
        <f t="shared" si="27"/>
        <v/>
      </c>
      <c r="R229" s="14"/>
      <c r="S229" s="38"/>
      <c r="T229" s="38"/>
      <c r="U229" s="38"/>
      <c r="V229" s="38"/>
      <c r="W229" s="38"/>
      <c r="X229" s="38"/>
      <c r="Y229" s="38"/>
      <c r="Z229" s="38"/>
      <c r="AC229" s="14"/>
      <c r="AD229" s="14"/>
      <c r="AE229" s="14"/>
      <c r="AF229" s="14"/>
      <c r="AG229" s="14"/>
      <c r="AH229" s="14"/>
      <c r="AI229" s="14"/>
      <c r="AJ229" s="14"/>
    </row>
    <row r="230" spans="1:36" ht="3" customHeight="1" x14ac:dyDescent="0.4">
      <c r="A230" s="96"/>
      <c r="B230" s="100">
        <v>20</v>
      </c>
      <c r="C230" s="39"/>
      <c r="D230" s="40"/>
      <c r="E230" s="41"/>
      <c r="F230" s="1"/>
      <c r="G230" s="33" t="str">
        <f t="shared" si="28"/>
        <v/>
      </c>
      <c r="H230" s="34"/>
      <c r="I230" s="42"/>
      <c r="J230" s="42"/>
      <c r="K230" s="43">
        <f t="shared" si="24"/>
        <v>0</v>
      </c>
      <c r="L230" s="42"/>
      <c r="M230" s="44">
        <f t="shared" si="25"/>
        <v>0</v>
      </c>
      <c r="N230" s="109" t="str">
        <f t="shared" si="29"/>
        <v/>
      </c>
      <c r="O230" s="83" t="str">
        <f t="shared" si="26"/>
        <v/>
      </c>
      <c r="P230" s="83" t="str">
        <f t="shared" si="27"/>
        <v/>
      </c>
      <c r="Q230" s="110" t="str">
        <f t="shared" si="27"/>
        <v/>
      </c>
      <c r="R230" s="14"/>
      <c r="S230" s="38"/>
      <c r="T230" s="38"/>
      <c r="U230" s="38"/>
      <c r="V230" s="38"/>
      <c r="W230" s="38"/>
      <c r="X230" s="38"/>
      <c r="Y230" s="38"/>
      <c r="Z230" s="38"/>
      <c r="AC230" s="14"/>
      <c r="AD230" s="14"/>
      <c r="AE230" s="14"/>
      <c r="AF230" s="14"/>
      <c r="AG230" s="14"/>
      <c r="AH230" s="14"/>
      <c r="AI230" s="14"/>
      <c r="AJ230" s="14"/>
    </row>
    <row r="231" spans="1:36" ht="3" customHeight="1" x14ac:dyDescent="0.4">
      <c r="A231" s="96"/>
      <c r="B231" s="100">
        <v>21</v>
      </c>
      <c r="C231" s="39"/>
      <c r="D231" s="40"/>
      <c r="E231" s="41"/>
      <c r="F231" s="1"/>
      <c r="G231" s="33" t="str">
        <f t="shared" si="28"/>
        <v/>
      </c>
      <c r="H231" s="34"/>
      <c r="I231" s="42"/>
      <c r="J231" s="42"/>
      <c r="K231" s="43">
        <f t="shared" si="24"/>
        <v>0</v>
      </c>
      <c r="L231" s="42"/>
      <c r="M231" s="44">
        <f t="shared" si="25"/>
        <v>0</v>
      </c>
      <c r="N231" s="109" t="str">
        <f t="shared" si="29"/>
        <v/>
      </c>
      <c r="O231" s="83" t="str">
        <f t="shared" si="26"/>
        <v/>
      </c>
      <c r="P231" s="83" t="str">
        <f t="shared" si="27"/>
        <v/>
      </c>
      <c r="Q231" s="110" t="str">
        <f t="shared" si="27"/>
        <v/>
      </c>
      <c r="R231" s="14"/>
      <c r="S231" s="38"/>
      <c r="T231" s="38"/>
      <c r="U231" s="38"/>
      <c r="V231" s="38"/>
      <c r="W231" s="38"/>
      <c r="X231" s="38"/>
      <c r="Y231" s="38"/>
      <c r="Z231" s="38"/>
      <c r="AC231" s="14"/>
      <c r="AD231" s="14"/>
      <c r="AE231" s="14"/>
      <c r="AF231" s="14"/>
      <c r="AG231" s="14"/>
      <c r="AH231" s="14"/>
      <c r="AI231" s="14"/>
      <c r="AJ231" s="14"/>
    </row>
    <row r="232" spans="1:36" ht="3" customHeight="1" x14ac:dyDescent="0.4">
      <c r="A232" s="96"/>
      <c r="B232" s="100">
        <v>22</v>
      </c>
      <c r="C232" s="39"/>
      <c r="D232" s="40"/>
      <c r="E232" s="41"/>
      <c r="F232" s="1"/>
      <c r="G232" s="33" t="str">
        <f t="shared" si="28"/>
        <v/>
      </c>
      <c r="H232" s="34"/>
      <c r="I232" s="42"/>
      <c r="J232" s="42"/>
      <c r="K232" s="43">
        <f t="shared" si="24"/>
        <v>0</v>
      </c>
      <c r="L232" s="42"/>
      <c r="M232" s="44">
        <f t="shared" si="25"/>
        <v>0</v>
      </c>
      <c r="N232" s="109" t="str">
        <f t="shared" si="29"/>
        <v/>
      </c>
      <c r="O232" s="83" t="str">
        <f t="shared" si="26"/>
        <v/>
      </c>
      <c r="P232" s="83" t="str">
        <f t="shared" si="27"/>
        <v/>
      </c>
      <c r="Q232" s="110" t="str">
        <f t="shared" si="27"/>
        <v/>
      </c>
      <c r="R232" s="14"/>
      <c r="S232" s="38"/>
      <c r="T232" s="38"/>
      <c r="U232" s="38"/>
      <c r="V232" s="38"/>
      <c r="W232" s="38"/>
      <c r="X232" s="38"/>
      <c r="Y232" s="38"/>
      <c r="Z232" s="38"/>
      <c r="AC232" s="14"/>
      <c r="AD232" s="14"/>
      <c r="AE232" s="14"/>
      <c r="AF232" s="14"/>
      <c r="AG232" s="14"/>
      <c r="AH232" s="14"/>
      <c r="AI232" s="14"/>
      <c r="AJ232" s="14"/>
    </row>
    <row r="233" spans="1:36" ht="3" customHeight="1" x14ac:dyDescent="0.4">
      <c r="A233" s="96"/>
      <c r="B233" s="100">
        <v>23</v>
      </c>
      <c r="C233" s="39"/>
      <c r="D233" s="40"/>
      <c r="E233" s="41"/>
      <c r="F233" s="1"/>
      <c r="G233" s="33" t="str">
        <f t="shared" si="28"/>
        <v/>
      </c>
      <c r="H233" s="34"/>
      <c r="I233" s="42"/>
      <c r="J233" s="42"/>
      <c r="K233" s="43">
        <f t="shared" si="24"/>
        <v>0</v>
      </c>
      <c r="L233" s="42"/>
      <c r="M233" s="44">
        <f t="shared" si="25"/>
        <v>0</v>
      </c>
      <c r="N233" s="109" t="str">
        <f t="shared" si="29"/>
        <v/>
      </c>
      <c r="O233" s="83" t="str">
        <f t="shared" si="26"/>
        <v/>
      </c>
      <c r="P233" s="83" t="str">
        <f t="shared" si="27"/>
        <v/>
      </c>
      <c r="Q233" s="110" t="str">
        <f t="shared" si="27"/>
        <v/>
      </c>
      <c r="R233" s="14"/>
      <c r="S233" s="38"/>
      <c r="T233" s="38"/>
      <c r="U233" s="38"/>
      <c r="V233" s="38"/>
      <c r="W233" s="38"/>
      <c r="X233" s="38"/>
      <c r="Y233" s="38"/>
      <c r="Z233" s="38"/>
      <c r="AC233" s="14"/>
      <c r="AD233" s="14"/>
      <c r="AE233" s="14"/>
      <c r="AF233" s="14"/>
      <c r="AG233" s="14"/>
      <c r="AH233" s="14"/>
      <c r="AI233" s="14"/>
      <c r="AJ233" s="14"/>
    </row>
    <row r="234" spans="1:36" ht="3" customHeight="1" x14ac:dyDescent="0.4">
      <c r="A234" s="96"/>
      <c r="B234" s="100">
        <v>24</v>
      </c>
      <c r="C234" s="39"/>
      <c r="D234" s="40"/>
      <c r="E234" s="41"/>
      <c r="F234" s="1"/>
      <c r="G234" s="33" t="str">
        <f t="shared" si="28"/>
        <v/>
      </c>
      <c r="H234" s="34"/>
      <c r="I234" s="42"/>
      <c r="J234" s="42"/>
      <c r="K234" s="43">
        <f t="shared" si="24"/>
        <v>0</v>
      </c>
      <c r="L234" s="42"/>
      <c r="M234" s="44">
        <f t="shared" si="25"/>
        <v>0</v>
      </c>
      <c r="N234" s="109" t="str">
        <f t="shared" si="29"/>
        <v/>
      </c>
      <c r="O234" s="83" t="str">
        <f t="shared" si="26"/>
        <v/>
      </c>
      <c r="P234" s="83" t="str">
        <f t="shared" si="27"/>
        <v/>
      </c>
      <c r="Q234" s="110" t="str">
        <f t="shared" si="27"/>
        <v/>
      </c>
      <c r="R234" s="14"/>
      <c r="S234" s="38"/>
      <c r="T234" s="38"/>
      <c r="U234" s="38"/>
      <c r="V234" s="38"/>
      <c r="W234" s="38"/>
      <c r="X234" s="38"/>
      <c r="Y234" s="38"/>
      <c r="Z234" s="38"/>
      <c r="AC234" s="14"/>
      <c r="AD234" s="14"/>
      <c r="AE234" s="14"/>
      <c r="AF234" s="14"/>
      <c r="AG234" s="14"/>
      <c r="AH234" s="14"/>
      <c r="AI234" s="14"/>
      <c r="AJ234" s="14"/>
    </row>
    <row r="235" spans="1:36" ht="3" customHeight="1" x14ac:dyDescent="0.4">
      <c r="A235" s="96"/>
      <c r="B235" s="100">
        <v>25</v>
      </c>
      <c r="C235" s="39"/>
      <c r="D235" s="40"/>
      <c r="E235" s="41"/>
      <c r="F235" s="1"/>
      <c r="G235" s="33" t="str">
        <f t="shared" si="28"/>
        <v/>
      </c>
      <c r="H235" s="34"/>
      <c r="I235" s="42"/>
      <c r="J235" s="42"/>
      <c r="K235" s="43">
        <f t="shared" si="24"/>
        <v>0</v>
      </c>
      <c r="L235" s="42"/>
      <c r="M235" s="44">
        <f t="shared" si="25"/>
        <v>0</v>
      </c>
      <c r="N235" s="109" t="str">
        <f t="shared" si="29"/>
        <v/>
      </c>
      <c r="O235" s="83" t="str">
        <f t="shared" si="26"/>
        <v/>
      </c>
      <c r="P235" s="83" t="str">
        <f t="shared" si="27"/>
        <v/>
      </c>
      <c r="Q235" s="110" t="str">
        <f t="shared" si="27"/>
        <v/>
      </c>
      <c r="R235" s="14"/>
      <c r="S235" s="38"/>
      <c r="T235" s="38"/>
      <c r="U235" s="38"/>
      <c r="V235" s="38"/>
      <c r="W235" s="38"/>
      <c r="X235" s="38"/>
      <c r="Y235" s="38"/>
      <c r="Z235" s="38"/>
      <c r="AC235" s="14"/>
      <c r="AD235" s="14"/>
      <c r="AE235" s="14"/>
      <c r="AF235" s="14"/>
      <c r="AG235" s="14"/>
      <c r="AH235" s="14"/>
      <c r="AI235" s="14"/>
      <c r="AJ235" s="14"/>
    </row>
    <row r="236" spans="1:36" ht="3" customHeight="1" x14ac:dyDescent="0.4">
      <c r="A236" s="96"/>
      <c r="B236" s="100">
        <v>26</v>
      </c>
      <c r="C236" s="39"/>
      <c r="D236" s="40"/>
      <c r="E236" s="41"/>
      <c r="F236" s="1"/>
      <c r="G236" s="33" t="str">
        <f t="shared" si="28"/>
        <v/>
      </c>
      <c r="H236" s="34"/>
      <c r="I236" s="42"/>
      <c r="J236" s="42"/>
      <c r="K236" s="43">
        <f t="shared" si="24"/>
        <v>0</v>
      </c>
      <c r="L236" s="42"/>
      <c r="M236" s="44">
        <f t="shared" si="25"/>
        <v>0</v>
      </c>
      <c r="N236" s="109" t="str">
        <f t="shared" si="29"/>
        <v/>
      </c>
      <c r="O236" s="83" t="str">
        <f t="shared" si="26"/>
        <v/>
      </c>
      <c r="P236" s="83" t="str">
        <f t="shared" si="27"/>
        <v/>
      </c>
      <c r="Q236" s="110" t="str">
        <f t="shared" si="27"/>
        <v/>
      </c>
      <c r="R236" s="14"/>
      <c r="S236" s="38"/>
      <c r="T236" s="38"/>
      <c r="U236" s="38"/>
      <c r="V236" s="38"/>
      <c r="W236" s="38"/>
      <c r="X236" s="38"/>
      <c r="Y236" s="38"/>
      <c r="Z236" s="38"/>
      <c r="AC236" s="14"/>
      <c r="AD236" s="14"/>
      <c r="AE236" s="14"/>
      <c r="AF236" s="14"/>
      <c r="AG236" s="14"/>
      <c r="AH236" s="14"/>
      <c r="AI236" s="14"/>
      <c r="AJ236" s="14"/>
    </row>
    <row r="237" spans="1:36" ht="3" customHeight="1" x14ac:dyDescent="0.4">
      <c r="A237" s="96"/>
      <c r="B237" s="100">
        <v>27</v>
      </c>
      <c r="C237" s="39"/>
      <c r="D237" s="40"/>
      <c r="E237" s="41"/>
      <c r="F237" s="1"/>
      <c r="G237" s="33" t="str">
        <f t="shared" si="28"/>
        <v/>
      </c>
      <c r="H237" s="34"/>
      <c r="I237" s="42"/>
      <c r="J237" s="42"/>
      <c r="K237" s="43">
        <f t="shared" si="24"/>
        <v>0</v>
      </c>
      <c r="L237" s="42"/>
      <c r="M237" s="44">
        <f t="shared" si="25"/>
        <v>0</v>
      </c>
      <c r="N237" s="109" t="str">
        <f t="shared" si="29"/>
        <v/>
      </c>
      <c r="O237" s="83" t="str">
        <f t="shared" si="26"/>
        <v/>
      </c>
      <c r="P237" s="83" t="str">
        <f t="shared" si="27"/>
        <v/>
      </c>
      <c r="Q237" s="110" t="str">
        <f t="shared" si="27"/>
        <v/>
      </c>
      <c r="R237" s="14"/>
      <c r="S237" s="38"/>
      <c r="T237" s="38"/>
      <c r="U237" s="38"/>
      <c r="V237" s="38"/>
      <c r="W237" s="38"/>
      <c r="X237" s="38"/>
      <c r="Y237" s="38"/>
      <c r="Z237" s="38"/>
      <c r="AC237" s="14"/>
      <c r="AD237" s="14"/>
      <c r="AE237" s="14"/>
      <c r="AF237" s="14"/>
      <c r="AG237" s="14"/>
      <c r="AH237" s="14"/>
      <c r="AI237" s="14"/>
      <c r="AJ237" s="14"/>
    </row>
    <row r="238" spans="1:36" ht="3" customHeight="1" x14ac:dyDescent="0.4">
      <c r="A238" s="96"/>
      <c r="B238" s="100">
        <v>28</v>
      </c>
      <c r="C238" s="39"/>
      <c r="D238" s="40"/>
      <c r="E238" s="41"/>
      <c r="F238" s="1"/>
      <c r="G238" s="33" t="str">
        <f t="shared" si="28"/>
        <v/>
      </c>
      <c r="H238" s="34"/>
      <c r="I238" s="42"/>
      <c r="J238" s="42"/>
      <c r="K238" s="43">
        <f t="shared" si="24"/>
        <v>0</v>
      </c>
      <c r="L238" s="42"/>
      <c r="M238" s="44">
        <f t="shared" si="25"/>
        <v>0</v>
      </c>
      <c r="N238" s="109" t="str">
        <f t="shared" si="29"/>
        <v/>
      </c>
      <c r="O238" s="83" t="str">
        <f t="shared" si="26"/>
        <v/>
      </c>
      <c r="P238" s="83" t="str">
        <f t="shared" si="27"/>
        <v/>
      </c>
      <c r="Q238" s="110" t="str">
        <f t="shared" si="27"/>
        <v/>
      </c>
      <c r="R238" s="14"/>
      <c r="S238" s="38"/>
      <c r="T238" s="38"/>
      <c r="U238" s="38"/>
      <c r="V238" s="38"/>
      <c r="W238" s="38"/>
      <c r="X238" s="38"/>
      <c r="Y238" s="38"/>
      <c r="Z238" s="38"/>
      <c r="AC238" s="14"/>
      <c r="AD238" s="14"/>
      <c r="AE238" s="14"/>
      <c r="AF238" s="14"/>
      <c r="AG238" s="14"/>
      <c r="AH238" s="14"/>
      <c r="AI238" s="14"/>
      <c r="AJ238" s="14"/>
    </row>
    <row r="239" spans="1:36" ht="3" customHeight="1" x14ac:dyDescent="0.4">
      <c r="A239" s="96"/>
      <c r="B239" s="100">
        <v>29</v>
      </c>
      <c r="C239" s="39"/>
      <c r="D239" s="40"/>
      <c r="E239" s="41"/>
      <c r="F239" s="1"/>
      <c r="G239" s="33" t="str">
        <f t="shared" si="28"/>
        <v/>
      </c>
      <c r="H239" s="34"/>
      <c r="I239" s="42"/>
      <c r="J239" s="42"/>
      <c r="K239" s="43">
        <f t="shared" si="24"/>
        <v>0</v>
      </c>
      <c r="L239" s="42"/>
      <c r="M239" s="44">
        <f t="shared" si="25"/>
        <v>0</v>
      </c>
      <c r="N239" s="109" t="str">
        <f t="shared" si="29"/>
        <v/>
      </c>
      <c r="O239" s="83" t="str">
        <f t="shared" si="26"/>
        <v/>
      </c>
      <c r="P239" s="83" t="str">
        <f t="shared" si="27"/>
        <v/>
      </c>
      <c r="Q239" s="110" t="str">
        <f t="shared" si="27"/>
        <v/>
      </c>
      <c r="R239" s="14"/>
      <c r="S239" s="38"/>
      <c r="T239" s="38"/>
      <c r="U239" s="38"/>
      <c r="V239" s="38"/>
      <c r="W239" s="38"/>
      <c r="X239" s="38"/>
      <c r="Y239" s="38"/>
      <c r="Z239" s="38"/>
      <c r="AC239" s="14"/>
      <c r="AD239" s="14"/>
      <c r="AE239" s="14"/>
      <c r="AF239" s="14"/>
      <c r="AG239" s="14"/>
      <c r="AH239" s="14"/>
      <c r="AI239" s="14"/>
      <c r="AJ239" s="14"/>
    </row>
    <row r="240" spans="1:36" ht="3" customHeight="1" x14ac:dyDescent="0.4">
      <c r="A240" s="96"/>
      <c r="B240" s="100">
        <v>30</v>
      </c>
      <c r="C240" s="39"/>
      <c r="D240" s="40"/>
      <c r="E240" s="41"/>
      <c r="F240" s="1"/>
      <c r="G240" s="33" t="str">
        <f t="shared" si="28"/>
        <v/>
      </c>
      <c r="H240" s="34"/>
      <c r="I240" s="42"/>
      <c r="J240" s="42"/>
      <c r="K240" s="43">
        <f t="shared" si="24"/>
        <v>0</v>
      </c>
      <c r="L240" s="42"/>
      <c r="M240" s="44">
        <f t="shared" si="25"/>
        <v>0</v>
      </c>
      <c r="N240" s="109" t="str">
        <f t="shared" si="29"/>
        <v/>
      </c>
      <c r="O240" s="83" t="str">
        <f t="shared" si="26"/>
        <v/>
      </c>
      <c r="P240" s="83" t="str">
        <f t="shared" si="27"/>
        <v/>
      </c>
      <c r="Q240" s="110" t="str">
        <f t="shared" si="27"/>
        <v/>
      </c>
      <c r="R240" s="14"/>
      <c r="S240" s="38"/>
      <c r="T240" s="38"/>
      <c r="U240" s="38"/>
      <c r="V240" s="38"/>
      <c r="W240" s="38"/>
      <c r="X240" s="38"/>
      <c r="Y240" s="38"/>
      <c r="Z240" s="38"/>
      <c r="AC240" s="14"/>
      <c r="AD240" s="14"/>
      <c r="AE240" s="14"/>
      <c r="AF240" s="14"/>
      <c r="AG240" s="14"/>
      <c r="AH240" s="14"/>
      <c r="AI240" s="14"/>
      <c r="AJ240" s="14"/>
    </row>
    <row r="241" spans="1:36" ht="3" customHeight="1" x14ac:dyDescent="0.4">
      <c r="A241" s="96"/>
      <c r="B241" s="100">
        <v>31</v>
      </c>
      <c r="C241" s="39"/>
      <c r="D241" s="40"/>
      <c r="E241" s="41"/>
      <c r="F241" s="1"/>
      <c r="G241" s="33" t="str">
        <f t="shared" si="28"/>
        <v/>
      </c>
      <c r="H241" s="34"/>
      <c r="I241" s="42"/>
      <c r="J241" s="42"/>
      <c r="K241" s="43">
        <f t="shared" si="24"/>
        <v>0</v>
      </c>
      <c r="L241" s="42"/>
      <c r="M241" s="44">
        <f t="shared" si="25"/>
        <v>0</v>
      </c>
      <c r="N241" s="109" t="str">
        <f t="shared" si="29"/>
        <v/>
      </c>
      <c r="O241" s="83" t="str">
        <f t="shared" si="26"/>
        <v/>
      </c>
      <c r="P241" s="83" t="str">
        <f t="shared" si="27"/>
        <v/>
      </c>
      <c r="Q241" s="110" t="str">
        <f t="shared" si="27"/>
        <v/>
      </c>
      <c r="R241" s="14"/>
      <c r="S241" s="38"/>
      <c r="T241" s="38"/>
      <c r="U241" s="38"/>
      <c r="V241" s="38"/>
      <c r="W241" s="38"/>
      <c r="X241" s="38"/>
      <c r="Y241" s="38"/>
      <c r="Z241" s="38"/>
      <c r="AC241" s="14"/>
      <c r="AD241" s="14"/>
      <c r="AE241" s="14"/>
      <c r="AF241" s="14"/>
      <c r="AG241" s="14"/>
      <c r="AH241" s="14"/>
      <c r="AI241" s="14"/>
      <c r="AJ241" s="14"/>
    </row>
    <row r="242" spans="1:36" ht="3" customHeight="1" x14ac:dyDescent="0.4">
      <c r="A242" s="96"/>
      <c r="B242" s="100">
        <v>32</v>
      </c>
      <c r="C242" s="39"/>
      <c r="D242" s="40"/>
      <c r="E242" s="41"/>
      <c r="F242" s="1"/>
      <c r="G242" s="33" t="str">
        <f t="shared" si="28"/>
        <v/>
      </c>
      <c r="H242" s="34"/>
      <c r="I242" s="42"/>
      <c r="J242" s="42"/>
      <c r="K242" s="43">
        <f t="shared" si="24"/>
        <v>0</v>
      </c>
      <c r="L242" s="42"/>
      <c r="M242" s="44">
        <f t="shared" si="25"/>
        <v>0</v>
      </c>
      <c r="N242" s="109" t="str">
        <f t="shared" si="29"/>
        <v/>
      </c>
      <c r="O242" s="83" t="str">
        <f t="shared" si="26"/>
        <v/>
      </c>
      <c r="P242" s="83" t="str">
        <f t="shared" si="27"/>
        <v/>
      </c>
      <c r="Q242" s="110" t="str">
        <f t="shared" si="27"/>
        <v/>
      </c>
      <c r="R242" s="14"/>
      <c r="S242" s="38"/>
      <c r="T242" s="38"/>
      <c r="U242" s="38"/>
      <c r="V242" s="38"/>
      <c r="W242" s="38"/>
      <c r="X242" s="38"/>
      <c r="Y242" s="38"/>
      <c r="Z242" s="38"/>
      <c r="AC242" s="14"/>
      <c r="AD242" s="14"/>
      <c r="AE242" s="14"/>
      <c r="AF242" s="14"/>
      <c r="AG242" s="14"/>
      <c r="AH242" s="14"/>
      <c r="AI242" s="14"/>
      <c r="AJ242" s="14"/>
    </row>
    <row r="243" spans="1:36" ht="3" customHeight="1" x14ac:dyDescent="0.4">
      <c r="A243" s="96"/>
      <c r="B243" s="100">
        <v>33</v>
      </c>
      <c r="C243" s="39"/>
      <c r="D243" s="40"/>
      <c r="E243" s="41"/>
      <c r="F243" s="1"/>
      <c r="G243" s="33" t="str">
        <f t="shared" si="28"/>
        <v/>
      </c>
      <c r="H243" s="34"/>
      <c r="I243" s="42"/>
      <c r="J243" s="42"/>
      <c r="K243" s="43">
        <f t="shared" si="24"/>
        <v>0</v>
      </c>
      <c r="L243" s="42"/>
      <c r="M243" s="44">
        <f t="shared" si="25"/>
        <v>0</v>
      </c>
      <c r="N243" s="109" t="str">
        <f t="shared" si="29"/>
        <v/>
      </c>
      <c r="O243" s="83" t="str">
        <f t="shared" si="26"/>
        <v/>
      </c>
      <c r="P243" s="83" t="str">
        <f t="shared" ref="P243:Q274" si="30">IF($G243="","",IF(INT(E243)=E243,"ー","あり"))</f>
        <v/>
      </c>
      <c r="Q243" s="110" t="str">
        <f t="shared" si="30"/>
        <v/>
      </c>
      <c r="R243" s="14"/>
      <c r="S243" s="38"/>
      <c r="T243" s="38"/>
      <c r="U243" s="38"/>
      <c r="V243" s="38"/>
      <c r="W243" s="38"/>
      <c r="X243" s="38"/>
      <c r="Y243" s="38"/>
      <c r="Z243" s="38"/>
      <c r="AC243" s="14"/>
      <c r="AD243" s="14"/>
      <c r="AE243" s="14"/>
      <c r="AF243" s="14"/>
      <c r="AG243" s="14"/>
      <c r="AH243" s="14"/>
      <c r="AI243" s="14"/>
      <c r="AJ243" s="14"/>
    </row>
    <row r="244" spans="1:36" ht="3" customHeight="1" x14ac:dyDescent="0.4">
      <c r="A244" s="96"/>
      <c r="B244" s="100">
        <v>34</v>
      </c>
      <c r="C244" s="39"/>
      <c r="D244" s="40"/>
      <c r="E244" s="41"/>
      <c r="F244" s="1"/>
      <c r="G244" s="33" t="str">
        <f t="shared" si="28"/>
        <v/>
      </c>
      <c r="H244" s="34"/>
      <c r="I244" s="42"/>
      <c r="J244" s="42"/>
      <c r="K244" s="43">
        <f t="shared" si="24"/>
        <v>0</v>
      </c>
      <c r="L244" s="42"/>
      <c r="M244" s="44">
        <f t="shared" si="25"/>
        <v>0</v>
      </c>
      <c r="N244" s="109" t="str">
        <f t="shared" si="29"/>
        <v/>
      </c>
      <c r="O244" s="83" t="str">
        <f t="shared" si="26"/>
        <v/>
      </c>
      <c r="P244" s="83" t="str">
        <f t="shared" si="30"/>
        <v/>
      </c>
      <c r="Q244" s="110" t="str">
        <f t="shared" si="30"/>
        <v/>
      </c>
      <c r="R244" s="14"/>
      <c r="S244" s="38"/>
      <c r="T244" s="38"/>
      <c r="U244" s="38"/>
      <c r="V244" s="38"/>
      <c r="W244" s="38"/>
      <c r="X244" s="38"/>
      <c r="Y244" s="38"/>
      <c r="Z244" s="38"/>
      <c r="AC244" s="14"/>
      <c r="AD244" s="14"/>
      <c r="AE244" s="14"/>
      <c r="AF244" s="14"/>
      <c r="AG244" s="14"/>
      <c r="AH244" s="14"/>
      <c r="AI244" s="14"/>
      <c r="AJ244" s="14"/>
    </row>
    <row r="245" spans="1:36" ht="3" customHeight="1" x14ac:dyDescent="0.4">
      <c r="A245" s="96"/>
      <c r="B245" s="100">
        <v>35</v>
      </c>
      <c r="C245" s="39"/>
      <c r="D245" s="40"/>
      <c r="E245" s="41"/>
      <c r="F245" s="1"/>
      <c r="G245" s="33" t="str">
        <f t="shared" si="28"/>
        <v/>
      </c>
      <c r="H245" s="34"/>
      <c r="I245" s="42"/>
      <c r="J245" s="42"/>
      <c r="K245" s="43">
        <f t="shared" si="24"/>
        <v>0</v>
      </c>
      <c r="L245" s="42"/>
      <c r="M245" s="44">
        <f t="shared" si="25"/>
        <v>0</v>
      </c>
      <c r="N245" s="109" t="str">
        <f t="shared" si="29"/>
        <v/>
      </c>
      <c r="O245" s="83" t="str">
        <f t="shared" si="26"/>
        <v/>
      </c>
      <c r="P245" s="83" t="str">
        <f t="shared" si="30"/>
        <v/>
      </c>
      <c r="Q245" s="110" t="str">
        <f t="shared" si="30"/>
        <v/>
      </c>
      <c r="R245" s="14"/>
      <c r="S245" s="38"/>
      <c r="T245" s="38"/>
      <c r="U245" s="38"/>
      <c r="V245" s="38"/>
      <c r="W245" s="38"/>
      <c r="X245" s="38"/>
      <c r="Y245" s="38"/>
      <c r="Z245" s="38"/>
      <c r="AC245" s="14"/>
      <c r="AD245" s="14"/>
      <c r="AE245" s="14"/>
      <c r="AF245" s="14"/>
      <c r="AG245" s="14"/>
      <c r="AH245" s="14"/>
      <c r="AI245" s="14"/>
      <c r="AJ245" s="14"/>
    </row>
    <row r="246" spans="1:36" ht="3" customHeight="1" x14ac:dyDescent="0.4">
      <c r="A246" s="96"/>
      <c r="B246" s="100">
        <v>36</v>
      </c>
      <c r="C246" s="39"/>
      <c r="D246" s="40"/>
      <c r="E246" s="41"/>
      <c r="F246" s="1"/>
      <c r="G246" s="33" t="str">
        <f t="shared" si="28"/>
        <v/>
      </c>
      <c r="H246" s="34"/>
      <c r="I246" s="42"/>
      <c r="J246" s="42"/>
      <c r="K246" s="43">
        <f t="shared" si="24"/>
        <v>0</v>
      </c>
      <c r="L246" s="42"/>
      <c r="M246" s="44">
        <f t="shared" si="25"/>
        <v>0</v>
      </c>
      <c r="N246" s="109" t="str">
        <f t="shared" si="29"/>
        <v/>
      </c>
      <c r="O246" s="83" t="str">
        <f t="shared" si="26"/>
        <v/>
      </c>
      <c r="P246" s="83" t="str">
        <f t="shared" si="30"/>
        <v/>
      </c>
      <c r="Q246" s="110" t="str">
        <f t="shared" si="30"/>
        <v/>
      </c>
      <c r="R246" s="14"/>
      <c r="S246" s="38"/>
      <c r="T246" s="38"/>
      <c r="U246" s="38"/>
      <c r="V246" s="38"/>
      <c r="W246" s="38"/>
      <c r="X246" s="38"/>
      <c r="Y246" s="38"/>
      <c r="Z246" s="38"/>
      <c r="AC246" s="14"/>
      <c r="AD246" s="14"/>
      <c r="AE246" s="14"/>
      <c r="AF246" s="14"/>
      <c r="AG246" s="14"/>
      <c r="AH246" s="14"/>
      <c r="AI246" s="14"/>
      <c r="AJ246" s="14"/>
    </row>
    <row r="247" spans="1:36" ht="3" customHeight="1" x14ac:dyDescent="0.4">
      <c r="A247" s="96"/>
      <c r="B247" s="100">
        <v>37</v>
      </c>
      <c r="C247" s="39"/>
      <c r="D247" s="40"/>
      <c r="E247" s="41"/>
      <c r="F247" s="1"/>
      <c r="G247" s="33" t="str">
        <f t="shared" si="28"/>
        <v/>
      </c>
      <c r="H247" s="34"/>
      <c r="I247" s="42"/>
      <c r="J247" s="42"/>
      <c r="K247" s="43">
        <f t="shared" si="24"/>
        <v>0</v>
      </c>
      <c r="L247" s="42"/>
      <c r="M247" s="44">
        <f t="shared" si="25"/>
        <v>0</v>
      </c>
      <c r="N247" s="109" t="str">
        <f t="shared" si="29"/>
        <v/>
      </c>
      <c r="O247" s="83" t="str">
        <f t="shared" si="26"/>
        <v/>
      </c>
      <c r="P247" s="83" t="str">
        <f t="shared" si="30"/>
        <v/>
      </c>
      <c r="Q247" s="110" t="str">
        <f t="shared" si="30"/>
        <v/>
      </c>
      <c r="R247" s="14"/>
      <c r="S247" s="38"/>
      <c r="T247" s="38"/>
      <c r="U247" s="38"/>
      <c r="V247" s="38"/>
      <c r="W247" s="38"/>
      <c r="X247" s="38"/>
      <c r="Y247" s="38"/>
      <c r="Z247" s="38"/>
      <c r="AC247" s="14"/>
      <c r="AD247" s="14"/>
      <c r="AE247" s="14"/>
      <c r="AF247" s="14"/>
      <c r="AG247" s="14"/>
      <c r="AH247" s="14"/>
      <c r="AI247" s="14"/>
      <c r="AJ247" s="14"/>
    </row>
    <row r="248" spans="1:36" ht="3" customHeight="1" x14ac:dyDescent="0.4">
      <c r="A248" s="96"/>
      <c r="B248" s="100">
        <v>38</v>
      </c>
      <c r="C248" s="39"/>
      <c r="D248" s="40"/>
      <c r="E248" s="41"/>
      <c r="F248" s="1"/>
      <c r="G248" s="33" t="str">
        <f t="shared" si="28"/>
        <v/>
      </c>
      <c r="H248" s="34"/>
      <c r="I248" s="42"/>
      <c r="J248" s="42"/>
      <c r="K248" s="43">
        <f t="shared" si="24"/>
        <v>0</v>
      </c>
      <c r="L248" s="42"/>
      <c r="M248" s="44">
        <f t="shared" si="25"/>
        <v>0</v>
      </c>
      <c r="N248" s="109" t="str">
        <f t="shared" si="29"/>
        <v/>
      </c>
      <c r="O248" s="83" t="str">
        <f t="shared" si="26"/>
        <v/>
      </c>
      <c r="P248" s="83" t="str">
        <f t="shared" si="30"/>
        <v/>
      </c>
      <c r="Q248" s="110" t="str">
        <f t="shared" si="30"/>
        <v/>
      </c>
      <c r="R248" s="14"/>
      <c r="S248" s="38"/>
      <c r="T248" s="38"/>
      <c r="U248" s="38"/>
      <c r="V248" s="38"/>
      <c r="W248" s="38"/>
      <c r="X248" s="38"/>
      <c r="Y248" s="38"/>
      <c r="Z248" s="38"/>
      <c r="AC248" s="14"/>
      <c r="AD248" s="14"/>
      <c r="AE248" s="14"/>
      <c r="AF248" s="14"/>
      <c r="AG248" s="14"/>
      <c r="AH248" s="14"/>
      <c r="AI248" s="14"/>
      <c r="AJ248" s="14"/>
    </row>
    <row r="249" spans="1:36" ht="3" customHeight="1" x14ac:dyDescent="0.4">
      <c r="A249" s="96"/>
      <c r="B249" s="100">
        <v>39</v>
      </c>
      <c r="C249" s="39"/>
      <c r="D249" s="40"/>
      <c r="E249" s="41"/>
      <c r="F249" s="1"/>
      <c r="G249" s="33" t="str">
        <f t="shared" si="28"/>
        <v/>
      </c>
      <c r="H249" s="34"/>
      <c r="I249" s="42"/>
      <c r="J249" s="42"/>
      <c r="K249" s="43">
        <f t="shared" si="24"/>
        <v>0</v>
      </c>
      <c r="L249" s="42"/>
      <c r="M249" s="44">
        <f t="shared" si="25"/>
        <v>0</v>
      </c>
      <c r="N249" s="109" t="str">
        <f t="shared" si="29"/>
        <v/>
      </c>
      <c r="O249" s="83" t="str">
        <f t="shared" si="26"/>
        <v/>
      </c>
      <c r="P249" s="83" t="str">
        <f t="shared" si="30"/>
        <v/>
      </c>
      <c r="Q249" s="110" t="str">
        <f t="shared" si="30"/>
        <v/>
      </c>
      <c r="R249" s="14"/>
      <c r="S249" s="38"/>
      <c r="T249" s="38"/>
      <c r="U249" s="38"/>
      <c r="V249" s="38"/>
      <c r="W249" s="38"/>
      <c r="X249" s="38"/>
      <c r="Y249" s="38"/>
      <c r="Z249" s="38"/>
      <c r="AC249" s="14"/>
      <c r="AD249" s="14"/>
      <c r="AE249" s="14"/>
      <c r="AF249" s="14"/>
      <c r="AG249" s="14"/>
      <c r="AH249" s="14"/>
      <c r="AI249" s="14"/>
      <c r="AJ249" s="14"/>
    </row>
    <row r="250" spans="1:36" ht="3" customHeight="1" x14ac:dyDescent="0.4">
      <c r="A250" s="96"/>
      <c r="B250" s="100">
        <v>40</v>
      </c>
      <c r="C250" s="39"/>
      <c r="D250" s="40"/>
      <c r="E250" s="41"/>
      <c r="F250" s="1"/>
      <c r="G250" s="33" t="str">
        <f t="shared" si="28"/>
        <v/>
      </c>
      <c r="H250" s="34"/>
      <c r="I250" s="42"/>
      <c r="J250" s="42"/>
      <c r="K250" s="43">
        <f t="shared" si="24"/>
        <v>0</v>
      </c>
      <c r="L250" s="42"/>
      <c r="M250" s="44">
        <f t="shared" si="25"/>
        <v>0</v>
      </c>
      <c r="N250" s="109" t="str">
        <f t="shared" si="29"/>
        <v/>
      </c>
      <c r="O250" s="83" t="str">
        <f t="shared" si="26"/>
        <v/>
      </c>
      <c r="P250" s="83" t="str">
        <f t="shared" si="30"/>
        <v/>
      </c>
      <c r="Q250" s="110" t="str">
        <f t="shared" si="30"/>
        <v/>
      </c>
      <c r="R250" s="14"/>
      <c r="S250" s="38"/>
      <c r="T250" s="38"/>
      <c r="U250" s="38"/>
      <c r="V250" s="38"/>
      <c r="W250" s="38"/>
      <c r="X250" s="38"/>
      <c r="Y250" s="38"/>
      <c r="Z250" s="38"/>
      <c r="AC250" s="14"/>
      <c r="AD250" s="14"/>
      <c r="AE250" s="14"/>
      <c r="AF250" s="14"/>
      <c r="AG250" s="14"/>
      <c r="AH250" s="14"/>
      <c r="AI250" s="14"/>
      <c r="AJ250" s="14"/>
    </row>
    <row r="251" spans="1:36" ht="3" customHeight="1" x14ac:dyDescent="0.4">
      <c r="A251" s="96"/>
      <c r="B251" s="100">
        <v>41</v>
      </c>
      <c r="C251" s="39"/>
      <c r="D251" s="40"/>
      <c r="E251" s="41"/>
      <c r="F251" s="1"/>
      <c r="G251" s="33" t="str">
        <f t="shared" si="28"/>
        <v/>
      </c>
      <c r="H251" s="34"/>
      <c r="I251" s="42"/>
      <c r="J251" s="42"/>
      <c r="K251" s="43">
        <f t="shared" si="24"/>
        <v>0</v>
      </c>
      <c r="L251" s="42"/>
      <c r="M251" s="44">
        <f t="shared" si="25"/>
        <v>0</v>
      </c>
      <c r="N251" s="109" t="str">
        <f t="shared" si="29"/>
        <v/>
      </c>
      <c r="O251" s="83" t="str">
        <f t="shared" si="26"/>
        <v/>
      </c>
      <c r="P251" s="83" t="str">
        <f t="shared" si="30"/>
        <v/>
      </c>
      <c r="Q251" s="110" t="str">
        <f t="shared" si="30"/>
        <v/>
      </c>
      <c r="R251" s="14"/>
      <c r="S251" s="38"/>
      <c r="T251" s="38"/>
      <c r="U251" s="38"/>
      <c r="V251" s="38"/>
      <c r="W251" s="38"/>
      <c r="X251" s="38"/>
      <c r="Y251" s="38"/>
      <c r="Z251" s="38"/>
      <c r="AC251" s="14"/>
      <c r="AD251" s="14"/>
      <c r="AE251" s="14"/>
      <c r="AF251" s="14"/>
      <c r="AG251" s="14"/>
      <c r="AH251" s="14"/>
      <c r="AI251" s="14"/>
      <c r="AJ251" s="14"/>
    </row>
    <row r="252" spans="1:36" ht="3" customHeight="1" x14ac:dyDescent="0.4">
      <c r="A252" s="96"/>
      <c r="B252" s="100">
        <v>42</v>
      </c>
      <c r="C252" s="39"/>
      <c r="D252" s="40"/>
      <c r="E252" s="41"/>
      <c r="F252" s="1"/>
      <c r="G252" s="33" t="str">
        <f t="shared" si="28"/>
        <v/>
      </c>
      <c r="H252" s="34"/>
      <c r="I252" s="42"/>
      <c r="J252" s="42"/>
      <c r="K252" s="43">
        <f t="shared" si="24"/>
        <v>0</v>
      </c>
      <c r="L252" s="42"/>
      <c r="M252" s="44">
        <f t="shared" si="25"/>
        <v>0</v>
      </c>
      <c r="N252" s="109" t="str">
        <f t="shared" si="29"/>
        <v/>
      </c>
      <c r="O252" s="83" t="str">
        <f t="shared" si="26"/>
        <v/>
      </c>
      <c r="P252" s="83" t="str">
        <f t="shared" si="30"/>
        <v/>
      </c>
      <c r="Q252" s="110" t="str">
        <f t="shared" si="30"/>
        <v/>
      </c>
      <c r="R252" s="14"/>
      <c r="S252" s="38"/>
      <c r="T252" s="38"/>
      <c r="U252" s="38"/>
      <c r="V252" s="38"/>
      <c r="W252" s="38"/>
      <c r="X252" s="38"/>
      <c r="Y252" s="38"/>
      <c r="Z252" s="38"/>
      <c r="AC252" s="14"/>
      <c r="AD252" s="14"/>
      <c r="AE252" s="14"/>
      <c r="AF252" s="14"/>
      <c r="AG252" s="14"/>
      <c r="AH252" s="14"/>
      <c r="AI252" s="14"/>
      <c r="AJ252" s="14"/>
    </row>
    <row r="253" spans="1:36" s="15" customFormat="1" ht="3" customHeight="1" x14ac:dyDescent="0.4">
      <c r="A253" s="96"/>
      <c r="B253" s="100">
        <v>43</v>
      </c>
      <c r="C253" s="39"/>
      <c r="D253" s="40"/>
      <c r="E253" s="41"/>
      <c r="F253" s="1"/>
      <c r="G253" s="33" t="str">
        <f t="shared" si="28"/>
        <v/>
      </c>
      <c r="H253" s="34"/>
      <c r="I253" s="42"/>
      <c r="J253" s="42"/>
      <c r="K253" s="43">
        <f t="shared" si="24"/>
        <v>0</v>
      </c>
      <c r="L253" s="42"/>
      <c r="M253" s="44">
        <f t="shared" si="25"/>
        <v>0</v>
      </c>
      <c r="N253" s="109" t="str">
        <f t="shared" si="29"/>
        <v/>
      </c>
      <c r="O253" s="83" t="str">
        <f t="shared" si="26"/>
        <v/>
      </c>
      <c r="P253" s="83" t="str">
        <f t="shared" si="30"/>
        <v/>
      </c>
      <c r="Q253" s="110" t="str">
        <f t="shared" si="30"/>
        <v/>
      </c>
      <c r="S253" s="20"/>
      <c r="T253" s="20"/>
      <c r="U253" s="20"/>
      <c r="V253" s="20"/>
      <c r="W253" s="20"/>
      <c r="X253" s="20"/>
      <c r="Y253" s="20"/>
      <c r="Z253" s="20"/>
    </row>
    <row r="254" spans="1:36" s="15" customFormat="1" ht="3" customHeight="1" x14ac:dyDescent="0.4">
      <c r="A254" s="96"/>
      <c r="B254" s="100">
        <v>44</v>
      </c>
      <c r="C254" s="39"/>
      <c r="D254" s="40"/>
      <c r="E254" s="41"/>
      <c r="F254" s="1"/>
      <c r="G254" s="33" t="str">
        <f t="shared" si="28"/>
        <v/>
      </c>
      <c r="H254" s="34"/>
      <c r="I254" s="42"/>
      <c r="J254" s="42"/>
      <c r="K254" s="43">
        <f t="shared" si="24"/>
        <v>0</v>
      </c>
      <c r="L254" s="42"/>
      <c r="M254" s="44">
        <f t="shared" si="25"/>
        <v>0</v>
      </c>
      <c r="N254" s="109" t="str">
        <f t="shared" si="29"/>
        <v/>
      </c>
      <c r="O254" s="83" t="str">
        <f t="shared" si="26"/>
        <v/>
      </c>
      <c r="P254" s="83" t="str">
        <f t="shared" si="30"/>
        <v/>
      </c>
      <c r="Q254" s="110" t="str">
        <f t="shared" si="30"/>
        <v/>
      </c>
      <c r="S254" s="20"/>
      <c r="T254" s="20"/>
      <c r="U254" s="20"/>
      <c r="V254" s="20"/>
      <c r="W254" s="20"/>
      <c r="X254" s="20"/>
      <c r="Y254" s="20"/>
      <c r="Z254" s="20"/>
    </row>
    <row r="255" spans="1:36" s="15" customFormat="1" ht="3" customHeight="1" x14ac:dyDescent="0.4">
      <c r="A255" s="96"/>
      <c r="B255" s="100">
        <v>45</v>
      </c>
      <c r="C255" s="39"/>
      <c r="D255" s="40"/>
      <c r="E255" s="41"/>
      <c r="F255" s="1"/>
      <c r="G255" s="33" t="str">
        <f t="shared" si="28"/>
        <v/>
      </c>
      <c r="H255" s="34"/>
      <c r="I255" s="42"/>
      <c r="J255" s="42"/>
      <c r="K255" s="43">
        <f t="shared" si="24"/>
        <v>0</v>
      </c>
      <c r="L255" s="42"/>
      <c r="M255" s="44">
        <f t="shared" si="25"/>
        <v>0</v>
      </c>
      <c r="N255" s="109" t="str">
        <f t="shared" si="29"/>
        <v/>
      </c>
      <c r="O255" s="83" t="str">
        <f t="shared" si="26"/>
        <v/>
      </c>
      <c r="P255" s="83" t="str">
        <f t="shared" si="30"/>
        <v/>
      </c>
      <c r="Q255" s="110" t="str">
        <f t="shared" si="30"/>
        <v/>
      </c>
      <c r="S255" s="20"/>
      <c r="T255" s="20"/>
      <c r="U255" s="20"/>
      <c r="V255" s="20"/>
      <c r="W255" s="20"/>
      <c r="X255" s="20"/>
      <c r="Y255" s="20"/>
      <c r="Z255" s="20"/>
    </row>
    <row r="256" spans="1:36" s="25" customFormat="1" ht="3" customHeight="1" x14ac:dyDescent="0.4">
      <c r="A256" s="96"/>
      <c r="B256" s="100">
        <v>46</v>
      </c>
      <c r="C256" s="39"/>
      <c r="D256" s="40"/>
      <c r="E256" s="41"/>
      <c r="F256" s="1"/>
      <c r="G256" s="33" t="str">
        <f t="shared" si="28"/>
        <v/>
      </c>
      <c r="H256" s="34"/>
      <c r="I256" s="42"/>
      <c r="J256" s="42"/>
      <c r="K256" s="43">
        <f t="shared" si="24"/>
        <v>0</v>
      </c>
      <c r="L256" s="42"/>
      <c r="M256" s="44">
        <f t="shared" si="25"/>
        <v>0</v>
      </c>
      <c r="N256" s="109" t="str">
        <f t="shared" si="29"/>
        <v/>
      </c>
      <c r="O256" s="83" t="str">
        <f t="shared" si="26"/>
        <v/>
      </c>
      <c r="P256" s="83" t="str">
        <f t="shared" si="30"/>
        <v/>
      </c>
      <c r="Q256" s="110" t="str">
        <f t="shared" si="30"/>
        <v/>
      </c>
      <c r="S256" s="26"/>
      <c r="T256" s="26"/>
      <c r="U256" s="26"/>
      <c r="V256" s="26"/>
      <c r="W256" s="26"/>
      <c r="X256" s="26"/>
      <c r="Y256" s="26"/>
      <c r="Z256" s="26"/>
    </row>
    <row r="257" spans="1:36" s="25" customFormat="1" ht="3" customHeight="1" x14ac:dyDescent="0.4">
      <c r="A257" s="96"/>
      <c r="B257" s="100">
        <v>47</v>
      </c>
      <c r="C257" s="39"/>
      <c r="D257" s="40"/>
      <c r="E257" s="41"/>
      <c r="F257" s="1"/>
      <c r="G257" s="33" t="str">
        <f t="shared" si="28"/>
        <v/>
      </c>
      <c r="H257" s="34"/>
      <c r="I257" s="42"/>
      <c r="J257" s="42"/>
      <c r="K257" s="43">
        <f t="shared" si="24"/>
        <v>0</v>
      </c>
      <c r="L257" s="42"/>
      <c r="M257" s="44">
        <f t="shared" si="25"/>
        <v>0</v>
      </c>
      <c r="N257" s="109" t="str">
        <f t="shared" si="29"/>
        <v/>
      </c>
      <c r="O257" s="83" t="str">
        <f t="shared" si="26"/>
        <v/>
      </c>
      <c r="P257" s="83" t="str">
        <f t="shared" si="30"/>
        <v/>
      </c>
      <c r="Q257" s="110" t="str">
        <f t="shared" si="30"/>
        <v/>
      </c>
      <c r="S257" s="26"/>
      <c r="T257" s="26"/>
      <c r="U257" s="26"/>
      <c r="V257" s="26"/>
      <c r="W257" s="26"/>
      <c r="X257" s="26"/>
      <c r="Y257" s="26"/>
      <c r="Z257" s="26"/>
    </row>
    <row r="258" spans="1:36" s="28" customFormat="1" ht="3" customHeight="1" x14ac:dyDescent="0.4">
      <c r="A258" s="96"/>
      <c r="B258" s="100">
        <v>48</v>
      </c>
      <c r="C258" s="39"/>
      <c r="D258" s="40"/>
      <c r="E258" s="41"/>
      <c r="F258" s="1"/>
      <c r="G258" s="33" t="str">
        <f t="shared" si="28"/>
        <v/>
      </c>
      <c r="H258" s="34"/>
      <c r="I258" s="42"/>
      <c r="J258" s="42"/>
      <c r="K258" s="43">
        <f t="shared" si="24"/>
        <v>0</v>
      </c>
      <c r="L258" s="42"/>
      <c r="M258" s="44">
        <f t="shared" si="25"/>
        <v>0</v>
      </c>
      <c r="N258" s="109" t="str">
        <f t="shared" si="29"/>
        <v/>
      </c>
      <c r="O258" s="83" t="str">
        <f t="shared" si="26"/>
        <v/>
      </c>
      <c r="P258" s="83" t="str">
        <f t="shared" si="30"/>
        <v/>
      </c>
      <c r="Q258" s="110" t="str">
        <f t="shared" si="30"/>
        <v/>
      </c>
      <c r="S258" s="29"/>
      <c r="T258" s="29"/>
      <c r="U258" s="29"/>
      <c r="V258" s="29"/>
      <c r="W258" s="29"/>
      <c r="X258" s="29"/>
      <c r="Y258" s="29"/>
      <c r="Z258" s="29"/>
    </row>
    <row r="259" spans="1:36" s="28" customFormat="1" ht="3" customHeight="1" x14ac:dyDescent="0.4">
      <c r="A259" s="96"/>
      <c r="B259" s="100">
        <v>49</v>
      </c>
      <c r="C259" s="39"/>
      <c r="D259" s="40"/>
      <c r="E259" s="41"/>
      <c r="F259" s="1"/>
      <c r="G259" s="33" t="str">
        <f t="shared" si="28"/>
        <v/>
      </c>
      <c r="H259" s="34"/>
      <c r="I259" s="42"/>
      <c r="J259" s="42"/>
      <c r="K259" s="43">
        <f t="shared" si="24"/>
        <v>0</v>
      </c>
      <c r="L259" s="42"/>
      <c r="M259" s="44">
        <f t="shared" si="25"/>
        <v>0</v>
      </c>
      <c r="N259" s="109" t="str">
        <f t="shared" si="29"/>
        <v/>
      </c>
      <c r="O259" s="83" t="str">
        <f t="shared" si="26"/>
        <v/>
      </c>
      <c r="P259" s="83" t="str">
        <f t="shared" si="30"/>
        <v/>
      </c>
      <c r="Q259" s="110" t="str">
        <f t="shared" si="30"/>
        <v/>
      </c>
      <c r="S259" s="29"/>
      <c r="T259" s="29"/>
      <c r="U259" s="29"/>
      <c r="V259" s="29"/>
      <c r="W259" s="29"/>
      <c r="X259" s="29"/>
      <c r="Y259" s="29"/>
      <c r="Z259" s="29"/>
    </row>
    <row r="260" spans="1:36" s="28" customFormat="1" ht="3" customHeight="1" x14ac:dyDescent="0.4">
      <c r="A260" s="96"/>
      <c r="B260" s="100">
        <v>50</v>
      </c>
      <c r="C260" s="39"/>
      <c r="D260" s="40"/>
      <c r="E260" s="41"/>
      <c r="F260" s="1"/>
      <c r="G260" s="33" t="str">
        <f t="shared" si="28"/>
        <v/>
      </c>
      <c r="H260" s="34"/>
      <c r="I260" s="42"/>
      <c r="J260" s="42"/>
      <c r="K260" s="43">
        <f t="shared" si="24"/>
        <v>0</v>
      </c>
      <c r="L260" s="42"/>
      <c r="M260" s="44">
        <f t="shared" si="25"/>
        <v>0</v>
      </c>
      <c r="N260" s="109" t="str">
        <f t="shared" si="29"/>
        <v/>
      </c>
      <c r="O260" s="83" t="str">
        <f t="shared" si="26"/>
        <v/>
      </c>
      <c r="P260" s="83" t="str">
        <f t="shared" si="30"/>
        <v/>
      </c>
      <c r="Q260" s="110" t="str">
        <f t="shared" si="30"/>
        <v/>
      </c>
      <c r="S260" s="29"/>
      <c r="T260" s="29"/>
      <c r="U260" s="29"/>
      <c r="V260" s="29"/>
      <c r="W260" s="29"/>
      <c r="X260" s="29"/>
      <c r="Y260" s="29"/>
      <c r="Z260" s="29"/>
    </row>
    <row r="261" spans="1:36" ht="3" customHeight="1" x14ac:dyDescent="0.4">
      <c r="A261" s="96"/>
      <c r="B261" s="100">
        <v>51</v>
      </c>
      <c r="C261" s="39"/>
      <c r="D261" s="40"/>
      <c r="E261" s="41"/>
      <c r="F261" s="1"/>
      <c r="G261" s="33" t="str">
        <f t="shared" si="28"/>
        <v/>
      </c>
      <c r="H261" s="34"/>
      <c r="I261" s="42"/>
      <c r="J261" s="42"/>
      <c r="K261" s="43">
        <f t="shared" si="24"/>
        <v>0</v>
      </c>
      <c r="L261" s="42"/>
      <c r="M261" s="44">
        <f t="shared" si="25"/>
        <v>0</v>
      </c>
      <c r="N261" s="109" t="str">
        <f t="shared" si="29"/>
        <v/>
      </c>
      <c r="O261" s="83" t="str">
        <f t="shared" si="26"/>
        <v/>
      </c>
      <c r="P261" s="83" t="str">
        <f t="shared" si="30"/>
        <v/>
      </c>
      <c r="Q261" s="110" t="str">
        <f t="shared" si="30"/>
        <v/>
      </c>
      <c r="R261" s="14"/>
      <c r="S261" s="38"/>
      <c r="T261" s="38"/>
      <c r="U261" s="38"/>
      <c r="V261" s="38"/>
      <c r="W261" s="38"/>
      <c r="X261" s="38"/>
      <c r="Y261" s="38"/>
      <c r="Z261" s="38"/>
      <c r="AC261" s="14"/>
      <c r="AD261" s="14"/>
      <c r="AE261" s="14"/>
      <c r="AF261" s="14"/>
      <c r="AG261" s="14"/>
      <c r="AH261" s="14"/>
      <c r="AI261" s="14"/>
      <c r="AJ261" s="14"/>
    </row>
    <row r="262" spans="1:36" ht="3" customHeight="1" x14ac:dyDescent="0.4">
      <c r="A262" s="96"/>
      <c r="B262" s="100">
        <v>52</v>
      </c>
      <c r="C262" s="39"/>
      <c r="D262" s="40"/>
      <c r="E262" s="41"/>
      <c r="F262" s="1"/>
      <c r="G262" s="33" t="str">
        <f t="shared" si="28"/>
        <v/>
      </c>
      <c r="H262" s="34"/>
      <c r="I262" s="42"/>
      <c r="J262" s="42"/>
      <c r="K262" s="43">
        <f t="shared" si="24"/>
        <v>0</v>
      </c>
      <c r="L262" s="42"/>
      <c r="M262" s="44">
        <f t="shared" si="25"/>
        <v>0</v>
      </c>
      <c r="N262" s="109" t="str">
        <f t="shared" si="29"/>
        <v/>
      </c>
      <c r="O262" s="83" t="str">
        <f t="shared" si="26"/>
        <v/>
      </c>
      <c r="P262" s="83" t="str">
        <f t="shared" si="30"/>
        <v/>
      </c>
      <c r="Q262" s="110" t="str">
        <f t="shared" si="30"/>
        <v/>
      </c>
      <c r="R262" s="14"/>
      <c r="S262" s="38"/>
      <c r="T262" s="38"/>
      <c r="U262" s="38"/>
      <c r="V262" s="38"/>
      <c r="W262" s="38"/>
      <c r="X262" s="38"/>
      <c r="Y262" s="38"/>
      <c r="Z262" s="38"/>
      <c r="AC262" s="14"/>
      <c r="AD262" s="14"/>
      <c r="AE262" s="14"/>
      <c r="AF262" s="14"/>
      <c r="AG262" s="14"/>
      <c r="AH262" s="14"/>
      <c r="AI262" s="14"/>
      <c r="AJ262" s="14"/>
    </row>
    <row r="263" spans="1:36" ht="3" customHeight="1" x14ac:dyDescent="0.4">
      <c r="A263" s="96"/>
      <c r="B263" s="100">
        <v>53</v>
      </c>
      <c r="C263" s="39"/>
      <c r="D263" s="40"/>
      <c r="E263" s="41"/>
      <c r="F263" s="1"/>
      <c r="G263" s="33" t="str">
        <f t="shared" si="28"/>
        <v/>
      </c>
      <c r="H263" s="34"/>
      <c r="I263" s="42"/>
      <c r="J263" s="42"/>
      <c r="K263" s="43">
        <f t="shared" si="24"/>
        <v>0</v>
      </c>
      <c r="L263" s="42"/>
      <c r="M263" s="44">
        <f t="shared" si="25"/>
        <v>0</v>
      </c>
      <c r="N263" s="109" t="str">
        <f t="shared" si="29"/>
        <v/>
      </c>
      <c r="O263" s="83" t="str">
        <f t="shared" si="26"/>
        <v/>
      </c>
      <c r="P263" s="83" t="str">
        <f t="shared" si="30"/>
        <v/>
      </c>
      <c r="Q263" s="110" t="str">
        <f t="shared" si="30"/>
        <v/>
      </c>
      <c r="R263" s="14"/>
      <c r="S263" s="38"/>
      <c r="T263" s="38"/>
      <c r="U263" s="38"/>
      <c r="V263" s="38"/>
      <c r="W263" s="38"/>
      <c r="X263" s="38"/>
      <c r="Y263" s="38"/>
      <c r="Z263" s="38"/>
      <c r="AC263" s="14"/>
      <c r="AD263" s="14"/>
      <c r="AE263" s="14"/>
      <c r="AF263" s="14"/>
      <c r="AG263" s="14"/>
      <c r="AH263" s="14"/>
      <c r="AI263" s="14"/>
      <c r="AJ263" s="14"/>
    </row>
    <row r="264" spans="1:36" ht="3" customHeight="1" x14ac:dyDescent="0.4">
      <c r="A264" s="96"/>
      <c r="B264" s="100">
        <v>54</v>
      </c>
      <c r="C264" s="39"/>
      <c r="D264" s="40"/>
      <c r="E264" s="41"/>
      <c r="F264" s="1"/>
      <c r="G264" s="33" t="str">
        <f t="shared" si="28"/>
        <v/>
      </c>
      <c r="H264" s="34"/>
      <c r="I264" s="42"/>
      <c r="J264" s="42"/>
      <c r="K264" s="43">
        <f t="shared" si="24"/>
        <v>0</v>
      </c>
      <c r="L264" s="42"/>
      <c r="M264" s="44">
        <f t="shared" si="25"/>
        <v>0</v>
      </c>
      <c r="N264" s="109" t="str">
        <f t="shared" si="29"/>
        <v/>
      </c>
      <c r="O264" s="83" t="str">
        <f t="shared" si="26"/>
        <v/>
      </c>
      <c r="P264" s="83" t="str">
        <f t="shared" si="30"/>
        <v/>
      </c>
      <c r="Q264" s="110" t="str">
        <f t="shared" si="30"/>
        <v/>
      </c>
      <c r="R264" s="14"/>
      <c r="S264" s="38"/>
      <c r="T264" s="38"/>
      <c r="U264" s="38"/>
      <c r="V264" s="38"/>
      <c r="W264" s="38"/>
      <c r="X264" s="38"/>
      <c r="Y264" s="38"/>
      <c r="Z264" s="38"/>
      <c r="AC264" s="14"/>
      <c r="AD264" s="14"/>
      <c r="AE264" s="14"/>
      <c r="AF264" s="14"/>
      <c r="AG264" s="14"/>
      <c r="AH264" s="14"/>
      <c r="AI264" s="14"/>
      <c r="AJ264" s="14"/>
    </row>
    <row r="265" spans="1:36" ht="3" customHeight="1" x14ac:dyDescent="0.4">
      <c r="A265" s="96"/>
      <c r="B265" s="100">
        <v>55</v>
      </c>
      <c r="C265" s="39"/>
      <c r="D265" s="40"/>
      <c r="E265" s="41"/>
      <c r="F265" s="1"/>
      <c r="G265" s="33" t="str">
        <f t="shared" si="28"/>
        <v/>
      </c>
      <c r="H265" s="34"/>
      <c r="I265" s="42"/>
      <c r="J265" s="42"/>
      <c r="K265" s="43">
        <f t="shared" si="24"/>
        <v>0</v>
      </c>
      <c r="L265" s="42"/>
      <c r="M265" s="44">
        <f t="shared" si="25"/>
        <v>0</v>
      </c>
      <c r="N265" s="109" t="str">
        <f t="shared" si="29"/>
        <v/>
      </c>
      <c r="O265" s="83" t="str">
        <f t="shared" si="26"/>
        <v/>
      </c>
      <c r="P265" s="83" t="str">
        <f t="shared" si="30"/>
        <v/>
      </c>
      <c r="Q265" s="110" t="str">
        <f t="shared" si="30"/>
        <v/>
      </c>
      <c r="R265" s="14"/>
      <c r="S265" s="38"/>
      <c r="T265" s="38"/>
      <c r="U265" s="38"/>
      <c r="V265" s="38"/>
      <c r="W265" s="38"/>
      <c r="X265" s="38"/>
      <c r="Y265" s="38"/>
      <c r="Z265" s="38"/>
      <c r="AC265" s="14"/>
      <c r="AD265" s="14"/>
      <c r="AE265" s="14"/>
      <c r="AF265" s="14"/>
      <c r="AG265" s="14"/>
      <c r="AH265" s="14"/>
      <c r="AI265" s="14"/>
      <c r="AJ265" s="14"/>
    </row>
    <row r="266" spans="1:36" ht="3" customHeight="1" x14ac:dyDescent="0.4">
      <c r="A266" s="96"/>
      <c r="B266" s="100">
        <v>56</v>
      </c>
      <c r="C266" s="39"/>
      <c r="D266" s="40"/>
      <c r="E266" s="41"/>
      <c r="F266" s="1"/>
      <c r="G266" s="33" t="str">
        <f t="shared" si="28"/>
        <v/>
      </c>
      <c r="H266" s="34"/>
      <c r="I266" s="42"/>
      <c r="J266" s="42"/>
      <c r="K266" s="43">
        <f t="shared" si="24"/>
        <v>0</v>
      </c>
      <c r="L266" s="42"/>
      <c r="M266" s="44">
        <f t="shared" si="25"/>
        <v>0</v>
      </c>
      <c r="N266" s="109" t="str">
        <f t="shared" si="29"/>
        <v/>
      </c>
      <c r="O266" s="83" t="str">
        <f t="shared" si="26"/>
        <v/>
      </c>
      <c r="P266" s="83" t="str">
        <f t="shared" si="30"/>
        <v/>
      </c>
      <c r="Q266" s="110" t="str">
        <f t="shared" si="30"/>
        <v/>
      </c>
      <c r="R266" s="14"/>
      <c r="S266" s="38"/>
      <c r="T266" s="38"/>
      <c r="U266" s="38"/>
      <c r="V266" s="38"/>
      <c r="W266" s="38"/>
      <c r="X266" s="38"/>
      <c r="Y266" s="38"/>
      <c r="Z266" s="38"/>
      <c r="AC266" s="14"/>
      <c r="AD266" s="14"/>
      <c r="AE266" s="14"/>
      <c r="AF266" s="14"/>
      <c r="AG266" s="14"/>
      <c r="AH266" s="14"/>
      <c r="AI266" s="14"/>
      <c r="AJ266" s="14"/>
    </row>
    <row r="267" spans="1:36" ht="3" customHeight="1" x14ac:dyDescent="0.4">
      <c r="A267" s="96"/>
      <c r="B267" s="100">
        <v>57</v>
      </c>
      <c r="C267" s="39"/>
      <c r="D267" s="40"/>
      <c r="E267" s="41"/>
      <c r="F267" s="1"/>
      <c r="G267" s="33" t="str">
        <f t="shared" si="28"/>
        <v/>
      </c>
      <c r="H267" s="34"/>
      <c r="I267" s="42"/>
      <c r="J267" s="42"/>
      <c r="K267" s="43">
        <f t="shared" si="24"/>
        <v>0</v>
      </c>
      <c r="L267" s="42"/>
      <c r="M267" s="44">
        <f t="shared" si="25"/>
        <v>0</v>
      </c>
      <c r="N267" s="109" t="str">
        <f t="shared" si="29"/>
        <v/>
      </c>
      <c r="O267" s="83" t="str">
        <f t="shared" si="26"/>
        <v/>
      </c>
      <c r="P267" s="83" t="str">
        <f t="shared" si="30"/>
        <v/>
      </c>
      <c r="Q267" s="110" t="str">
        <f t="shared" si="30"/>
        <v/>
      </c>
      <c r="R267" s="14"/>
      <c r="S267" s="38"/>
      <c r="T267" s="38"/>
      <c r="U267" s="38"/>
      <c r="V267" s="38"/>
      <c r="W267" s="38"/>
      <c r="X267" s="38"/>
      <c r="Y267" s="38"/>
      <c r="Z267" s="38"/>
      <c r="AC267" s="14"/>
      <c r="AD267" s="14"/>
      <c r="AE267" s="14"/>
      <c r="AF267" s="14"/>
      <c r="AG267" s="14"/>
      <c r="AH267" s="14"/>
      <c r="AI267" s="14"/>
      <c r="AJ267" s="14"/>
    </row>
    <row r="268" spans="1:36" ht="3" customHeight="1" x14ac:dyDescent="0.4">
      <c r="A268" s="96"/>
      <c r="B268" s="100">
        <v>58</v>
      </c>
      <c r="C268" s="39"/>
      <c r="D268" s="40"/>
      <c r="E268" s="41"/>
      <c r="F268" s="1"/>
      <c r="G268" s="33" t="str">
        <f t="shared" si="28"/>
        <v/>
      </c>
      <c r="H268" s="34"/>
      <c r="I268" s="42"/>
      <c r="J268" s="42"/>
      <c r="K268" s="43">
        <f t="shared" si="24"/>
        <v>0</v>
      </c>
      <c r="L268" s="42"/>
      <c r="M268" s="44">
        <f t="shared" si="25"/>
        <v>0</v>
      </c>
      <c r="N268" s="109" t="str">
        <f t="shared" si="29"/>
        <v/>
      </c>
      <c r="O268" s="83" t="str">
        <f t="shared" si="26"/>
        <v/>
      </c>
      <c r="P268" s="83" t="str">
        <f t="shared" si="30"/>
        <v/>
      </c>
      <c r="Q268" s="110" t="str">
        <f t="shared" si="30"/>
        <v/>
      </c>
      <c r="R268" s="14"/>
      <c r="S268" s="38"/>
      <c r="T268" s="38"/>
      <c r="U268" s="38"/>
      <c r="V268" s="38"/>
      <c r="W268" s="38"/>
      <c r="X268" s="38"/>
      <c r="Y268" s="38"/>
      <c r="Z268" s="38"/>
      <c r="AC268" s="14"/>
      <c r="AD268" s="14"/>
      <c r="AE268" s="14"/>
      <c r="AF268" s="14"/>
      <c r="AG268" s="14"/>
      <c r="AH268" s="14"/>
      <c r="AI268" s="14"/>
      <c r="AJ268" s="14"/>
    </row>
    <row r="269" spans="1:36" ht="3" customHeight="1" x14ac:dyDescent="0.4">
      <c r="A269" s="96"/>
      <c r="B269" s="100">
        <v>59</v>
      </c>
      <c r="C269" s="39"/>
      <c r="D269" s="40"/>
      <c r="E269" s="41"/>
      <c r="F269" s="1"/>
      <c r="G269" s="33" t="str">
        <f t="shared" si="28"/>
        <v/>
      </c>
      <c r="H269" s="34"/>
      <c r="I269" s="42"/>
      <c r="J269" s="42"/>
      <c r="K269" s="43">
        <f t="shared" si="24"/>
        <v>0</v>
      </c>
      <c r="L269" s="42"/>
      <c r="M269" s="44">
        <f t="shared" si="25"/>
        <v>0</v>
      </c>
      <c r="N269" s="109" t="str">
        <f t="shared" si="29"/>
        <v/>
      </c>
      <c r="O269" s="83" t="str">
        <f t="shared" si="26"/>
        <v/>
      </c>
      <c r="P269" s="83" t="str">
        <f t="shared" si="30"/>
        <v/>
      </c>
      <c r="Q269" s="110" t="str">
        <f t="shared" si="30"/>
        <v/>
      </c>
      <c r="R269" s="14"/>
      <c r="S269" s="38"/>
      <c r="T269" s="38"/>
      <c r="U269" s="38"/>
      <c r="V269" s="38"/>
      <c r="W269" s="38"/>
      <c r="X269" s="38"/>
      <c r="Y269" s="38"/>
      <c r="Z269" s="38"/>
      <c r="AC269" s="14"/>
      <c r="AD269" s="14"/>
      <c r="AE269" s="14"/>
      <c r="AF269" s="14"/>
      <c r="AG269" s="14"/>
      <c r="AH269" s="14"/>
      <c r="AI269" s="14"/>
      <c r="AJ269" s="14"/>
    </row>
    <row r="270" spans="1:36" ht="3" customHeight="1" x14ac:dyDescent="0.4">
      <c r="A270" s="96"/>
      <c r="B270" s="100">
        <v>60</v>
      </c>
      <c r="C270" s="39"/>
      <c r="D270" s="40"/>
      <c r="E270" s="41"/>
      <c r="F270" s="1"/>
      <c r="G270" s="33" t="str">
        <f t="shared" si="28"/>
        <v/>
      </c>
      <c r="H270" s="34"/>
      <c r="I270" s="42"/>
      <c r="J270" s="42"/>
      <c r="K270" s="43">
        <f t="shared" si="24"/>
        <v>0</v>
      </c>
      <c r="L270" s="42"/>
      <c r="M270" s="44">
        <f t="shared" si="25"/>
        <v>0</v>
      </c>
      <c r="N270" s="109" t="str">
        <f t="shared" si="29"/>
        <v/>
      </c>
      <c r="O270" s="83" t="str">
        <f t="shared" si="26"/>
        <v/>
      </c>
      <c r="P270" s="83" t="str">
        <f t="shared" si="30"/>
        <v/>
      </c>
      <c r="Q270" s="110" t="str">
        <f t="shared" si="30"/>
        <v/>
      </c>
      <c r="R270" s="14"/>
      <c r="S270" s="38"/>
      <c r="T270" s="38"/>
      <c r="U270" s="38"/>
      <c r="V270" s="38"/>
      <c r="W270" s="38"/>
      <c r="X270" s="38"/>
      <c r="Y270" s="38"/>
      <c r="Z270" s="38"/>
      <c r="AC270" s="14"/>
      <c r="AD270" s="14"/>
      <c r="AE270" s="14"/>
      <c r="AF270" s="14"/>
      <c r="AG270" s="14"/>
      <c r="AH270" s="14"/>
      <c r="AI270" s="14"/>
      <c r="AJ270" s="14"/>
    </row>
    <row r="271" spans="1:36" ht="3" customHeight="1" x14ac:dyDescent="0.4">
      <c r="A271" s="96"/>
      <c r="B271" s="100">
        <v>61</v>
      </c>
      <c r="C271" s="39"/>
      <c r="D271" s="40"/>
      <c r="E271" s="41"/>
      <c r="F271" s="1"/>
      <c r="G271" s="33" t="str">
        <f t="shared" si="28"/>
        <v/>
      </c>
      <c r="H271" s="34"/>
      <c r="I271" s="42"/>
      <c r="J271" s="42"/>
      <c r="K271" s="43">
        <f t="shared" si="24"/>
        <v>0</v>
      </c>
      <c r="L271" s="42"/>
      <c r="M271" s="44">
        <f t="shared" si="25"/>
        <v>0</v>
      </c>
      <c r="N271" s="109" t="str">
        <f t="shared" si="29"/>
        <v/>
      </c>
      <c r="O271" s="83" t="str">
        <f t="shared" si="26"/>
        <v/>
      </c>
      <c r="P271" s="83" t="str">
        <f t="shared" si="30"/>
        <v/>
      </c>
      <c r="Q271" s="110" t="str">
        <f t="shared" si="30"/>
        <v/>
      </c>
      <c r="R271" s="14"/>
      <c r="S271" s="38"/>
      <c r="T271" s="38"/>
      <c r="U271" s="38"/>
      <c r="V271" s="38"/>
      <c r="W271" s="38"/>
      <c r="X271" s="38"/>
      <c r="Y271" s="38"/>
      <c r="Z271" s="38"/>
      <c r="AC271" s="14"/>
      <c r="AD271" s="14"/>
      <c r="AE271" s="14"/>
      <c r="AF271" s="14"/>
      <c r="AG271" s="14"/>
      <c r="AH271" s="14"/>
      <c r="AI271" s="14"/>
      <c r="AJ271" s="14"/>
    </row>
    <row r="272" spans="1:36" ht="3" customHeight="1" x14ac:dyDescent="0.4">
      <c r="A272" s="96"/>
      <c r="B272" s="100">
        <v>62</v>
      </c>
      <c r="C272" s="39"/>
      <c r="D272" s="40"/>
      <c r="E272" s="41"/>
      <c r="F272" s="1"/>
      <c r="G272" s="33" t="str">
        <f t="shared" si="28"/>
        <v/>
      </c>
      <c r="H272" s="34"/>
      <c r="I272" s="42"/>
      <c r="J272" s="42"/>
      <c r="K272" s="43">
        <f t="shared" si="24"/>
        <v>0</v>
      </c>
      <c r="L272" s="42"/>
      <c r="M272" s="44">
        <f t="shared" si="25"/>
        <v>0</v>
      </c>
      <c r="N272" s="109" t="str">
        <f t="shared" si="29"/>
        <v/>
      </c>
      <c r="O272" s="83" t="str">
        <f t="shared" si="26"/>
        <v/>
      </c>
      <c r="P272" s="83" t="str">
        <f t="shared" si="30"/>
        <v/>
      </c>
      <c r="Q272" s="110" t="str">
        <f t="shared" si="30"/>
        <v/>
      </c>
      <c r="R272" s="14"/>
      <c r="S272" s="38"/>
      <c r="T272" s="38"/>
      <c r="U272" s="38"/>
      <c r="V272" s="38"/>
      <c r="W272" s="38"/>
      <c r="X272" s="38"/>
      <c r="Y272" s="38"/>
      <c r="Z272" s="38"/>
      <c r="AC272" s="14"/>
      <c r="AD272" s="14"/>
      <c r="AE272" s="14"/>
      <c r="AF272" s="14"/>
      <c r="AG272" s="14"/>
      <c r="AH272" s="14"/>
      <c r="AI272" s="14"/>
      <c r="AJ272" s="14"/>
    </row>
    <row r="273" spans="1:36" ht="3" customHeight="1" x14ac:dyDescent="0.4">
      <c r="A273" s="96"/>
      <c r="B273" s="100">
        <v>63</v>
      </c>
      <c r="C273" s="39"/>
      <c r="D273" s="40"/>
      <c r="E273" s="41"/>
      <c r="F273" s="1"/>
      <c r="G273" s="33" t="str">
        <f t="shared" si="28"/>
        <v/>
      </c>
      <c r="H273" s="34"/>
      <c r="I273" s="42"/>
      <c r="J273" s="42"/>
      <c r="K273" s="43">
        <f t="shared" si="24"/>
        <v>0</v>
      </c>
      <c r="L273" s="42"/>
      <c r="M273" s="44">
        <f t="shared" si="25"/>
        <v>0</v>
      </c>
      <c r="N273" s="109" t="str">
        <f t="shared" si="29"/>
        <v/>
      </c>
      <c r="O273" s="83" t="str">
        <f t="shared" si="26"/>
        <v/>
      </c>
      <c r="P273" s="83" t="str">
        <f t="shared" si="30"/>
        <v/>
      </c>
      <c r="Q273" s="110" t="str">
        <f t="shared" si="30"/>
        <v/>
      </c>
      <c r="R273" s="14"/>
      <c r="S273" s="38"/>
      <c r="T273" s="38"/>
      <c r="U273" s="38"/>
      <c r="V273" s="38"/>
      <c r="W273" s="38"/>
      <c r="X273" s="38"/>
      <c r="Y273" s="38"/>
      <c r="Z273" s="38"/>
      <c r="AC273" s="14"/>
      <c r="AD273" s="14"/>
      <c r="AE273" s="14"/>
      <c r="AF273" s="14"/>
      <c r="AG273" s="14"/>
      <c r="AH273" s="14"/>
      <c r="AI273" s="14"/>
      <c r="AJ273" s="14"/>
    </row>
    <row r="274" spans="1:36" ht="3" customHeight="1" x14ac:dyDescent="0.4">
      <c r="A274" s="96"/>
      <c r="B274" s="100">
        <v>64</v>
      </c>
      <c r="C274" s="39"/>
      <c r="D274" s="40"/>
      <c r="E274" s="41"/>
      <c r="F274" s="1"/>
      <c r="G274" s="33" t="str">
        <f t="shared" si="28"/>
        <v/>
      </c>
      <c r="H274" s="34"/>
      <c r="I274" s="42"/>
      <c r="J274" s="42"/>
      <c r="K274" s="43">
        <f t="shared" si="24"/>
        <v>0</v>
      </c>
      <c r="L274" s="42"/>
      <c r="M274" s="44">
        <f t="shared" si="25"/>
        <v>0</v>
      </c>
      <c r="N274" s="109" t="str">
        <f t="shared" si="29"/>
        <v/>
      </c>
      <c r="O274" s="83" t="str">
        <f t="shared" si="26"/>
        <v/>
      </c>
      <c r="P274" s="83" t="str">
        <f t="shared" si="30"/>
        <v/>
      </c>
      <c r="Q274" s="110" t="str">
        <f t="shared" si="30"/>
        <v/>
      </c>
      <c r="R274" s="14"/>
      <c r="S274" s="38"/>
      <c r="T274" s="38"/>
      <c r="U274" s="38"/>
      <c r="V274" s="38"/>
      <c r="W274" s="38"/>
      <c r="X274" s="38"/>
      <c r="Y274" s="38"/>
      <c r="Z274" s="38"/>
      <c r="AC274" s="14"/>
      <c r="AD274" s="14"/>
      <c r="AE274" s="14"/>
      <c r="AF274" s="14"/>
      <c r="AG274" s="14"/>
      <c r="AH274" s="14"/>
      <c r="AI274" s="14"/>
      <c r="AJ274" s="14"/>
    </row>
    <row r="275" spans="1:36" ht="3" customHeight="1" x14ac:dyDescent="0.4">
      <c r="A275" s="96"/>
      <c r="B275" s="100">
        <v>65</v>
      </c>
      <c r="C275" s="39"/>
      <c r="D275" s="40"/>
      <c r="E275" s="41"/>
      <c r="F275" s="1"/>
      <c r="G275" s="33" t="str">
        <f t="shared" si="28"/>
        <v/>
      </c>
      <c r="H275" s="34"/>
      <c r="I275" s="42"/>
      <c r="J275" s="42"/>
      <c r="K275" s="43">
        <f t="shared" ref="K275:K298" si="31">SUM(I275:J275)</f>
        <v>0</v>
      </c>
      <c r="L275" s="42"/>
      <c r="M275" s="44">
        <f t="shared" si="25"/>
        <v>0</v>
      </c>
      <c r="N275" s="109" t="str">
        <f t="shared" si="29"/>
        <v/>
      </c>
      <c r="O275" s="83" t="str">
        <f t="shared" ref="O275:O298" si="32">IF(AND(G275="",M275=0),"",IF(G275=M275,"○","×"))</f>
        <v/>
      </c>
      <c r="P275" s="83" t="str">
        <f t="shared" ref="P275:Q298" si="33">IF($G275="","",IF(INT(E275)=E275,"ー","あり"))</f>
        <v/>
      </c>
      <c r="Q275" s="110" t="str">
        <f t="shared" si="33"/>
        <v/>
      </c>
      <c r="R275" s="14"/>
      <c r="S275" s="38"/>
      <c r="T275" s="38"/>
      <c r="U275" s="38"/>
      <c r="V275" s="38"/>
      <c r="W275" s="38"/>
      <c r="X275" s="38"/>
      <c r="Y275" s="38"/>
      <c r="Z275" s="38"/>
      <c r="AC275" s="14"/>
      <c r="AD275" s="14"/>
      <c r="AE275" s="14"/>
      <c r="AF275" s="14"/>
      <c r="AG275" s="14"/>
      <c r="AH275" s="14"/>
      <c r="AI275" s="14"/>
      <c r="AJ275" s="14"/>
    </row>
    <row r="276" spans="1:36" ht="3" customHeight="1" x14ac:dyDescent="0.4">
      <c r="A276" s="96"/>
      <c r="B276" s="100">
        <v>66</v>
      </c>
      <c r="C276" s="39"/>
      <c r="D276" s="40"/>
      <c r="E276" s="41"/>
      <c r="F276" s="1"/>
      <c r="G276" s="33" t="str">
        <f t="shared" si="28"/>
        <v/>
      </c>
      <c r="H276" s="34"/>
      <c r="I276" s="42"/>
      <c r="J276" s="42"/>
      <c r="K276" s="43">
        <f t="shared" si="31"/>
        <v>0</v>
      </c>
      <c r="L276" s="42"/>
      <c r="M276" s="44">
        <f t="shared" si="25"/>
        <v>0</v>
      </c>
      <c r="N276" s="109" t="str">
        <f t="shared" si="29"/>
        <v/>
      </c>
      <c r="O276" s="83" t="str">
        <f t="shared" si="32"/>
        <v/>
      </c>
      <c r="P276" s="83" t="str">
        <f t="shared" si="33"/>
        <v/>
      </c>
      <c r="Q276" s="110" t="str">
        <f t="shared" si="33"/>
        <v/>
      </c>
      <c r="R276" s="14"/>
      <c r="S276" s="38"/>
      <c r="T276" s="38"/>
      <c r="U276" s="38"/>
      <c r="V276" s="38"/>
      <c r="W276" s="38"/>
      <c r="X276" s="38"/>
      <c r="Y276" s="38"/>
      <c r="Z276" s="38"/>
      <c r="AC276" s="14"/>
      <c r="AD276" s="14"/>
      <c r="AE276" s="14"/>
      <c r="AF276" s="14"/>
      <c r="AG276" s="14"/>
      <c r="AH276" s="14"/>
      <c r="AI276" s="14"/>
      <c r="AJ276" s="14"/>
    </row>
    <row r="277" spans="1:36" ht="3" customHeight="1" x14ac:dyDescent="0.4">
      <c r="A277" s="96"/>
      <c r="B277" s="100">
        <v>67</v>
      </c>
      <c r="C277" s="39"/>
      <c r="D277" s="40"/>
      <c r="E277" s="41"/>
      <c r="F277" s="1"/>
      <c r="G277" s="33" t="str">
        <f t="shared" si="28"/>
        <v/>
      </c>
      <c r="H277" s="34"/>
      <c r="I277" s="42"/>
      <c r="J277" s="42"/>
      <c r="K277" s="43">
        <f t="shared" si="31"/>
        <v>0</v>
      </c>
      <c r="L277" s="42"/>
      <c r="M277" s="44">
        <f t="shared" si="25"/>
        <v>0</v>
      </c>
      <c r="N277" s="109" t="str">
        <f t="shared" ref="N277:N298" si="34">IF(G277="","",IF(ROUNDDOWN(E277*F277,0)=G277,"○","×"))</f>
        <v/>
      </c>
      <c r="O277" s="83" t="str">
        <f t="shared" si="32"/>
        <v/>
      </c>
      <c r="P277" s="83" t="str">
        <f t="shared" si="33"/>
        <v/>
      </c>
      <c r="Q277" s="110" t="str">
        <f t="shared" si="33"/>
        <v/>
      </c>
      <c r="R277" s="14"/>
      <c r="S277" s="38"/>
      <c r="T277" s="38"/>
      <c r="U277" s="38"/>
      <c r="V277" s="38"/>
      <c r="W277" s="38"/>
      <c r="X277" s="38"/>
      <c r="Y277" s="38"/>
      <c r="Z277" s="38"/>
      <c r="AC277" s="14"/>
      <c r="AD277" s="14"/>
      <c r="AE277" s="14"/>
      <c r="AF277" s="14"/>
      <c r="AG277" s="14"/>
      <c r="AH277" s="14"/>
      <c r="AI277" s="14"/>
      <c r="AJ277" s="14"/>
    </row>
    <row r="278" spans="1:36" ht="3" customHeight="1" x14ac:dyDescent="0.4">
      <c r="A278" s="96"/>
      <c r="B278" s="100">
        <v>68</v>
      </c>
      <c r="C278" s="39"/>
      <c r="D278" s="40"/>
      <c r="E278" s="41"/>
      <c r="F278" s="1"/>
      <c r="G278" s="33" t="str">
        <f t="shared" si="28"/>
        <v/>
      </c>
      <c r="H278" s="34"/>
      <c r="I278" s="42"/>
      <c r="J278" s="42"/>
      <c r="K278" s="43">
        <f t="shared" si="31"/>
        <v>0</v>
      </c>
      <c r="L278" s="42"/>
      <c r="M278" s="44">
        <f t="shared" si="25"/>
        <v>0</v>
      </c>
      <c r="N278" s="109" t="str">
        <f t="shared" si="34"/>
        <v/>
      </c>
      <c r="O278" s="83" t="str">
        <f t="shared" si="32"/>
        <v/>
      </c>
      <c r="P278" s="83" t="str">
        <f t="shared" si="33"/>
        <v/>
      </c>
      <c r="Q278" s="110" t="str">
        <f t="shared" si="33"/>
        <v/>
      </c>
      <c r="R278" s="14"/>
      <c r="S278" s="38"/>
      <c r="T278" s="38"/>
      <c r="U278" s="38"/>
      <c r="V278" s="38"/>
      <c r="W278" s="38"/>
      <c r="X278" s="38"/>
      <c r="Y278" s="38"/>
      <c r="Z278" s="38"/>
      <c r="AC278" s="14"/>
      <c r="AD278" s="14"/>
      <c r="AE278" s="14"/>
      <c r="AF278" s="14"/>
      <c r="AG278" s="14"/>
      <c r="AH278" s="14"/>
      <c r="AI278" s="14"/>
      <c r="AJ278" s="14"/>
    </row>
    <row r="279" spans="1:36" ht="3" customHeight="1" x14ac:dyDescent="0.4">
      <c r="A279" s="96"/>
      <c r="B279" s="100">
        <v>69</v>
      </c>
      <c r="C279" s="39"/>
      <c r="D279" s="40"/>
      <c r="E279" s="41"/>
      <c r="F279" s="1"/>
      <c r="G279" s="33" t="str">
        <f t="shared" si="28"/>
        <v/>
      </c>
      <c r="H279" s="34"/>
      <c r="I279" s="42"/>
      <c r="J279" s="42"/>
      <c r="K279" s="43">
        <f t="shared" si="31"/>
        <v>0</v>
      </c>
      <c r="L279" s="42"/>
      <c r="M279" s="44">
        <f t="shared" si="25"/>
        <v>0</v>
      </c>
      <c r="N279" s="109" t="str">
        <f t="shared" si="34"/>
        <v/>
      </c>
      <c r="O279" s="83" t="str">
        <f t="shared" si="32"/>
        <v/>
      </c>
      <c r="P279" s="83" t="str">
        <f t="shared" si="33"/>
        <v/>
      </c>
      <c r="Q279" s="110" t="str">
        <f t="shared" si="33"/>
        <v/>
      </c>
      <c r="R279" s="14"/>
      <c r="S279" s="38"/>
      <c r="T279" s="38"/>
      <c r="U279" s="38"/>
      <c r="V279" s="38"/>
      <c r="W279" s="38"/>
      <c r="X279" s="38"/>
      <c r="Y279" s="38"/>
      <c r="Z279" s="38"/>
      <c r="AC279" s="14"/>
      <c r="AD279" s="14"/>
      <c r="AE279" s="14"/>
      <c r="AF279" s="14"/>
      <c r="AG279" s="14"/>
      <c r="AH279" s="14"/>
      <c r="AI279" s="14"/>
      <c r="AJ279" s="14"/>
    </row>
    <row r="280" spans="1:36" ht="3" customHeight="1" x14ac:dyDescent="0.4">
      <c r="A280" s="96"/>
      <c r="B280" s="100">
        <v>70</v>
      </c>
      <c r="C280" s="39"/>
      <c r="D280" s="40"/>
      <c r="E280" s="41"/>
      <c r="F280" s="1"/>
      <c r="G280" s="33" t="str">
        <f t="shared" si="28"/>
        <v/>
      </c>
      <c r="H280" s="34"/>
      <c r="I280" s="42"/>
      <c r="J280" s="42"/>
      <c r="K280" s="43">
        <f t="shared" si="31"/>
        <v>0</v>
      </c>
      <c r="L280" s="42"/>
      <c r="M280" s="44">
        <f t="shared" si="25"/>
        <v>0</v>
      </c>
      <c r="N280" s="109" t="str">
        <f t="shared" si="34"/>
        <v/>
      </c>
      <c r="O280" s="83" t="str">
        <f t="shared" si="32"/>
        <v/>
      </c>
      <c r="P280" s="83" t="str">
        <f t="shared" si="33"/>
        <v/>
      </c>
      <c r="Q280" s="110" t="str">
        <f t="shared" si="33"/>
        <v/>
      </c>
      <c r="R280" s="14"/>
      <c r="S280" s="38"/>
      <c r="T280" s="38"/>
      <c r="U280" s="38"/>
      <c r="V280" s="38"/>
      <c r="W280" s="38"/>
      <c r="X280" s="38"/>
      <c r="Y280" s="38"/>
      <c r="Z280" s="38"/>
      <c r="AC280" s="14"/>
      <c r="AD280" s="14"/>
      <c r="AE280" s="14"/>
      <c r="AF280" s="14"/>
      <c r="AG280" s="14"/>
      <c r="AH280" s="14"/>
      <c r="AI280" s="14"/>
      <c r="AJ280" s="14"/>
    </row>
    <row r="281" spans="1:36" ht="3" customHeight="1" x14ac:dyDescent="0.4">
      <c r="A281" s="96"/>
      <c r="B281" s="100">
        <v>71</v>
      </c>
      <c r="C281" s="39"/>
      <c r="D281" s="40"/>
      <c r="E281" s="41"/>
      <c r="F281" s="1"/>
      <c r="G281" s="33" t="str">
        <f t="shared" si="28"/>
        <v/>
      </c>
      <c r="H281" s="34"/>
      <c r="I281" s="42"/>
      <c r="J281" s="42"/>
      <c r="K281" s="43">
        <f t="shared" si="31"/>
        <v>0</v>
      </c>
      <c r="L281" s="42"/>
      <c r="M281" s="44">
        <f t="shared" si="25"/>
        <v>0</v>
      </c>
      <c r="N281" s="109" t="str">
        <f t="shared" si="34"/>
        <v/>
      </c>
      <c r="O281" s="83" t="str">
        <f t="shared" si="32"/>
        <v/>
      </c>
      <c r="P281" s="83" t="str">
        <f t="shared" si="33"/>
        <v/>
      </c>
      <c r="Q281" s="110" t="str">
        <f t="shared" si="33"/>
        <v/>
      </c>
      <c r="R281" s="14"/>
      <c r="S281" s="38"/>
      <c r="T281" s="38"/>
      <c r="U281" s="38"/>
      <c r="V281" s="38"/>
      <c r="W281" s="38"/>
      <c r="X281" s="38"/>
      <c r="Y281" s="38"/>
      <c r="Z281" s="38"/>
      <c r="AC281" s="14"/>
      <c r="AD281" s="14"/>
      <c r="AE281" s="14"/>
      <c r="AF281" s="14"/>
      <c r="AG281" s="14"/>
      <c r="AH281" s="14"/>
      <c r="AI281" s="14"/>
      <c r="AJ281" s="14"/>
    </row>
    <row r="282" spans="1:36" ht="3" customHeight="1" x14ac:dyDescent="0.4">
      <c r="A282" s="96"/>
      <c r="B282" s="100">
        <v>72</v>
      </c>
      <c r="C282" s="39"/>
      <c r="D282" s="40"/>
      <c r="E282" s="41"/>
      <c r="F282" s="1"/>
      <c r="G282" s="33" t="str">
        <f t="shared" si="28"/>
        <v/>
      </c>
      <c r="H282" s="34"/>
      <c r="I282" s="42"/>
      <c r="J282" s="42"/>
      <c r="K282" s="43">
        <f t="shared" si="31"/>
        <v>0</v>
      </c>
      <c r="L282" s="42"/>
      <c r="M282" s="44">
        <f t="shared" si="25"/>
        <v>0</v>
      </c>
      <c r="N282" s="109" t="str">
        <f t="shared" si="34"/>
        <v/>
      </c>
      <c r="O282" s="83" t="str">
        <f t="shared" si="32"/>
        <v/>
      </c>
      <c r="P282" s="83" t="str">
        <f t="shared" si="33"/>
        <v/>
      </c>
      <c r="Q282" s="110" t="str">
        <f t="shared" si="33"/>
        <v/>
      </c>
      <c r="R282" s="14"/>
      <c r="S282" s="38"/>
      <c r="T282" s="38"/>
      <c r="U282" s="38"/>
      <c r="V282" s="38"/>
      <c r="W282" s="38"/>
      <c r="X282" s="38"/>
      <c r="Y282" s="38"/>
      <c r="Z282" s="38"/>
      <c r="AC282" s="14"/>
      <c r="AD282" s="14"/>
      <c r="AE282" s="14"/>
      <c r="AF282" s="14"/>
      <c r="AG282" s="14"/>
      <c r="AH282" s="14"/>
      <c r="AI282" s="14"/>
      <c r="AJ282" s="14"/>
    </row>
    <row r="283" spans="1:36" ht="3" customHeight="1" x14ac:dyDescent="0.4">
      <c r="A283" s="96"/>
      <c r="B283" s="100">
        <v>73</v>
      </c>
      <c r="C283" s="39"/>
      <c r="D283" s="40"/>
      <c r="E283" s="41"/>
      <c r="F283" s="1"/>
      <c r="G283" s="33" t="str">
        <f t="shared" si="28"/>
        <v/>
      </c>
      <c r="H283" s="34"/>
      <c r="I283" s="42"/>
      <c r="J283" s="42"/>
      <c r="K283" s="43">
        <f t="shared" si="31"/>
        <v>0</v>
      </c>
      <c r="L283" s="42"/>
      <c r="M283" s="44">
        <f t="shared" si="25"/>
        <v>0</v>
      </c>
      <c r="N283" s="109" t="str">
        <f t="shared" si="34"/>
        <v/>
      </c>
      <c r="O283" s="83" t="str">
        <f t="shared" si="32"/>
        <v/>
      </c>
      <c r="P283" s="83" t="str">
        <f t="shared" si="33"/>
        <v/>
      </c>
      <c r="Q283" s="110" t="str">
        <f t="shared" si="33"/>
        <v/>
      </c>
      <c r="R283" s="14"/>
      <c r="S283" s="38"/>
      <c r="T283" s="38"/>
      <c r="U283" s="38"/>
      <c r="V283" s="38"/>
      <c r="W283" s="38"/>
      <c r="X283" s="38"/>
      <c r="Y283" s="38"/>
      <c r="Z283" s="38"/>
      <c r="AC283" s="14"/>
      <c r="AD283" s="14"/>
      <c r="AE283" s="14"/>
      <c r="AF283" s="14"/>
      <c r="AG283" s="14"/>
      <c r="AH283" s="14"/>
      <c r="AI283" s="14"/>
      <c r="AJ283" s="14"/>
    </row>
    <row r="284" spans="1:36" ht="3" customHeight="1" x14ac:dyDescent="0.4">
      <c r="A284" s="96"/>
      <c r="B284" s="100">
        <v>74</v>
      </c>
      <c r="C284" s="39"/>
      <c r="D284" s="40"/>
      <c r="E284" s="41"/>
      <c r="F284" s="1"/>
      <c r="G284" s="33" t="str">
        <f t="shared" si="28"/>
        <v/>
      </c>
      <c r="H284" s="34"/>
      <c r="I284" s="42"/>
      <c r="J284" s="42"/>
      <c r="K284" s="43">
        <f t="shared" si="31"/>
        <v>0</v>
      </c>
      <c r="L284" s="42"/>
      <c r="M284" s="44">
        <f t="shared" si="25"/>
        <v>0</v>
      </c>
      <c r="N284" s="109" t="str">
        <f t="shared" si="34"/>
        <v/>
      </c>
      <c r="O284" s="83" t="str">
        <f t="shared" si="32"/>
        <v/>
      </c>
      <c r="P284" s="83" t="str">
        <f t="shared" si="33"/>
        <v/>
      </c>
      <c r="Q284" s="110" t="str">
        <f t="shared" si="33"/>
        <v/>
      </c>
      <c r="R284" s="14"/>
      <c r="S284" s="38"/>
      <c r="T284" s="38"/>
      <c r="U284" s="38"/>
      <c r="V284" s="38"/>
      <c r="W284" s="38"/>
      <c r="X284" s="38"/>
      <c r="Y284" s="38"/>
      <c r="Z284" s="38"/>
      <c r="AC284" s="14"/>
      <c r="AD284" s="14"/>
      <c r="AE284" s="14"/>
      <c r="AF284" s="14"/>
      <c r="AG284" s="14"/>
      <c r="AH284" s="14"/>
      <c r="AI284" s="14"/>
      <c r="AJ284" s="14"/>
    </row>
    <row r="285" spans="1:36" ht="3" customHeight="1" x14ac:dyDescent="0.4">
      <c r="A285" s="96"/>
      <c r="B285" s="100">
        <v>75</v>
      </c>
      <c r="C285" s="39"/>
      <c r="D285" s="40"/>
      <c r="E285" s="41"/>
      <c r="F285" s="1"/>
      <c r="G285" s="33" t="str">
        <f t="shared" si="28"/>
        <v/>
      </c>
      <c r="H285" s="34"/>
      <c r="I285" s="42"/>
      <c r="J285" s="42"/>
      <c r="K285" s="43">
        <f t="shared" si="31"/>
        <v>0</v>
      </c>
      <c r="L285" s="42"/>
      <c r="M285" s="44">
        <f t="shared" si="25"/>
        <v>0</v>
      </c>
      <c r="N285" s="109" t="str">
        <f t="shared" si="34"/>
        <v/>
      </c>
      <c r="O285" s="83" t="str">
        <f t="shared" si="32"/>
        <v/>
      </c>
      <c r="P285" s="83" t="str">
        <f t="shared" si="33"/>
        <v/>
      </c>
      <c r="Q285" s="110" t="str">
        <f t="shared" si="33"/>
        <v/>
      </c>
      <c r="R285" s="14"/>
      <c r="S285" s="38"/>
      <c r="T285" s="38"/>
      <c r="U285" s="38"/>
      <c r="V285" s="38"/>
      <c r="W285" s="38"/>
      <c r="X285" s="38"/>
      <c r="Y285" s="38"/>
      <c r="Z285" s="38"/>
      <c r="AC285" s="14"/>
      <c r="AD285" s="14"/>
      <c r="AE285" s="14"/>
      <c r="AF285" s="14"/>
      <c r="AG285" s="14"/>
      <c r="AH285" s="14"/>
      <c r="AI285" s="14"/>
      <c r="AJ285" s="14"/>
    </row>
    <row r="286" spans="1:36" ht="3" customHeight="1" x14ac:dyDescent="0.4">
      <c r="A286" s="96"/>
      <c r="B286" s="100">
        <v>76</v>
      </c>
      <c r="C286" s="39"/>
      <c r="D286" s="40"/>
      <c r="E286" s="41"/>
      <c r="F286" s="1"/>
      <c r="G286" s="33" t="str">
        <f t="shared" si="28"/>
        <v/>
      </c>
      <c r="H286" s="34"/>
      <c r="I286" s="42"/>
      <c r="J286" s="42"/>
      <c r="K286" s="43">
        <f t="shared" si="31"/>
        <v>0</v>
      </c>
      <c r="L286" s="42"/>
      <c r="M286" s="44">
        <f t="shared" si="25"/>
        <v>0</v>
      </c>
      <c r="N286" s="109" t="str">
        <f t="shared" si="34"/>
        <v/>
      </c>
      <c r="O286" s="83" t="str">
        <f t="shared" si="32"/>
        <v/>
      </c>
      <c r="P286" s="83" t="str">
        <f t="shared" si="33"/>
        <v/>
      </c>
      <c r="Q286" s="110" t="str">
        <f t="shared" si="33"/>
        <v/>
      </c>
      <c r="R286" s="14"/>
      <c r="S286" s="38"/>
      <c r="T286" s="38"/>
      <c r="U286" s="38"/>
      <c r="V286" s="38"/>
      <c r="W286" s="38"/>
      <c r="X286" s="38"/>
      <c r="Y286" s="38"/>
      <c r="Z286" s="38"/>
      <c r="AC286" s="14"/>
      <c r="AD286" s="14"/>
      <c r="AE286" s="14"/>
      <c r="AF286" s="14"/>
      <c r="AG286" s="14"/>
      <c r="AH286" s="14"/>
      <c r="AI286" s="14"/>
      <c r="AJ286" s="14"/>
    </row>
    <row r="287" spans="1:36" ht="3" customHeight="1" x14ac:dyDescent="0.4">
      <c r="A287" s="96"/>
      <c r="B287" s="100">
        <v>77</v>
      </c>
      <c r="C287" s="39"/>
      <c r="D287" s="40"/>
      <c r="E287" s="41"/>
      <c r="F287" s="1"/>
      <c r="G287" s="33" t="str">
        <f t="shared" si="28"/>
        <v/>
      </c>
      <c r="H287" s="34"/>
      <c r="I287" s="42"/>
      <c r="J287" s="42"/>
      <c r="K287" s="43">
        <f t="shared" si="31"/>
        <v>0</v>
      </c>
      <c r="L287" s="42"/>
      <c r="M287" s="44">
        <f t="shared" si="25"/>
        <v>0</v>
      </c>
      <c r="N287" s="109" t="str">
        <f t="shared" si="34"/>
        <v/>
      </c>
      <c r="O287" s="83" t="str">
        <f t="shared" si="32"/>
        <v/>
      </c>
      <c r="P287" s="83" t="str">
        <f t="shared" si="33"/>
        <v/>
      </c>
      <c r="Q287" s="110" t="str">
        <f t="shared" si="33"/>
        <v/>
      </c>
      <c r="R287" s="14"/>
      <c r="S287" s="38"/>
      <c r="T287" s="38"/>
      <c r="U287" s="38"/>
      <c r="V287" s="38"/>
      <c r="W287" s="38"/>
      <c r="X287" s="38"/>
      <c r="Y287" s="38"/>
      <c r="Z287" s="38"/>
      <c r="AC287" s="14"/>
      <c r="AD287" s="14"/>
      <c r="AE287" s="14"/>
      <c r="AF287" s="14"/>
      <c r="AG287" s="14"/>
      <c r="AH287" s="14"/>
      <c r="AI287" s="14"/>
      <c r="AJ287" s="14"/>
    </row>
    <row r="288" spans="1:36" ht="3" customHeight="1" x14ac:dyDescent="0.4">
      <c r="A288" s="96"/>
      <c r="B288" s="100">
        <v>78</v>
      </c>
      <c r="C288" s="39"/>
      <c r="D288" s="40"/>
      <c r="E288" s="41"/>
      <c r="F288" s="1"/>
      <c r="G288" s="33" t="str">
        <f t="shared" si="28"/>
        <v/>
      </c>
      <c r="H288" s="34"/>
      <c r="I288" s="42"/>
      <c r="J288" s="42"/>
      <c r="K288" s="43">
        <f t="shared" si="31"/>
        <v>0</v>
      </c>
      <c r="L288" s="42"/>
      <c r="M288" s="44">
        <f t="shared" si="25"/>
        <v>0</v>
      </c>
      <c r="N288" s="109" t="str">
        <f t="shared" si="34"/>
        <v/>
      </c>
      <c r="O288" s="83" t="str">
        <f t="shared" si="32"/>
        <v/>
      </c>
      <c r="P288" s="83" t="str">
        <f t="shared" si="33"/>
        <v/>
      </c>
      <c r="Q288" s="110" t="str">
        <f t="shared" si="33"/>
        <v/>
      </c>
      <c r="R288" s="14"/>
      <c r="S288" s="38"/>
      <c r="T288" s="38"/>
      <c r="U288" s="38"/>
      <c r="V288" s="38"/>
      <c r="W288" s="38"/>
      <c r="X288" s="38"/>
      <c r="Y288" s="38"/>
      <c r="Z288" s="38"/>
      <c r="AC288" s="14"/>
      <c r="AD288" s="14"/>
      <c r="AE288" s="14"/>
      <c r="AF288" s="14"/>
      <c r="AG288" s="14"/>
      <c r="AH288" s="14"/>
      <c r="AI288" s="14"/>
      <c r="AJ288" s="14"/>
    </row>
    <row r="289" spans="1:36" ht="3" customHeight="1" x14ac:dyDescent="0.4">
      <c r="A289" s="96"/>
      <c r="B289" s="100">
        <v>79</v>
      </c>
      <c r="C289" s="39"/>
      <c r="D289" s="40"/>
      <c r="E289" s="41"/>
      <c r="F289" s="1"/>
      <c r="G289" s="33" t="str">
        <f t="shared" si="28"/>
        <v/>
      </c>
      <c r="H289" s="34"/>
      <c r="I289" s="42"/>
      <c r="J289" s="42"/>
      <c r="K289" s="43">
        <f t="shared" si="31"/>
        <v>0</v>
      </c>
      <c r="L289" s="42"/>
      <c r="M289" s="44">
        <f t="shared" si="25"/>
        <v>0</v>
      </c>
      <c r="N289" s="109" t="str">
        <f t="shared" si="34"/>
        <v/>
      </c>
      <c r="O289" s="83" t="str">
        <f t="shared" si="32"/>
        <v/>
      </c>
      <c r="P289" s="83" t="str">
        <f t="shared" si="33"/>
        <v/>
      </c>
      <c r="Q289" s="110" t="str">
        <f t="shared" si="33"/>
        <v/>
      </c>
      <c r="R289" s="14"/>
      <c r="S289" s="38"/>
      <c r="T289" s="38"/>
      <c r="U289" s="38"/>
      <c r="V289" s="38"/>
      <c r="W289" s="38"/>
      <c r="X289" s="38"/>
      <c r="Y289" s="38"/>
      <c r="Z289" s="38"/>
      <c r="AC289" s="14"/>
      <c r="AD289" s="14"/>
      <c r="AE289" s="14"/>
      <c r="AF289" s="14"/>
      <c r="AG289" s="14"/>
      <c r="AH289" s="14"/>
      <c r="AI289" s="14"/>
      <c r="AJ289" s="14"/>
    </row>
    <row r="290" spans="1:36" ht="3" customHeight="1" x14ac:dyDescent="0.4">
      <c r="A290" s="96"/>
      <c r="B290" s="100">
        <v>80</v>
      </c>
      <c r="C290" s="39"/>
      <c r="D290" s="40"/>
      <c r="E290" s="41"/>
      <c r="F290" s="1"/>
      <c r="G290" s="33" t="str">
        <f t="shared" si="28"/>
        <v/>
      </c>
      <c r="H290" s="34"/>
      <c r="I290" s="42"/>
      <c r="J290" s="42"/>
      <c r="K290" s="43">
        <f t="shared" si="31"/>
        <v>0</v>
      </c>
      <c r="L290" s="42"/>
      <c r="M290" s="44">
        <f t="shared" si="25"/>
        <v>0</v>
      </c>
      <c r="N290" s="109" t="str">
        <f t="shared" si="34"/>
        <v/>
      </c>
      <c r="O290" s="83" t="str">
        <f t="shared" si="32"/>
        <v/>
      </c>
      <c r="P290" s="83" t="str">
        <f t="shared" si="33"/>
        <v/>
      </c>
      <c r="Q290" s="110" t="str">
        <f t="shared" si="33"/>
        <v/>
      </c>
      <c r="R290" s="14"/>
      <c r="S290" s="38"/>
      <c r="T290" s="38"/>
      <c r="U290" s="38"/>
      <c r="V290" s="38"/>
      <c r="W290" s="38"/>
      <c r="X290" s="38"/>
      <c r="Y290" s="38"/>
      <c r="Z290" s="38"/>
      <c r="AC290" s="14"/>
      <c r="AD290" s="14"/>
      <c r="AE290" s="14"/>
      <c r="AF290" s="14"/>
      <c r="AG290" s="14"/>
      <c r="AH290" s="14"/>
      <c r="AI290" s="14"/>
      <c r="AJ290" s="14"/>
    </row>
    <row r="291" spans="1:36" ht="3" customHeight="1" x14ac:dyDescent="0.4">
      <c r="A291" s="96"/>
      <c r="B291" s="100">
        <v>81</v>
      </c>
      <c r="C291" s="39"/>
      <c r="D291" s="40"/>
      <c r="E291" s="41"/>
      <c r="F291" s="1"/>
      <c r="G291" s="33" t="str">
        <f t="shared" si="28"/>
        <v/>
      </c>
      <c r="H291" s="34"/>
      <c r="I291" s="42"/>
      <c r="J291" s="42"/>
      <c r="K291" s="43">
        <f t="shared" si="31"/>
        <v>0</v>
      </c>
      <c r="L291" s="42"/>
      <c r="M291" s="44">
        <f t="shared" si="25"/>
        <v>0</v>
      </c>
      <c r="N291" s="109" t="str">
        <f t="shared" si="34"/>
        <v/>
      </c>
      <c r="O291" s="83" t="str">
        <f t="shared" si="32"/>
        <v/>
      </c>
      <c r="P291" s="83" t="str">
        <f t="shared" si="33"/>
        <v/>
      </c>
      <c r="Q291" s="110" t="str">
        <f t="shared" si="33"/>
        <v/>
      </c>
      <c r="R291" s="14"/>
      <c r="S291" s="38"/>
      <c r="T291" s="38"/>
      <c r="U291" s="38"/>
      <c r="V291" s="38"/>
      <c r="W291" s="38"/>
      <c r="X291" s="38"/>
      <c r="Y291" s="38"/>
      <c r="Z291" s="38"/>
      <c r="AC291" s="14"/>
      <c r="AD291" s="14"/>
      <c r="AE291" s="14"/>
      <c r="AF291" s="14"/>
      <c r="AG291" s="14"/>
      <c r="AH291" s="14"/>
      <c r="AI291" s="14"/>
      <c r="AJ291" s="14"/>
    </row>
    <row r="292" spans="1:36" ht="3" customHeight="1" x14ac:dyDescent="0.4">
      <c r="A292" s="96"/>
      <c r="B292" s="100">
        <v>82</v>
      </c>
      <c r="C292" s="39"/>
      <c r="D292" s="40"/>
      <c r="E292" s="41"/>
      <c r="F292" s="1"/>
      <c r="G292" s="33" t="str">
        <f t="shared" si="28"/>
        <v/>
      </c>
      <c r="H292" s="34"/>
      <c r="I292" s="42"/>
      <c r="J292" s="42"/>
      <c r="K292" s="43">
        <f t="shared" si="31"/>
        <v>0</v>
      </c>
      <c r="L292" s="42"/>
      <c r="M292" s="44">
        <f t="shared" si="25"/>
        <v>0</v>
      </c>
      <c r="N292" s="109" t="str">
        <f t="shared" si="34"/>
        <v/>
      </c>
      <c r="O292" s="83" t="str">
        <f t="shared" si="32"/>
        <v/>
      </c>
      <c r="P292" s="83" t="str">
        <f t="shared" si="33"/>
        <v/>
      </c>
      <c r="Q292" s="110" t="str">
        <f t="shared" si="33"/>
        <v/>
      </c>
      <c r="R292" s="14"/>
      <c r="S292" s="38"/>
      <c r="T292" s="38"/>
      <c r="U292" s="38"/>
      <c r="V292" s="38"/>
      <c r="W292" s="38"/>
      <c r="X292" s="38"/>
      <c r="Y292" s="38"/>
      <c r="Z292" s="38"/>
      <c r="AC292" s="14"/>
      <c r="AD292" s="14"/>
      <c r="AE292" s="14"/>
      <c r="AF292" s="14"/>
      <c r="AG292" s="14"/>
      <c r="AH292" s="14"/>
      <c r="AI292" s="14"/>
      <c r="AJ292" s="14"/>
    </row>
    <row r="293" spans="1:36" ht="3" customHeight="1" x14ac:dyDescent="0.4">
      <c r="A293" s="96"/>
      <c r="B293" s="100">
        <v>83</v>
      </c>
      <c r="C293" s="39"/>
      <c r="D293" s="40"/>
      <c r="E293" s="41"/>
      <c r="F293" s="1"/>
      <c r="G293" s="33" t="str">
        <f t="shared" si="28"/>
        <v/>
      </c>
      <c r="H293" s="34"/>
      <c r="I293" s="42"/>
      <c r="J293" s="42"/>
      <c r="K293" s="43">
        <f t="shared" si="31"/>
        <v>0</v>
      </c>
      <c r="L293" s="42"/>
      <c r="M293" s="44">
        <f t="shared" si="25"/>
        <v>0</v>
      </c>
      <c r="N293" s="109" t="str">
        <f t="shared" si="34"/>
        <v/>
      </c>
      <c r="O293" s="83" t="str">
        <f t="shared" si="32"/>
        <v/>
      </c>
      <c r="P293" s="83" t="str">
        <f t="shared" si="33"/>
        <v/>
      </c>
      <c r="Q293" s="110" t="str">
        <f t="shared" si="33"/>
        <v/>
      </c>
      <c r="R293" s="14"/>
      <c r="S293" s="38"/>
      <c r="T293" s="38"/>
      <c r="U293" s="38"/>
      <c r="V293" s="38"/>
      <c r="W293" s="38"/>
      <c r="X293" s="38"/>
      <c r="Y293" s="38"/>
      <c r="Z293" s="38"/>
      <c r="AC293" s="14"/>
      <c r="AD293" s="14"/>
      <c r="AE293" s="14"/>
      <c r="AF293" s="14"/>
      <c r="AG293" s="14"/>
      <c r="AH293" s="14"/>
      <c r="AI293" s="14"/>
      <c r="AJ293" s="14"/>
    </row>
    <row r="294" spans="1:36" ht="3" customHeight="1" x14ac:dyDescent="0.4">
      <c r="A294" s="96"/>
      <c r="B294" s="100">
        <v>84</v>
      </c>
      <c r="C294" s="39"/>
      <c r="D294" s="40"/>
      <c r="E294" s="41"/>
      <c r="F294" s="1"/>
      <c r="G294" s="33" t="str">
        <f t="shared" si="28"/>
        <v/>
      </c>
      <c r="H294" s="34"/>
      <c r="I294" s="42"/>
      <c r="J294" s="42"/>
      <c r="K294" s="43">
        <f t="shared" si="31"/>
        <v>0</v>
      </c>
      <c r="L294" s="42"/>
      <c r="M294" s="44">
        <f t="shared" si="25"/>
        <v>0</v>
      </c>
      <c r="N294" s="109" t="str">
        <f t="shared" si="34"/>
        <v/>
      </c>
      <c r="O294" s="83" t="str">
        <f t="shared" si="32"/>
        <v/>
      </c>
      <c r="P294" s="83" t="str">
        <f t="shared" si="33"/>
        <v/>
      </c>
      <c r="Q294" s="110" t="str">
        <f t="shared" si="33"/>
        <v/>
      </c>
      <c r="R294" s="14"/>
      <c r="S294" s="38"/>
      <c r="T294" s="38"/>
      <c r="U294" s="38"/>
      <c r="V294" s="38"/>
      <c r="W294" s="38"/>
      <c r="X294" s="38"/>
      <c r="Y294" s="38"/>
      <c r="Z294" s="38"/>
      <c r="AC294" s="14"/>
      <c r="AD294" s="14"/>
      <c r="AE294" s="14"/>
      <c r="AF294" s="14"/>
      <c r="AG294" s="14"/>
      <c r="AH294" s="14"/>
      <c r="AI294" s="14"/>
      <c r="AJ294" s="14"/>
    </row>
    <row r="295" spans="1:36" ht="3" customHeight="1" x14ac:dyDescent="0.4">
      <c r="A295" s="96"/>
      <c r="B295" s="100">
        <v>85</v>
      </c>
      <c r="C295" s="39"/>
      <c r="D295" s="40"/>
      <c r="E295" s="41"/>
      <c r="F295" s="1"/>
      <c r="G295" s="33" t="str">
        <f t="shared" si="28"/>
        <v/>
      </c>
      <c r="H295" s="34"/>
      <c r="I295" s="42"/>
      <c r="J295" s="42"/>
      <c r="K295" s="43">
        <f t="shared" si="31"/>
        <v>0</v>
      </c>
      <c r="L295" s="42"/>
      <c r="M295" s="44">
        <f t="shared" si="25"/>
        <v>0</v>
      </c>
      <c r="N295" s="109" t="str">
        <f t="shared" si="34"/>
        <v/>
      </c>
      <c r="O295" s="83" t="str">
        <f t="shared" si="32"/>
        <v/>
      </c>
      <c r="P295" s="83" t="str">
        <f t="shared" si="33"/>
        <v/>
      </c>
      <c r="Q295" s="110" t="str">
        <f t="shared" si="33"/>
        <v/>
      </c>
      <c r="R295" s="14"/>
      <c r="S295" s="38"/>
      <c r="T295" s="38"/>
      <c r="U295" s="38"/>
      <c r="V295" s="38"/>
      <c r="W295" s="38"/>
      <c r="X295" s="38"/>
      <c r="Y295" s="38"/>
      <c r="Z295" s="38"/>
      <c r="AC295" s="14"/>
      <c r="AD295" s="14"/>
      <c r="AE295" s="14"/>
      <c r="AF295" s="14"/>
      <c r="AG295" s="14"/>
      <c r="AH295" s="14"/>
      <c r="AI295" s="14"/>
      <c r="AJ295" s="14"/>
    </row>
    <row r="296" spans="1:36" ht="3" customHeight="1" x14ac:dyDescent="0.4">
      <c r="A296" s="96"/>
      <c r="B296" s="100">
        <v>86</v>
      </c>
      <c r="C296" s="39"/>
      <c r="D296" s="40"/>
      <c r="E296" s="41"/>
      <c r="F296" s="1"/>
      <c r="G296" s="33" t="str">
        <f t="shared" si="28"/>
        <v/>
      </c>
      <c r="H296" s="34"/>
      <c r="I296" s="42"/>
      <c r="J296" s="42"/>
      <c r="K296" s="43">
        <f t="shared" si="31"/>
        <v>0</v>
      </c>
      <c r="L296" s="42"/>
      <c r="M296" s="44">
        <f t="shared" si="25"/>
        <v>0</v>
      </c>
      <c r="N296" s="109" t="str">
        <f t="shared" si="34"/>
        <v/>
      </c>
      <c r="O296" s="83" t="str">
        <f t="shared" si="32"/>
        <v/>
      </c>
      <c r="P296" s="83" t="str">
        <f t="shared" si="33"/>
        <v/>
      </c>
      <c r="Q296" s="110" t="str">
        <f t="shared" si="33"/>
        <v/>
      </c>
      <c r="R296" s="14"/>
      <c r="S296" s="38"/>
      <c r="T296" s="38"/>
      <c r="U296" s="38"/>
      <c r="V296" s="38"/>
      <c r="W296" s="38"/>
      <c r="X296" s="38"/>
      <c r="Y296" s="38"/>
      <c r="Z296" s="38"/>
      <c r="AC296" s="14"/>
      <c r="AD296" s="14"/>
      <c r="AE296" s="14"/>
      <c r="AF296" s="14"/>
      <c r="AG296" s="14"/>
      <c r="AH296" s="14"/>
      <c r="AI296" s="14"/>
      <c r="AJ296" s="14"/>
    </row>
    <row r="297" spans="1:36" ht="3" customHeight="1" x14ac:dyDescent="0.4">
      <c r="A297" s="96"/>
      <c r="B297" s="100">
        <v>87</v>
      </c>
      <c r="C297" s="39"/>
      <c r="D297" s="40"/>
      <c r="E297" s="41"/>
      <c r="F297" s="1"/>
      <c r="G297" s="33" t="str">
        <f t="shared" si="28"/>
        <v/>
      </c>
      <c r="H297" s="34"/>
      <c r="I297" s="42"/>
      <c r="J297" s="42"/>
      <c r="K297" s="43">
        <f t="shared" si="31"/>
        <v>0</v>
      </c>
      <c r="L297" s="42"/>
      <c r="M297" s="44">
        <f t="shared" si="25"/>
        <v>0</v>
      </c>
      <c r="N297" s="109" t="str">
        <f t="shared" si="34"/>
        <v/>
      </c>
      <c r="O297" s="83" t="str">
        <f t="shared" si="32"/>
        <v/>
      </c>
      <c r="P297" s="83" t="str">
        <f t="shared" si="33"/>
        <v/>
      </c>
      <c r="Q297" s="110" t="str">
        <f t="shared" si="33"/>
        <v/>
      </c>
      <c r="R297" s="14"/>
      <c r="S297" s="38"/>
      <c r="T297" s="38"/>
      <c r="U297" s="38"/>
      <c r="V297" s="38"/>
      <c r="W297" s="38"/>
      <c r="X297" s="38"/>
      <c r="Y297" s="38"/>
      <c r="Z297" s="38"/>
      <c r="AC297" s="14"/>
      <c r="AD297" s="14"/>
      <c r="AE297" s="14"/>
      <c r="AF297" s="14"/>
      <c r="AG297" s="14"/>
      <c r="AH297" s="14"/>
      <c r="AI297" s="14"/>
      <c r="AJ297" s="14"/>
    </row>
    <row r="298" spans="1:36" ht="20.25" customHeight="1" thickBot="1" x14ac:dyDescent="0.45">
      <c r="A298" s="96"/>
      <c r="B298" s="101">
        <v>88</v>
      </c>
      <c r="C298" s="45"/>
      <c r="D298" s="46"/>
      <c r="E298" s="47"/>
      <c r="F298" s="2"/>
      <c r="G298" s="48" t="str">
        <f t="shared" si="28"/>
        <v/>
      </c>
      <c r="H298" s="49"/>
      <c r="I298" s="50"/>
      <c r="J298" s="50"/>
      <c r="K298" s="51">
        <f t="shared" si="31"/>
        <v>0</v>
      </c>
      <c r="L298" s="50"/>
      <c r="M298" s="52">
        <f t="shared" si="25"/>
        <v>0</v>
      </c>
      <c r="N298" s="111" t="str">
        <f t="shared" si="34"/>
        <v/>
      </c>
      <c r="O298" s="112" t="str">
        <f t="shared" si="32"/>
        <v/>
      </c>
      <c r="P298" s="112" t="str">
        <f t="shared" si="33"/>
        <v/>
      </c>
      <c r="Q298" s="113" t="str">
        <f t="shared" si="33"/>
        <v/>
      </c>
      <c r="R298" s="14"/>
      <c r="S298" s="38"/>
      <c r="T298" s="38"/>
      <c r="U298" s="38"/>
      <c r="V298" s="38"/>
      <c r="W298" s="38"/>
      <c r="X298" s="38"/>
      <c r="Y298" s="38"/>
      <c r="Z298" s="38"/>
      <c r="AC298" s="14"/>
      <c r="AD298" s="14"/>
      <c r="AE298" s="14"/>
      <c r="AF298" s="14"/>
      <c r="AG298" s="14"/>
      <c r="AH298" s="14"/>
      <c r="AI298" s="14"/>
      <c r="AJ298" s="14"/>
    </row>
    <row r="299" spans="1:36" ht="20.25" customHeight="1" thickBot="1" x14ac:dyDescent="0.45">
      <c r="A299" s="96"/>
      <c r="B299" s="949" t="str">
        <f>B205&amp;"の計"</f>
        <v>事業の対象施設（3）の計</v>
      </c>
      <c r="C299" s="950"/>
      <c r="D299" s="950"/>
      <c r="E299" s="950"/>
      <c r="F299" s="951"/>
      <c r="G299" s="53">
        <f>SUM(G211:G298)</f>
        <v>0</v>
      </c>
      <c r="H299" s="60"/>
      <c r="I299" s="54">
        <f t="shared" ref="I299:J299" si="35">SUM(I211:I298)</f>
        <v>0</v>
      </c>
      <c r="J299" s="54">
        <f t="shared" si="35"/>
        <v>0</v>
      </c>
      <c r="K299" s="54">
        <f>SUM(K211:K298)</f>
        <v>0</v>
      </c>
      <c r="L299" s="54">
        <f>SUM(L211:L298)</f>
        <v>0</v>
      </c>
      <c r="M299" s="55">
        <f>SUM(M211:M298)</f>
        <v>0</v>
      </c>
      <c r="N299" s="102" t="s">
        <v>14</v>
      </c>
      <c r="O299" s="103" t="str">
        <f>IF(AND(G299=0,M299=0),"",IF(G299=M299,"○","×"))</f>
        <v/>
      </c>
      <c r="P299" s="104" t="s">
        <v>14</v>
      </c>
      <c r="Q299" s="105" t="s">
        <v>14</v>
      </c>
      <c r="R299" s="14"/>
      <c r="S299" s="38"/>
      <c r="T299" s="38"/>
      <c r="U299" s="38"/>
      <c r="V299" s="38"/>
      <c r="W299" s="38"/>
      <c r="X299" s="38"/>
      <c r="Y299" s="38"/>
      <c r="Z299" s="38"/>
      <c r="AC299" s="14"/>
      <c r="AD299" s="14"/>
      <c r="AE299" s="14"/>
      <c r="AF299" s="14"/>
      <c r="AG299" s="14"/>
      <c r="AH299" s="14"/>
      <c r="AI299" s="14"/>
      <c r="AJ299" s="14"/>
    </row>
    <row r="300" spans="1:36" ht="20.25" customHeight="1" x14ac:dyDescent="0.4">
      <c r="A300" s="97"/>
      <c r="C300" s="56"/>
      <c r="D300" s="17"/>
      <c r="E300" s="57"/>
      <c r="F300" s="57"/>
      <c r="G300" s="57"/>
      <c r="H300" s="57"/>
      <c r="I300" s="56"/>
      <c r="J300" s="58"/>
      <c r="K300" s="58"/>
      <c r="L300" s="58"/>
      <c r="M300" s="58"/>
      <c r="N300" s="114"/>
      <c r="O300" s="19"/>
      <c r="P300" s="15"/>
      <c r="Q300" s="15"/>
      <c r="R300" s="14"/>
      <c r="S300" s="38"/>
      <c r="T300" s="38"/>
      <c r="U300" s="38"/>
      <c r="V300" s="38"/>
      <c r="W300" s="38"/>
      <c r="X300" s="38"/>
      <c r="Y300" s="38"/>
      <c r="Z300" s="38"/>
      <c r="AC300" s="14"/>
      <c r="AD300" s="14"/>
      <c r="AE300" s="14"/>
      <c r="AF300" s="14"/>
      <c r="AG300" s="14"/>
      <c r="AH300" s="14"/>
      <c r="AI300" s="14"/>
      <c r="AJ300" s="14"/>
    </row>
    <row r="301" spans="1:36" ht="20.25" customHeight="1" x14ac:dyDescent="0.4">
      <c r="A301" s="98"/>
      <c r="C301" s="15"/>
      <c r="D301" s="15"/>
      <c r="F301" s="15"/>
      <c r="G301" s="16"/>
      <c r="H301" s="17"/>
      <c r="I301" s="18"/>
      <c r="J301" s="18"/>
      <c r="K301" s="18"/>
      <c r="L301" s="18"/>
      <c r="M301" s="159"/>
      <c r="N301" s="932"/>
      <c r="O301" s="932"/>
      <c r="P301" s="932"/>
      <c r="Q301" s="160"/>
      <c r="R301" s="475"/>
      <c r="S301" s="475"/>
      <c r="T301" s="475"/>
      <c r="U301" s="475"/>
      <c r="V301" s="475"/>
      <c r="W301" s="475"/>
      <c r="X301" s="475"/>
      <c r="Y301" s="475"/>
      <c r="Z301" s="38"/>
      <c r="AC301" s="14"/>
      <c r="AD301" s="14"/>
      <c r="AE301" s="14"/>
      <c r="AF301" s="14"/>
      <c r="AG301" s="14"/>
      <c r="AH301" s="14"/>
      <c r="AI301" s="14"/>
      <c r="AJ301" s="14"/>
    </row>
    <row r="302" spans="1:36" ht="20.25" customHeight="1" x14ac:dyDescent="0.4">
      <c r="A302" s="98"/>
      <c r="C302" s="15"/>
      <c r="D302" s="15"/>
      <c r="F302" s="15"/>
      <c r="G302" s="16"/>
      <c r="H302" s="17"/>
      <c r="I302" s="18"/>
      <c r="J302" s="18"/>
      <c r="K302" s="18"/>
      <c r="L302" s="18"/>
      <c r="M302" s="18"/>
      <c r="N302" s="18"/>
      <c r="O302" s="18"/>
      <c r="P302" s="18"/>
      <c r="Q302" s="18"/>
      <c r="R302" s="18"/>
      <c r="S302" s="18"/>
      <c r="T302" s="18"/>
      <c r="U302" s="18"/>
      <c r="V302" s="18"/>
      <c r="W302" s="16"/>
      <c r="X302" s="15"/>
      <c r="Y302" s="15"/>
      <c r="Z302" s="15"/>
      <c r="AA302" s="15"/>
    </row>
    <row r="303" spans="1:36" ht="20.25" customHeight="1" x14ac:dyDescent="0.4">
      <c r="A303" s="96"/>
      <c r="C303" s="15"/>
      <c r="D303" s="15"/>
      <c r="F303" s="15"/>
      <c r="G303" s="16"/>
      <c r="H303" s="17"/>
      <c r="I303" s="18"/>
      <c r="J303" s="18"/>
      <c r="K303" s="18"/>
      <c r="L303" s="18"/>
      <c r="P303" s="161"/>
      <c r="Q303" s="161"/>
      <c r="R303" s="161"/>
      <c r="S303" s="161"/>
      <c r="T303" s="161"/>
      <c r="U303" s="161"/>
      <c r="V303" s="161"/>
      <c r="W303" s="161"/>
      <c r="Z303" s="15"/>
      <c r="AA303" s="15"/>
    </row>
    <row r="304" spans="1:36" s="15" customFormat="1" ht="20.25" customHeight="1" x14ac:dyDescent="0.4">
      <c r="A304" s="115"/>
      <c r="B304" s="919" t="str">
        <f>B1</f>
        <v>C0-2経費区分集計表</v>
      </c>
      <c r="C304" s="919"/>
      <c r="D304" s="896" t="str">
        <f>'C0-2経費区分集計表'!D301</f>
        <v>事業の対象施設（全体）</v>
      </c>
      <c r="E304" s="896"/>
      <c r="F304" s="21" t="s">
        <v>17</v>
      </c>
      <c r="G304" s="991" t="str">
        <f>G2</f>
        <v>令和8年度</v>
      </c>
      <c r="H304" s="992"/>
      <c r="T304" s="20"/>
      <c r="U304" s="20"/>
      <c r="V304" s="20"/>
      <c r="W304" s="20"/>
      <c r="X304" s="20"/>
      <c r="Y304" s="20"/>
      <c r="Z304" s="20"/>
    </row>
    <row r="305" spans="1:36" s="15" customFormat="1" ht="20.25" customHeight="1" thickBot="1" x14ac:dyDescent="0.45">
      <c r="A305" s="115"/>
      <c r="B305" s="919"/>
      <c r="C305" s="919"/>
      <c r="D305" s="896"/>
      <c r="E305" s="896"/>
      <c r="F305" s="22" t="s">
        <v>201</v>
      </c>
      <c r="G305" s="996">
        <f>J1</f>
        <v>0</v>
      </c>
      <c r="H305" s="997"/>
      <c r="I305" s="997"/>
      <c r="J305" s="997"/>
      <c r="K305" s="997"/>
      <c r="L305" s="997"/>
      <c r="M305" s="998"/>
      <c r="N305" s="25"/>
      <c r="T305" s="20"/>
      <c r="U305" s="20"/>
      <c r="V305" s="20"/>
      <c r="W305" s="20"/>
      <c r="X305" s="20"/>
      <c r="Y305" s="20"/>
      <c r="Z305" s="20"/>
    </row>
    <row r="306" spans="1:36" s="15" customFormat="1" ht="20.25" customHeight="1" x14ac:dyDescent="0.4">
      <c r="A306" s="115"/>
      <c r="F306" s="22" t="s">
        <v>16</v>
      </c>
      <c r="G306" s="996">
        <f>J2</f>
        <v>0</v>
      </c>
      <c r="H306" s="997"/>
      <c r="I306" s="997"/>
      <c r="J306" s="997"/>
      <c r="K306" s="997"/>
      <c r="L306" s="997"/>
      <c r="M306" s="998"/>
      <c r="N306" s="28"/>
      <c r="O306" s="120"/>
      <c r="P306" s="121"/>
      <c r="Q306" s="121"/>
      <c r="R306" s="121"/>
      <c r="S306" s="122"/>
      <c r="T306" s="20"/>
      <c r="U306" s="20"/>
      <c r="V306" s="20"/>
      <c r="W306" s="20"/>
      <c r="X306" s="20"/>
      <c r="Y306" s="20"/>
      <c r="Z306" s="20"/>
    </row>
    <row r="307" spans="1:36" s="15" customFormat="1" ht="20.25" customHeight="1" thickBot="1" x14ac:dyDescent="0.45">
      <c r="A307" s="115"/>
      <c r="B307" s="23" t="str">
        <f>D1</f>
        <v>事業の対象施設（1）</v>
      </c>
      <c r="F307" s="464"/>
      <c r="G307" s="154"/>
      <c r="H307" s="154"/>
      <c r="I307" s="154"/>
      <c r="J307" s="154"/>
      <c r="K307" s="154"/>
      <c r="L307" s="154"/>
      <c r="M307" s="154"/>
      <c r="N307" s="28"/>
      <c r="O307" s="964" t="s">
        <v>25</v>
      </c>
      <c r="P307" s="986"/>
      <c r="Q307" s="454"/>
      <c r="R307" s="970" t="s">
        <v>187</v>
      </c>
      <c r="S307" s="971"/>
      <c r="T307" s="20"/>
      <c r="U307" s="20"/>
      <c r="V307" s="20"/>
      <c r="W307" s="20"/>
      <c r="X307" s="20"/>
      <c r="Y307" s="20"/>
      <c r="Z307" s="20"/>
    </row>
    <row r="308" spans="1:36" s="25" customFormat="1" ht="20.25" customHeight="1" x14ac:dyDescent="0.4">
      <c r="A308" s="115"/>
      <c r="B308" s="943" t="s">
        <v>1</v>
      </c>
      <c r="C308" s="944"/>
      <c r="D308" s="944"/>
      <c r="E308" s="944"/>
      <c r="F308" s="944"/>
      <c r="G308" s="944"/>
      <c r="H308" s="945"/>
      <c r="I308" s="957" t="s">
        <v>46</v>
      </c>
      <c r="J308" s="905"/>
      <c r="K308" s="906"/>
      <c r="L308" s="940" t="s">
        <v>22</v>
      </c>
      <c r="M308" s="946" t="s">
        <v>23</v>
      </c>
      <c r="O308" s="978" t="s">
        <v>26</v>
      </c>
      <c r="P308" s="979"/>
      <c r="Q308" s="979"/>
      <c r="R308" s="979"/>
      <c r="S308" s="971"/>
      <c r="T308" s="26"/>
      <c r="U308" s="26"/>
      <c r="V308" s="26"/>
    </row>
    <row r="309" spans="1:36" s="25" customFormat="1" ht="20.25" customHeight="1" x14ac:dyDescent="0.4">
      <c r="A309" s="115"/>
      <c r="B309" s="937" t="s">
        <v>5</v>
      </c>
      <c r="C309" s="902" t="s">
        <v>6</v>
      </c>
      <c r="D309" s="920" t="s">
        <v>7</v>
      </c>
      <c r="E309" s="921"/>
      <c r="F309" s="921"/>
      <c r="G309" s="921"/>
      <c r="H309" s="922"/>
      <c r="I309" s="27" t="s">
        <v>8</v>
      </c>
      <c r="J309" s="27" t="s">
        <v>19</v>
      </c>
      <c r="K309" s="923" t="s">
        <v>9</v>
      </c>
      <c r="L309" s="941"/>
      <c r="M309" s="947"/>
      <c r="O309" s="978"/>
      <c r="P309" s="979"/>
      <c r="Q309" s="979"/>
      <c r="R309" s="979"/>
      <c r="S309" s="971"/>
      <c r="T309" s="26"/>
      <c r="U309" s="26"/>
      <c r="V309" s="26"/>
    </row>
    <row r="310" spans="1:36" s="28" customFormat="1" ht="20.25" customHeight="1" x14ac:dyDescent="0.4">
      <c r="A310" s="115"/>
      <c r="B310" s="938"/>
      <c r="C310" s="903"/>
      <c r="D310" s="902" t="s">
        <v>10</v>
      </c>
      <c r="E310" s="899" t="s">
        <v>11</v>
      </c>
      <c r="F310" s="899" t="s">
        <v>12</v>
      </c>
      <c r="G310" s="952" t="s">
        <v>13</v>
      </c>
      <c r="H310" s="929" t="s">
        <v>20</v>
      </c>
      <c r="I310" s="926" t="s">
        <v>8</v>
      </c>
      <c r="J310" s="926" t="s">
        <v>19</v>
      </c>
      <c r="K310" s="924"/>
      <c r="L310" s="941"/>
      <c r="M310" s="947"/>
      <c r="O310" s="978"/>
      <c r="P310" s="979"/>
      <c r="Q310" s="979"/>
      <c r="R310" s="979"/>
      <c r="S310" s="971"/>
      <c r="T310" s="29"/>
      <c r="U310" s="29"/>
      <c r="V310" s="29"/>
    </row>
    <row r="311" spans="1:36" s="28" customFormat="1" ht="20.25" customHeight="1" thickBot="1" x14ac:dyDescent="0.45">
      <c r="A311" s="115"/>
      <c r="B311" s="938"/>
      <c r="C311" s="903"/>
      <c r="D311" s="903"/>
      <c r="E311" s="900"/>
      <c r="F311" s="900"/>
      <c r="G311" s="953"/>
      <c r="H311" s="930"/>
      <c r="I311" s="927"/>
      <c r="J311" s="927"/>
      <c r="K311" s="924"/>
      <c r="L311" s="941"/>
      <c r="M311" s="947"/>
      <c r="O311" s="980"/>
      <c r="P311" s="981"/>
      <c r="Q311" s="981"/>
      <c r="R311" s="981"/>
      <c r="S311" s="982"/>
      <c r="T311" s="29"/>
      <c r="U311" s="29"/>
      <c r="V311" s="29"/>
    </row>
    <row r="312" spans="1:36" s="28" customFormat="1" ht="20.25" customHeight="1" thickBot="1" x14ac:dyDescent="0.45">
      <c r="A312" s="115"/>
      <c r="B312" s="939"/>
      <c r="C312" s="904"/>
      <c r="D312" s="904"/>
      <c r="E312" s="901"/>
      <c r="F312" s="901"/>
      <c r="G312" s="954"/>
      <c r="H312" s="931"/>
      <c r="I312" s="928"/>
      <c r="J312" s="928"/>
      <c r="K312" s="925"/>
      <c r="L312" s="942"/>
      <c r="M312" s="948"/>
      <c r="T312" s="29"/>
      <c r="U312" s="29"/>
      <c r="V312" s="29"/>
    </row>
    <row r="313" spans="1:36" ht="24" customHeight="1" thickBot="1" x14ac:dyDescent="0.45">
      <c r="A313" s="115"/>
      <c r="B313" s="999" t="str">
        <f>B97</f>
        <v>事業の対象施設（1）の計</v>
      </c>
      <c r="C313" s="1000"/>
      <c r="D313" s="276"/>
      <c r="E313" s="274"/>
      <c r="F313" s="275"/>
      <c r="G313" s="53">
        <f>G97</f>
        <v>814080</v>
      </c>
      <c r="H313" s="60"/>
      <c r="I313" s="53">
        <f>I97</f>
        <v>768000</v>
      </c>
      <c r="J313" s="53">
        <f>J97</f>
        <v>46080</v>
      </c>
      <c r="K313" s="53">
        <f>K97</f>
        <v>814080</v>
      </c>
      <c r="L313" s="53">
        <f>L97</f>
        <v>0</v>
      </c>
      <c r="M313" s="61">
        <f>M97</f>
        <v>814080</v>
      </c>
      <c r="N313" s="14"/>
      <c r="O313" s="961" t="s">
        <v>186</v>
      </c>
      <c r="P313" s="962"/>
      <c r="Q313" s="962"/>
      <c r="R313" s="962"/>
      <c r="S313" s="963"/>
      <c r="T313" s="38"/>
      <c r="U313" s="38"/>
      <c r="V313" s="38"/>
      <c r="W313" s="14"/>
      <c r="X313" s="14"/>
      <c r="Y313" s="14"/>
      <c r="AC313" s="14"/>
      <c r="AD313" s="14"/>
      <c r="AE313" s="14"/>
      <c r="AF313" s="14"/>
      <c r="AG313" s="14"/>
      <c r="AH313" s="14"/>
      <c r="AI313" s="14"/>
      <c r="AJ313" s="14"/>
    </row>
    <row r="314" spans="1:36" ht="24" customHeight="1" thickBot="1" x14ac:dyDescent="0.45">
      <c r="A314" s="115"/>
      <c r="B314" s="62"/>
      <c r="C314" s="63"/>
      <c r="D314" s="63"/>
      <c r="E314" s="64"/>
      <c r="F314" s="65"/>
      <c r="G314" s="66"/>
      <c r="H314" s="67"/>
      <c r="I314" s="68"/>
      <c r="J314" s="69" t="s">
        <v>15</v>
      </c>
      <c r="K314" s="84"/>
      <c r="L314" s="84"/>
      <c r="M314" s="70"/>
      <c r="N314" s="14"/>
      <c r="O314" s="964"/>
      <c r="P314" s="965"/>
      <c r="Q314" s="965"/>
      <c r="R314" s="965"/>
      <c r="S314" s="966"/>
      <c r="T314" s="38"/>
      <c r="U314" s="38"/>
      <c r="V314" s="38"/>
      <c r="W314" s="14"/>
      <c r="X314" s="14"/>
      <c r="Y314" s="14"/>
      <c r="AC314" s="14"/>
      <c r="AD314" s="14"/>
      <c r="AE314" s="14"/>
      <c r="AF314" s="14"/>
      <c r="AG314" s="14"/>
      <c r="AH314" s="14"/>
      <c r="AI314" s="14"/>
      <c r="AJ314" s="14"/>
    </row>
    <row r="315" spans="1:36" ht="24" customHeight="1" thickBot="1" x14ac:dyDescent="0.45">
      <c r="A315" s="115"/>
      <c r="B315" s="71"/>
      <c r="C315" s="72"/>
      <c r="D315" s="72"/>
      <c r="E315" s="71"/>
      <c r="F315" s="72"/>
      <c r="G315" s="73"/>
      <c r="H315" s="74"/>
      <c r="I315" s="68"/>
      <c r="J315" s="76" t="s">
        <v>18</v>
      </c>
      <c r="K315" s="77">
        <f>SUM(K313,K314)</f>
        <v>814080</v>
      </c>
      <c r="L315" s="77">
        <f>SUM(L313,L314)</f>
        <v>0</v>
      </c>
      <c r="M315" s="77">
        <f>SUM(M313,M314)</f>
        <v>814080</v>
      </c>
      <c r="N315" s="14"/>
      <c r="O315" s="967"/>
      <c r="P315" s="968"/>
      <c r="Q315" s="968"/>
      <c r="R315" s="968"/>
      <c r="S315" s="969"/>
      <c r="T315" s="38"/>
      <c r="U315" s="38"/>
      <c r="V315" s="38"/>
      <c r="W315" s="14"/>
      <c r="X315" s="14"/>
      <c r="Y315" s="14"/>
      <c r="AC315" s="14"/>
      <c r="AD315" s="14"/>
      <c r="AE315" s="14"/>
      <c r="AF315" s="14"/>
      <c r="AG315" s="14"/>
      <c r="AH315" s="14"/>
      <c r="AI315" s="14"/>
      <c r="AJ315" s="14"/>
    </row>
    <row r="316" spans="1:36" s="38" customFormat="1" ht="20.25" customHeight="1" x14ac:dyDescent="0.4">
      <c r="A316" s="115"/>
      <c r="B316" s="15"/>
      <c r="M316" s="144" t="str">
        <f>"（1年目）"&amp;B307</f>
        <v>（1年目）事業の対象施設（1）</v>
      </c>
      <c r="X316" s="19"/>
      <c r="Y316" s="19"/>
      <c r="Z316" s="14"/>
      <c r="AA316" s="14"/>
      <c r="AB316" s="14"/>
    </row>
    <row r="317" spans="1:36" s="38" customFormat="1" ht="20.25" customHeight="1" thickBot="1" x14ac:dyDescent="0.45">
      <c r="A317" s="115"/>
      <c r="B317" s="23" t="str">
        <f>D102</f>
        <v>事業の対象施設（2）</v>
      </c>
      <c r="C317" s="15"/>
      <c r="D317" s="15"/>
      <c r="E317" s="15"/>
      <c r="F317" s="15"/>
      <c r="G317" s="16"/>
      <c r="H317" s="17"/>
      <c r="I317" s="18"/>
      <c r="J317" s="18"/>
      <c r="K317" s="24"/>
      <c r="L317" s="24"/>
      <c r="M317" s="24"/>
      <c r="N317" s="24"/>
      <c r="O317" s="24"/>
      <c r="P317" s="161"/>
      <c r="Q317" s="161"/>
      <c r="R317" s="161"/>
      <c r="S317" s="161"/>
      <c r="T317" s="161"/>
      <c r="U317" s="161"/>
      <c r="V317" s="161"/>
      <c r="W317" s="161"/>
      <c r="X317" s="19"/>
      <c r="Y317" s="19"/>
      <c r="Z317" s="14"/>
      <c r="AA317" s="14"/>
      <c r="AB317" s="14"/>
    </row>
    <row r="318" spans="1:36" s="38" customFormat="1" ht="20.25" customHeight="1" x14ac:dyDescent="0.4">
      <c r="A318" s="115"/>
      <c r="B318" s="943" t="s">
        <v>1</v>
      </c>
      <c r="C318" s="944"/>
      <c r="D318" s="944"/>
      <c r="E318" s="944"/>
      <c r="F318" s="944"/>
      <c r="G318" s="944"/>
      <c r="H318" s="945"/>
      <c r="I318" s="957" t="s">
        <v>46</v>
      </c>
      <c r="J318" s="905"/>
      <c r="K318" s="906"/>
      <c r="L318" s="940" t="s">
        <v>22</v>
      </c>
      <c r="M318" s="946" t="s">
        <v>23</v>
      </c>
      <c r="N318" s="19"/>
      <c r="O318" s="19"/>
      <c r="P318" s="14"/>
      <c r="Q318" s="14"/>
      <c r="R318" s="14"/>
    </row>
    <row r="319" spans="1:36" s="38" customFormat="1" ht="20.25" customHeight="1" x14ac:dyDescent="0.4">
      <c r="A319" s="115"/>
      <c r="B319" s="937" t="s">
        <v>5</v>
      </c>
      <c r="C319" s="902" t="s">
        <v>6</v>
      </c>
      <c r="D319" s="920" t="s">
        <v>7</v>
      </c>
      <c r="E319" s="921"/>
      <c r="F319" s="921"/>
      <c r="G319" s="921"/>
      <c r="H319" s="922"/>
      <c r="I319" s="27" t="s">
        <v>8</v>
      </c>
      <c r="J319" s="27" t="s">
        <v>19</v>
      </c>
      <c r="K319" s="923" t="s">
        <v>9</v>
      </c>
      <c r="L319" s="941"/>
      <c r="M319" s="947"/>
      <c r="N319" s="19"/>
      <c r="O319" s="19"/>
    </row>
    <row r="320" spans="1:36" s="38" customFormat="1" ht="20.25" customHeight="1" x14ac:dyDescent="0.4">
      <c r="A320" s="115"/>
      <c r="B320" s="938"/>
      <c r="C320" s="903"/>
      <c r="D320" s="902" t="s">
        <v>10</v>
      </c>
      <c r="E320" s="899" t="s">
        <v>11</v>
      </c>
      <c r="F320" s="899" t="s">
        <v>12</v>
      </c>
      <c r="G320" s="952" t="s">
        <v>13</v>
      </c>
      <c r="H320" s="929" t="s">
        <v>20</v>
      </c>
      <c r="I320" s="926" t="s">
        <v>8</v>
      </c>
      <c r="J320" s="926" t="s">
        <v>19</v>
      </c>
      <c r="K320" s="924"/>
      <c r="L320" s="941"/>
      <c r="M320" s="947"/>
      <c r="N320" s="19"/>
      <c r="O320" s="19"/>
    </row>
    <row r="321" spans="1:36" s="38" customFormat="1" ht="20.25" customHeight="1" x14ac:dyDescent="0.4">
      <c r="A321" s="115"/>
      <c r="B321" s="938"/>
      <c r="C321" s="903"/>
      <c r="D321" s="903"/>
      <c r="E321" s="900"/>
      <c r="F321" s="900"/>
      <c r="G321" s="953"/>
      <c r="H321" s="930"/>
      <c r="I321" s="927"/>
      <c r="J321" s="927"/>
      <c r="K321" s="924"/>
      <c r="L321" s="941"/>
      <c r="M321" s="947"/>
      <c r="N321" s="19"/>
      <c r="O321" s="19"/>
      <c r="P321" s="14"/>
      <c r="Q321" s="14"/>
      <c r="R321" s="14"/>
    </row>
    <row r="322" spans="1:36" s="38" customFormat="1" ht="20.25" customHeight="1" thickBot="1" x14ac:dyDescent="0.45">
      <c r="A322" s="115"/>
      <c r="B322" s="939"/>
      <c r="C322" s="904"/>
      <c r="D322" s="904"/>
      <c r="E322" s="901"/>
      <c r="F322" s="901"/>
      <c r="G322" s="954"/>
      <c r="H322" s="931"/>
      <c r="I322" s="928"/>
      <c r="J322" s="928"/>
      <c r="K322" s="925"/>
      <c r="L322" s="942"/>
      <c r="M322" s="948"/>
      <c r="N322" s="19"/>
      <c r="O322" s="19"/>
      <c r="P322" s="14"/>
      <c r="Q322" s="14"/>
      <c r="R322" s="14"/>
    </row>
    <row r="323" spans="1:36" s="38" customFormat="1" ht="24" customHeight="1" thickBot="1" x14ac:dyDescent="0.45">
      <c r="A323" s="115"/>
      <c r="B323" s="1001" t="str">
        <f>B198</f>
        <v>事業の対象施設（2）の計</v>
      </c>
      <c r="C323" s="1002"/>
      <c r="D323" s="274"/>
      <c r="E323" s="274"/>
      <c r="F323" s="275"/>
      <c r="G323" s="53">
        <f>G198</f>
        <v>0</v>
      </c>
      <c r="H323" s="60"/>
      <c r="I323" s="53">
        <f>I198</f>
        <v>0</v>
      </c>
      <c r="J323" s="53">
        <f>J198</f>
        <v>0</v>
      </c>
      <c r="K323" s="53">
        <f>K198</f>
        <v>0</v>
      </c>
      <c r="L323" s="53">
        <f>L198</f>
        <v>0</v>
      </c>
      <c r="M323" s="61">
        <f>M198</f>
        <v>0</v>
      </c>
      <c r="N323" s="19"/>
      <c r="O323" s="961" t="s">
        <v>185</v>
      </c>
      <c r="P323" s="962"/>
      <c r="Q323" s="962"/>
      <c r="R323" s="962"/>
      <c r="S323" s="963"/>
    </row>
    <row r="324" spans="1:36" s="38" customFormat="1" ht="24" customHeight="1" thickBot="1" x14ac:dyDescent="0.45">
      <c r="A324" s="115"/>
      <c r="B324" s="62"/>
      <c r="C324" s="63"/>
      <c r="D324" s="63"/>
      <c r="E324" s="64"/>
      <c r="F324" s="65"/>
      <c r="G324" s="66"/>
      <c r="H324" s="67"/>
      <c r="I324" s="68"/>
      <c r="J324" s="69" t="s">
        <v>15</v>
      </c>
      <c r="K324" s="84"/>
      <c r="L324" s="84"/>
      <c r="M324" s="70">
        <f>SUM(K324:L324)</f>
        <v>0</v>
      </c>
      <c r="N324" s="19"/>
      <c r="O324" s="964"/>
      <c r="P324" s="965"/>
      <c r="Q324" s="965"/>
      <c r="R324" s="965"/>
      <c r="S324" s="966"/>
    </row>
    <row r="325" spans="1:36" s="38" customFormat="1" ht="24" customHeight="1" thickBot="1" x14ac:dyDescent="0.45">
      <c r="A325" s="115"/>
      <c r="B325" s="71"/>
      <c r="C325" s="72"/>
      <c r="D325" s="72"/>
      <c r="E325" s="71"/>
      <c r="F325" s="72"/>
      <c r="G325" s="73"/>
      <c r="H325" s="74"/>
      <c r="I325" s="68"/>
      <c r="J325" s="76" t="s">
        <v>18</v>
      </c>
      <c r="K325" s="77">
        <f>SUM(K323,K324)</f>
        <v>0</v>
      </c>
      <c r="L325" s="77">
        <f>SUM(L323,L324)</f>
        <v>0</v>
      </c>
      <c r="M325" s="77">
        <f>SUM(M323,M324)</f>
        <v>0</v>
      </c>
      <c r="N325" s="19"/>
      <c r="O325" s="967"/>
      <c r="P325" s="968"/>
      <c r="Q325" s="968"/>
      <c r="R325" s="968"/>
      <c r="S325" s="969"/>
    </row>
    <row r="326" spans="1:36" s="38" customFormat="1" ht="20.25" customHeight="1" x14ac:dyDescent="0.4">
      <c r="A326" s="115"/>
      <c r="B326" s="15"/>
      <c r="M326" s="144" t="str">
        <f>"（1年目）"&amp;B317</f>
        <v>（1年目）事業の対象施設（2）</v>
      </c>
      <c r="X326" s="19"/>
      <c r="Y326" s="19"/>
      <c r="Z326" s="14"/>
      <c r="AA326" s="14"/>
      <c r="AB326" s="14"/>
    </row>
    <row r="327" spans="1:36" s="38" customFormat="1" ht="20.25" customHeight="1" thickBot="1" x14ac:dyDescent="0.45">
      <c r="A327" s="115"/>
      <c r="B327" s="23" t="str">
        <f>D203</f>
        <v>事業の対象施設（3）</v>
      </c>
      <c r="C327" s="15"/>
      <c r="D327" s="15"/>
      <c r="E327" s="15"/>
      <c r="F327" s="15"/>
      <c r="G327" s="16"/>
      <c r="H327" s="17"/>
      <c r="I327" s="18"/>
      <c r="J327" s="18"/>
      <c r="K327" s="24"/>
      <c r="L327" s="24"/>
      <c r="M327" s="24"/>
      <c r="N327" s="24"/>
      <c r="O327" s="24"/>
      <c r="P327" s="161"/>
      <c r="Q327" s="161"/>
      <c r="R327" s="161"/>
      <c r="S327" s="161"/>
      <c r="T327" s="161"/>
      <c r="U327" s="161"/>
      <c r="V327" s="161"/>
      <c r="W327" s="161"/>
      <c r="X327" s="19"/>
      <c r="Y327" s="19"/>
      <c r="Z327" s="14"/>
      <c r="AA327" s="14"/>
      <c r="AB327" s="14"/>
    </row>
    <row r="328" spans="1:36" s="38" customFormat="1" ht="20.25" customHeight="1" x14ac:dyDescent="0.4">
      <c r="A328" s="115"/>
      <c r="B328" s="943" t="s">
        <v>1</v>
      </c>
      <c r="C328" s="944"/>
      <c r="D328" s="944"/>
      <c r="E328" s="944"/>
      <c r="F328" s="944"/>
      <c r="G328" s="944"/>
      <c r="H328" s="945"/>
      <c r="I328" s="957" t="s">
        <v>46</v>
      </c>
      <c r="J328" s="905"/>
      <c r="K328" s="906"/>
      <c r="L328" s="940" t="s">
        <v>22</v>
      </c>
      <c r="M328" s="946" t="s">
        <v>23</v>
      </c>
      <c r="N328" s="19"/>
      <c r="O328" s="19"/>
      <c r="P328" s="14"/>
      <c r="Q328" s="14"/>
      <c r="R328" s="14"/>
    </row>
    <row r="329" spans="1:36" s="38" customFormat="1" ht="20.25" customHeight="1" x14ac:dyDescent="0.4">
      <c r="A329" s="115"/>
      <c r="B329" s="937" t="s">
        <v>5</v>
      </c>
      <c r="C329" s="902" t="s">
        <v>6</v>
      </c>
      <c r="D329" s="920" t="s">
        <v>7</v>
      </c>
      <c r="E329" s="921"/>
      <c r="F329" s="921"/>
      <c r="G329" s="921"/>
      <c r="H329" s="922"/>
      <c r="I329" s="27" t="s">
        <v>8</v>
      </c>
      <c r="J329" s="27" t="s">
        <v>19</v>
      </c>
      <c r="K329" s="923" t="s">
        <v>9</v>
      </c>
      <c r="L329" s="941"/>
      <c r="M329" s="947"/>
      <c r="N329" s="19"/>
      <c r="O329" s="19"/>
      <c r="P329" s="14"/>
      <c r="Q329" s="14"/>
      <c r="R329" s="14"/>
    </row>
    <row r="330" spans="1:36" s="38" customFormat="1" ht="20.25" customHeight="1" x14ac:dyDescent="0.4">
      <c r="A330" s="115"/>
      <c r="B330" s="938"/>
      <c r="C330" s="903"/>
      <c r="D330" s="902" t="s">
        <v>10</v>
      </c>
      <c r="E330" s="899" t="s">
        <v>11</v>
      </c>
      <c r="F330" s="899" t="s">
        <v>12</v>
      </c>
      <c r="G330" s="952" t="s">
        <v>13</v>
      </c>
      <c r="H330" s="929" t="s">
        <v>20</v>
      </c>
      <c r="I330" s="926" t="s">
        <v>8</v>
      </c>
      <c r="J330" s="926" t="s">
        <v>19</v>
      </c>
      <c r="K330" s="924"/>
      <c r="L330" s="941"/>
      <c r="M330" s="947"/>
      <c r="N330" s="19"/>
      <c r="O330" s="19"/>
      <c r="P330" s="14"/>
      <c r="Q330" s="14"/>
      <c r="R330" s="14"/>
    </row>
    <row r="331" spans="1:36" ht="20.25" customHeight="1" x14ac:dyDescent="0.4">
      <c r="A331" s="115"/>
      <c r="B331" s="938"/>
      <c r="C331" s="903"/>
      <c r="D331" s="903"/>
      <c r="E331" s="900"/>
      <c r="F331" s="900"/>
      <c r="G331" s="953"/>
      <c r="H331" s="930"/>
      <c r="I331" s="927"/>
      <c r="J331" s="927"/>
      <c r="K331" s="924"/>
      <c r="L331" s="941"/>
      <c r="M331" s="947"/>
      <c r="N331" s="19"/>
      <c r="O331" s="19"/>
      <c r="P331" s="14"/>
      <c r="Q331" s="14"/>
      <c r="R331" s="14"/>
      <c r="S331" s="38"/>
      <c r="T331" s="38"/>
      <c r="U331" s="38"/>
      <c r="V331" s="38"/>
      <c r="W331" s="38"/>
      <c r="X331" s="38"/>
      <c r="Y331" s="38"/>
      <c r="Z331" s="38"/>
      <c r="AC331" s="14"/>
      <c r="AD331" s="14"/>
      <c r="AE331" s="14"/>
      <c r="AF331" s="14"/>
      <c r="AG331" s="14"/>
      <c r="AH331" s="14"/>
      <c r="AI331" s="14"/>
      <c r="AJ331" s="14"/>
    </row>
    <row r="332" spans="1:36" ht="20.25" customHeight="1" thickBot="1" x14ac:dyDescent="0.45">
      <c r="A332" s="115"/>
      <c r="B332" s="939"/>
      <c r="C332" s="904"/>
      <c r="D332" s="904"/>
      <c r="E332" s="901"/>
      <c r="F332" s="901"/>
      <c r="G332" s="954"/>
      <c r="H332" s="931"/>
      <c r="I332" s="928"/>
      <c r="J332" s="928"/>
      <c r="K332" s="925"/>
      <c r="L332" s="942"/>
      <c r="M332" s="948"/>
      <c r="N332" s="19"/>
      <c r="O332" s="19"/>
      <c r="P332" s="14"/>
      <c r="Q332" s="14"/>
      <c r="R332" s="14"/>
      <c r="S332" s="38"/>
      <c r="T332" s="38"/>
      <c r="U332" s="38"/>
      <c r="V332" s="38"/>
      <c r="W332" s="38"/>
      <c r="X332" s="38"/>
      <c r="Y332" s="38"/>
      <c r="Z332" s="38"/>
      <c r="AC332" s="14"/>
      <c r="AD332" s="14"/>
      <c r="AE332" s="14"/>
      <c r="AF332" s="14"/>
      <c r="AG332" s="14"/>
      <c r="AH332" s="14"/>
      <c r="AI332" s="14"/>
      <c r="AJ332" s="14"/>
    </row>
    <row r="333" spans="1:36" ht="24" customHeight="1" thickBot="1" x14ac:dyDescent="0.45">
      <c r="A333" s="115"/>
      <c r="B333" s="1003" t="str">
        <f>B299</f>
        <v>事業の対象施設（3）の計</v>
      </c>
      <c r="C333" s="1004"/>
      <c r="D333" s="1004"/>
      <c r="E333" s="1004"/>
      <c r="F333" s="1005"/>
      <c r="G333" s="53">
        <f>G299</f>
        <v>0</v>
      </c>
      <c r="H333" s="60"/>
      <c r="I333" s="53">
        <f>I299</f>
        <v>0</v>
      </c>
      <c r="J333" s="53">
        <f>J299</f>
        <v>0</v>
      </c>
      <c r="K333" s="53">
        <f>K299</f>
        <v>0</v>
      </c>
      <c r="L333" s="53">
        <f>L299</f>
        <v>0</v>
      </c>
      <c r="M333" s="61">
        <f>M299</f>
        <v>0</v>
      </c>
      <c r="N333" s="19"/>
      <c r="O333" s="961" t="s">
        <v>184</v>
      </c>
      <c r="P333" s="962"/>
      <c r="Q333" s="962"/>
      <c r="R333" s="962"/>
      <c r="S333" s="963"/>
      <c r="T333" s="38"/>
      <c r="U333" s="38"/>
      <c r="V333" s="38"/>
      <c r="W333" s="38"/>
      <c r="X333" s="38"/>
      <c r="Y333" s="38"/>
      <c r="Z333" s="38"/>
      <c r="AC333" s="14"/>
      <c r="AD333" s="14"/>
      <c r="AE333" s="14"/>
      <c r="AF333" s="14"/>
      <c r="AG333" s="14"/>
      <c r="AH333" s="14"/>
      <c r="AI333" s="14"/>
      <c r="AJ333" s="14"/>
    </row>
    <row r="334" spans="1:36" ht="24" customHeight="1" thickBot="1" x14ac:dyDescent="0.45">
      <c r="A334" s="115"/>
      <c r="B334" s="62"/>
      <c r="C334" s="63"/>
      <c r="D334" s="63"/>
      <c r="E334" s="64"/>
      <c r="F334" s="65"/>
      <c r="G334" s="66"/>
      <c r="H334" s="67"/>
      <c r="I334" s="68"/>
      <c r="J334" s="69" t="s">
        <v>15</v>
      </c>
      <c r="K334" s="84"/>
      <c r="L334" s="84"/>
      <c r="M334" s="70">
        <f>SUM(K334:L334)</f>
        <v>0</v>
      </c>
      <c r="N334" s="19"/>
      <c r="O334" s="964"/>
      <c r="P334" s="965"/>
      <c r="Q334" s="965"/>
      <c r="R334" s="965"/>
      <c r="S334" s="966"/>
      <c r="T334" s="38"/>
      <c r="U334" s="38"/>
      <c r="V334" s="38"/>
      <c r="W334" s="38"/>
      <c r="X334" s="38"/>
      <c r="Y334" s="38"/>
      <c r="Z334" s="38"/>
      <c r="AC334" s="14"/>
      <c r="AD334" s="14"/>
      <c r="AE334" s="14"/>
      <c r="AF334" s="14"/>
      <c r="AG334" s="14"/>
      <c r="AH334" s="14"/>
      <c r="AI334" s="14"/>
      <c r="AJ334" s="14"/>
    </row>
    <row r="335" spans="1:36" ht="24" customHeight="1" thickBot="1" x14ac:dyDescent="0.45">
      <c r="A335" s="115"/>
      <c r="B335" s="71"/>
      <c r="C335" s="72"/>
      <c r="D335" s="72"/>
      <c r="E335" s="71"/>
      <c r="F335" s="72"/>
      <c r="G335" s="73"/>
      <c r="H335" s="74"/>
      <c r="I335" s="68"/>
      <c r="J335" s="76" t="s">
        <v>18</v>
      </c>
      <c r="K335" s="77">
        <f>SUM(K333,K334)</f>
        <v>0</v>
      </c>
      <c r="L335" s="77">
        <f>SUM(L333,L334)</f>
        <v>0</v>
      </c>
      <c r="M335" s="77">
        <f>SUM(M333,M334)</f>
        <v>0</v>
      </c>
      <c r="N335" s="19"/>
      <c r="O335" s="967"/>
      <c r="P335" s="968"/>
      <c r="Q335" s="968"/>
      <c r="R335" s="968"/>
      <c r="S335" s="969"/>
      <c r="T335" s="38"/>
      <c r="U335" s="38"/>
      <c r="V335" s="38"/>
      <c r="W335" s="38"/>
      <c r="X335" s="38"/>
      <c r="Y335" s="38"/>
      <c r="Z335" s="38"/>
      <c r="AC335" s="14"/>
      <c r="AD335" s="14"/>
      <c r="AE335" s="14"/>
      <c r="AF335" s="14"/>
      <c r="AG335" s="14"/>
      <c r="AH335" s="14"/>
      <c r="AI335" s="14"/>
      <c r="AJ335" s="14"/>
    </row>
    <row r="336" spans="1:36" ht="20.25" customHeight="1" x14ac:dyDescent="0.4">
      <c r="A336" s="115"/>
      <c r="B336" s="14"/>
      <c r="E336" s="14"/>
      <c r="G336" s="14"/>
      <c r="H336" s="14"/>
      <c r="I336" s="14"/>
      <c r="J336" s="14"/>
      <c r="K336" s="14"/>
      <c r="L336" s="14"/>
      <c r="M336" s="144" t="str">
        <f>"（1年目）"&amp;B327</f>
        <v>（1年目）事業の対象施設（3）</v>
      </c>
      <c r="N336" s="14"/>
      <c r="O336" s="14"/>
      <c r="P336" s="14"/>
      <c r="Q336" s="14"/>
      <c r="R336" s="14"/>
      <c r="S336" s="14"/>
      <c r="T336" s="14"/>
      <c r="U336" s="14"/>
      <c r="V336" s="14"/>
    </row>
    <row r="337" spans="1:36" ht="20.25" customHeight="1" thickBot="1" x14ac:dyDescent="0.45">
      <c r="A337" s="115"/>
      <c r="B337" s="23" t="str">
        <f>D304</f>
        <v>事業の対象施設（全体）</v>
      </c>
      <c r="C337" s="15"/>
      <c r="D337" s="15"/>
      <c r="F337" s="15"/>
      <c r="G337" s="16"/>
      <c r="H337" s="17"/>
      <c r="I337" s="18"/>
      <c r="J337" s="18"/>
      <c r="K337" s="24"/>
      <c r="L337" s="24"/>
      <c r="M337" s="24"/>
      <c r="N337" s="24"/>
      <c r="O337" s="24"/>
      <c r="P337" s="161"/>
      <c r="Q337" s="161"/>
      <c r="R337" s="161"/>
      <c r="S337" s="161"/>
      <c r="T337" s="161"/>
      <c r="U337" s="161"/>
      <c r="V337" s="161"/>
      <c r="W337" s="161"/>
    </row>
    <row r="338" spans="1:36" ht="20.25" customHeight="1" x14ac:dyDescent="0.4">
      <c r="A338" s="115"/>
      <c r="B338" s="943" t="s">
        <v>1</v>
      </c>
      <c r="C338" s="944"/>
      <c r="D338" s="944"/>
      <c r="E338" s="944"/>
      <c r="F338" s="944"/>
      <c r="G338" s="944"/>
      <c r="H338" s="945"/>
      <c r="I338" s="957" t="s">
        <v>46</v>
      </c>
      <c r="J338" s="905"/>
      <c r="K338" s="906"/>
      <c r="L338" s="940" t="s">
        <v>22</v>
      </c>
      <c r="M338" s="946" t="s">
        <v>23</v>
      </c>
      <c r="N338" s="19"/>
      <c r="O338" s="19"/>
      <c r="P338" s="14"/>
      <c r="Q338" s="14"/>
      <c r="R338" s="14"/>
      <c r="S338" s="38"/>
      <c r="T338" s="38"/>
      <c r="U338" s="38"/>
      <c r="V338" s="38"/>
      <c r="W338" s="38"/>
      <c r="X338" s="38"/>
      <c r="Y338" s="38"/>
      <c r="Z338" s="38"/>
      <c r="AC338" s="14"/>
      <c r="AD338" s="14"/>
      <c r="AE338" s="14"/>
      <c r="AF338" s="14"/>
      <c r="AG338" s="14"/>
      <c r="AH338" s="14"/>
      <c r="AI338" s="14"/>
      <c r="AJ338" s="14"/>
    </row>
    <row r="339" spans="1:36" ht="20.25" customHeight="1" x14ac:dyDescent="0.4">
      <c r="A339" s="115"/>
      <c r="B339" s="937" t="s">
        <v>5</v>
      </c>
      <c r="C339" s="902" t="s">
        <v>6</v>
      </c>
      <c r="D339" s="920" t="s">
        <v>7</v>
      </c>
      <c r="E339" s="921"/>
      <c r="F339" s="921"/>
      <c r="G339" s="921"/>
      <c r="H339" s="922"/>
      <c r="I339" s="27" t="s">
        <v>8</v>
      </c>
      <c r="J339" s="27" t="s">
        <v>19</v>
      </c>
      <c r="K339" s="923" t="s">
        <v>9</v>
      </c>
      <c r="L339" s="941"/>
      <c r="M339" s="947"/>
      <c r="N339" s="19"/>
      <c r="O339" s="19"/>
      <c r="P339" s="14"/>
      <c r="Q339" s="14"/>
      <c r="R339" s="14"/>
      <c r="S339" s="38"/>
      <c r="T339" s="38"/>
      <c r="U339" s="38"/>
      <c r="V339" s="38"/>
      <c r="W339" s="38"/>
      <c r="X339" s="38"/>
      <c r="Y339" s="38"/>
      <c r="Z339" s="38"/>
      <c r="AC339" s="14"/>
      <c r="AD339" s="14"/>
      <c r="AE339" s="14"/>
      <c r="AF339" s="14"/>
      <c r="AG339" s="14"/>
      <c r="AH339" s="14"/>
      <c r="AI339" s="14"/>
      <c r="AJ339" s="14"/>
    </row>
    <row r="340" spans="1:36" ht="20.25" customHeight="1" x14ac:dyDescent="0.4">
      <c r="A340" s="115"/>
      <c r="B340" s="938"/>
      <c r="C340" s="903"/>
      <c r="D340" s="902" t="s">
        <v>10</v>
      </c>
      <c r="E340" s="899" t="s">
        <v>11</v>
      </c>
      <c r="F340" s="899" t="s">
        <v>12</v>
      </c>
      <c r="G340" s="952" t="s">
        <v>13</v>
      </c>
      <c r="H340" s="929" t="s">
        <v>20</v>
      </c>
      <c r="I340" s="926" t="s">
        <v>8</v>
      </c>
      <c r="J340" s="926" t="s">
        <v>19</v>
      </c>
      <c r="K340" s="924"/>
      <c r="L340" s="941"/>
      <c r="M340" s="947"/>
      <c r="N340" s="19"/>
      <c r="O340" s="19"/>
      <c r="P340" s="14"/>
      <c r="Q340" s="14"/>
      <c r="R340" s="14"/>
      <c r="S340" s="38"/>
      <c r="T340" s="38"/>
      <c r="U340" s="38"/>
      <c r="V340" s="38"/>
      <c r="W340" s="38"/>
      <c r="X340" s="38"/>
      <c r="Y340" s="38"/>
      <c r="Z340" s="38"/>
      <c r="AC340" s="14"/>
      <c r="AD340" s="14"/>
      <c r="AE340" s="14"/>
      <c r="AF340" s="14"/>
      <c r="AG340" s="14"/>
      <c r="AH340" s="14"/>
      <c r="AI340" s="14"/>
      <c r="AJ340" s="14"/>
    </row>
    <row r="341" spans="1:36" ht="20.25" customHeight="1" x14ac:dyDescent="0.4">
      <c r="A341" s="115"/>
      <c r="B341" s="938"/>
      <c r="C341" s="903"/>
      <c r="D341" s="903"/>
      <c r="E341" s="900"/>
      <c r="F341" s="900"/>
      <c r="G341" s="953"/>
      <c r="H341" s="930"/>
      <c r="I341" s="927"/>
      <c r="J341" s="927"/>
      <c r="K341" s="924"/>
      <c r="L341" s="941"/>
      <c r="M341" s="947"/>
      <c r="N341" s="19"/>
      <c r="O341" s="19"/>
      <c r="P341" s="14"/>
      <c r="Q341" s="14"/>
      <c r="R341" s="14"/>
      <c r="S341" s="38"/>
      <c r="T341" s="38"/>
      <c r="U341" s="38"/>
      <c r="V341" s="38"/>
      <c r="W341" s="38"/>
      <c r="X341" s="38"/>
      <c r="Y341" s="38"/>
      <c r="Z341" s="38"/>
      <c r="AC341" s="14"/>
      <c r="AD341" s="14"/>
      <c r="AE341" s="14"/>
      <c r="AF341" s="14"/>
      <c r="AG341" s="14"/>
      <c r="AH341" s="14"/>
      <c r="AI341" s="14"/>
      <c r="AJ341" s="14"/>
    </row>
    <row r="342" spans="1:36" ht="20.25" customHeight="1" thickBot="1" x14ac:dyDescent="0.45">
      <c r="A342" s="115"/>
      <c r="B342" s="939"/>
      <c r="C342" s="904"/>
      <c r="D342" s="904"/>
      <c r="E342" s="901"/>
      <c r="F342" s="901"/>
      <c r="G342" s="954"/>
      <c r="H342" s="931"/>
      <c r="I342" s="928"/>
      <c r="J342" s="928"/>
      <c r="K342" s="925"/>
      <c r="L342" s="942"/>
      <c r="M342" s="948"/>
      <c r="N342" s="19"/>
      <c r="O342" s="19"/>
      <c r="P342" s="14"/>
      <c r="Q342" s="14"/>
      <c r="R342" s="14"/>
      <c r="S342" s="38"/>
      <c r="T342" s="38"/>
      <c r="U342" s="38"/>
      <c r="V342" s="38"/>
      <c r="W342" s="38"/>
      <c r="X342" s="38"/>
      <c r="Y342" s="38"/>
      <c r="Z342" s="38"/>
      <c r="AC342" s="14"/>
      <c r="AD342" s="14"/>
      <c r="AE342" s="14"/>
      <c r="AF342" s="14"/>
      <c r="AG342" s="14"/>
      <c r="AH342" s="14"/>
      <c r="AI342" s="14"/>
      <c r="AJ342" s="14"/>
    </row>
    <row r="343" spans="1:36" ht="20.25" customHeight="1" thickBot="1" x14ac:dyDescent="0.45">
      <c r="A343" s="115"/>
      <c r="B343" s="987" t="str">
        <f>B337&amp;"【太陽光発電設備（蓄電池以外）】の計"</f>
        <v>事業の対象施設（全体）【太陽光発電設備（蓄電池以外）】の計</v>
      </c>
      <c r="C343" s="988"/>
      <c r="D343" s="988"/>
      <c r="E343" s="988"/>
      <c r="F343" s="989"/>
      <c r="G343" s="116">
        <f>G313+G323+G333</f>
        <v>814080</v>
      </c>
      <c r="H343" s="117"/>
      <c r="I343" s="116">
        <f>I313+I323+I333</f>
        <v>768000</v>
      </c>
      <c r="J343" s="116">
        <f>J313+J323+J333</f>
        <v>46080</v>
      </c>
      <c r="K343" s="116">
        <f>K313+K323+K333</f>
        <v>814080</v>
      </c>
      <c r="L343" s="116">
        <f>L313+L323+L333</f>
        <v>0</v>
      </c>
      <c r="M343" s="118">
        <f>M313+M323+M333</f>
        <v>814080</v>
      </c>
      <c r="N343" s="19"/>
      <c r="O343" s="19"/>
      <c r="P343" s="14"/>
      <c r="Q343" s="14"/>
      <c r="R343" s="14"/>
      <c r="S343" s="38"/>
      <c r="T343" s="38"/>
      <c r="U343" s="38"/>
      <c r="V343" s="38"/>
      <c r="W343" s="38"/>
      <c r="X343" s="38"/>
      <c r="Y343" s="38"/>
      <c r="Z343" s="38"/>
      <c r="AC343" s="14"/>
      <c r="AD343" s="14"/>
      <c r="AE343" s="14"/>
      <c r="AF343" s="14"/>
      <c r="AG343" s="14"/>
      <c r="AH343" s="14"/>
      <c r="AI343" s="14"/>
      <c r="AJ343" s="14"/>
    </row>
    <row r="344" spans="1:36" ht="20.25" customHeight="1" thickBot="1" x14ac:dyDescent="0.45">
      <c r="A344" s="115"/>
      <c r="B344" s="62"/>
      <c r="C344" s="63"/>
      <c r="D344" s="63"/>
      <c r="E344" s="64"/>
      <c r="F344" s="65"/>
      <c r="G344" s="66"/>
      <c r="H344" s="67"/>
      <c r="I344" s="68"/>
      <c r="J344" s="69" t="s">
        <v>15</v>
      </c>
      <c r="K344" s="119">
        <f t="shared" ref="K344:M345" si="36">K314+K324+K334</f>
        <v>0</v>
      </c>
      <c r="L344" s="119">
        <f t="shared" si="36"/>
        <v>0</v>
      </c>
      <c r="M344" s="79">
        <f t="shared" si="36"/>
        <v>0</v>
      </c>
      <c r="N344" s="19"/>
      <c r="O344" s="19"/>
      <c r="P344" s="14"/>
      <c r="Q344" s="14"/>
      <c r="R344" s="14"/>
      <c r="S344" s="38"/>
      <c r="T344" s="38"/>
      <c r="U344" s="38"/>
      <c r="V344" s="38"/>
      <c r="W344" s="38"/>
      <c r="X344" s="38"/>
      <c r="Y344" s="38"/>
      <c r="Z344" s="38"/>
      <c r="AC344" s="14"/>
      <c r="AD344" s="14"/>
      <c r="AE344" s="14"/>
      <c r="AF344" s="14"/>
      <c r="AG344" s="14"/>
      <c r="AH344" s="14"/>
      <c r="AI344" s="14"/>
      <c r="AJ344" s="14"/>
    </row>
    <row r="345" spans="1:36" ht="20.25" customHeight="1" x14ac:dyDescent="0.4">
      <c r="A345" s="115"/>
      <c r="B345" s="71"/>
      <c r="C345" s="72"/>
      <c r="D345" s="72"/>
      <c r="E345" s="71"/>
      <c r="F345" s="72"/>
      <c r="G345" s="73"/>
      <c r="H345" s="74"/>
      <c r="I345" s="68"/>
      <c r="J345" s="76" t="s">
        <v>18</v>
      </c>
      <c r="K345" s="80">
        <f t="shared" si="36"/>
        <v>814080</v>
      </c>
      <c r="L345" s="80">
        <f t="shared" si="36"/>
        <v>0</v>
      </c>
      <c r="M345" s="80">
        <f t="shared" si="36"/>
        <v>814080</v>
      </c>
      <c r="N345" s="19"/>
      <c r="O345" s="19"/>
      <c r="P345" s="14"/>
      <c r="Q345" s="14"/>
      <c r="R345" s="14"/>
      <c r="S345" s="38"/>
      <c r="T345" s="38"/>
      <c r="U345" s="38"/>
      <c r="V345" s="38"/>
      <c r="W345" s="38"/>
      <c r="X345" s="38"/>
      <c r="Y345" s="38"/>
      <c r="Z345" s="38"/>
      <c r="AC345" s="14"/>
      <c r="AD345" s="14"/>
      <c r="AE345" s="14"/>
      <c r="AF345" s="14"/>
      <c r="AG345" s="14"/>
      <c r="AH345" s="14"/>
      <c r="AI345" s="14"/>
      <c r="AJ345" s="14"/>
    </row>
    <row r="346" spans="1:36" ht="20.25" customHeight="1" x14ac:dyDescent="0.4">
      <c r="A346" s="115"/>
      <c r="M346" s="144" t="str">
        <f>"（1年目）"&amp;B337</f>
        <v>（1年目）事業の対象施設（全体）</v>
      </c>
    </row>
  </sheetData>
  <mergeCells count="158">
    <mergeCell ref="B323:C323"/>
    <mergeCell ref="O323:S325"/>
    <mergeCell ref="B328:H328"/>
    <mergeCell ref="I328:K328"/>
    <mergeCell ref="L328:L332"/>
    <mergeCell ref="B343:F343"/>
    <mergeCell ref="D340:D342"/>
    <mergeCell ref="E340:E342"/>
    <mergeCell ref="F340:F342"/>
    <mergeCell ref="G340:G342"/>
    <mergeCell ref="H340:H342"/>
    <mergeCell ref="I340:I342"/>
    <mergeCell ref="B333:F333"/>
    <mergeCell ref="O333:S335"/>
    <mergeCell ref="B338:H338"/>
    <mergeCell ref="I338:K338"/>
    <mergeCell ref="L338:L342"/>
    <mergeCell ref="M338:M342"/>
    <mergeCell ref="B339:B342"/>
    <mergeCell ref="C339:C342"/>
    <mergeCell ref="D339:H339"/>
    <mergeCell ref="K339:K342"/>
    <mergeCell ref="J340:J342"/>
    <mergeCell ref="M328:M332"/>
    <mergeCell ref="B329:B332"/>
    <mergeCell ref="C329:C332"/>
    <mergeCell ref="D329:H329"/>
    <mergeCell ref="K329:K332"/>
    <mergeCell ref="D330:D332"/>
    <mergeCell ref="E330:E332"/>
    <mergeCell ref="F330:F332"/>
    <mergeCell ref="G330:G332"/>
    <mergeCell ref="H330:H332"/>
    <mergeCell ref="I330:I332"/>
    <mergeCell ref="J330:J332"/>
    <mergeCell ref="B313:C313"/>
    <mergeCell ref="O313:S315"/>
    <mergeCell ref="B318:H318"/>
    <mergeCell ref="I318:K318"/>
    <mergeCell ref="L318:L322"/>
    <mergeCell ref="M318:M322"/>
    <mergeCell ref="B319:B322"/>
    <mergeCell ref="C319:C322"/>
    <mergeCell ref="D319:H319"/>
    <mergeCell ref="K319:K322"/>
    <mergeCell ref="J320:J322"/>
    <mergeCell ref="D320:D322"/>
    <mergeCell ref="E320:E322"/>
    <mergeCell ref="F320:F322"/>
    <mergeCell ref="G320:G322"/>
    <mergeCell ref="H320:H322"/>
    <mergeCell ref="I320:I322"/>
    <mergeCell ref="G306:M306"/>
    <mergeCell ref="O307:P307"/>
    <mergeCell ref="R307:S307"/>
    <mergeCell ref="B308:H308"/>
    <mergeCell ref="I308:K308"/>
    <mergeCell ref="L308:L312"/>
    <mergeCell ref="M308:M312"/>
    <mergeCell ref="O308:S311"/>
    <mergeCell ref="B309:B312"/>
    <mergeCell ref="C309:C312"/>
    <mergeCell ref="D309:H309"/>
    <mergeCell ref="K309:K312"/>
    <mergeCell ref="D310:D312"/>
    <mergeCell ref="E310:E312"/>
    <mergeCell ref="F310:F312"/>
    <mergeCell ref="G310:G312"/>
    <mergeCell ref="H310:H312"/>
    <mergeCell ref="I310:I312"/>
    <mergeCell ref="J310:J312"/>
    <mergeCell ref="B299:F299"/>
    <mergeCell ref="N301:P301"/>
    <mergeCell ref="B304:C305"/>
    <mergeCell ref="D304:E305"/>
    <mergeCell ref="G304:H304"/>
    <mergeCell ref="G305:M305"/>
    <mergeCell ref="P206:P210"/>
    <mergeCell ref="Q206:Q210"/>
    <mergeCell ref="B207:B210"/>
    <mergeCell ref="C207:C210"/>
    <mergeCell ref="D207:H207"/>
    <mergeCell ref="K207:K210"/>
    <mergeCell ref="D208:D210"/>
    <mergeCell ref="E208:E210"/>
    <mergeCell ref="F208:F210"/>
    <mergeCell ref="G208:G210"/>
    <mergeCell ref="B206:H206"/>
    <mergeCell ref="I206:K206"/>
    <mergeCell ref="L206:L210"/>
    <mergeCell ref="M206:M210"/>
    <mergeCell ref="N206:N210"/>
    <mergeCell ref="O206:O210"/>
    <mergeCell ref="H208:H210"/>
    <mergeCell ref="I208:I210"/>
    <mergeCell ref="J208:J210"/>
    <mergeCell ref="B198:F198"/>
    <mergeCell ref="O201:Q201"/>
    <mergeCell ref="S201:Z201"/>
    <mergeCell ref="B203:C204"/>
    <mergeCell ref="D203:E204"/>
    <mergeCell ref="J203:Q203"/>
    <mergeCell ref="G204:H204"/>
    <mergeCell ref="J204:Q204"/>
    <mergeCell ref="P104:W104"/>
    <mergeCell ref="B105:H105"/>
    <mergeCell ref="I105:K105"/>
    <mergeCell ref="L105:L109"/>
    <mergeCell ref="M105:M109"/>
    <mergeCell ref="N105:N109"/>
    <mergeCell ref="O105:O109"/>
    <mergeCell ref="P105:P109"/>
    <mergeCell ref="Q105:Q109"/>
    <mergeCell ref="B106:B109"/>
    <mergeCell ref="C106:C109"/>
    <mergeCell ref="D106:H106"/>
    <mergeCell ref="K106:K109"/>
    <mergeCell ref="D107:D109"/>
    <mergeCell ref="E107:E109"/>
    <mergeCell ref="F107:F109"/>
    <mergeCell ref="G107:G109"/>
    <mergeCell ref="H107:H109"/>
    <mergeCell ref="I107:I109"/>
    <mergeCell ref="J107:J109"/>
    <mergeCell ref="T31:AM32"/>
    <mergeCell ref="T33:AM34"/>
    <mergeCell ref="B97:F97"/>
    <mergeCell ref="B102:C103"/>
    <mergeCell ref="D102:E103"/>
    <mergeCell ref="J102:Q102"/>
    <mergeCell ref="G103:H103"/>
    <mergeCell ref="J103:Q103"/>
    <mergeCell ref="F6:F8"/>
    <mergeCell ref="G6:G8"/>
    <mergeCell ref="H6:H8"/>
    <mergeCell ref="I6:I8"/>
    <mergeCell ref="J6:J8"/>
    <mergeCell ref="T29:AM30"/>
    <mergeCell ref="O4:O8"/>
    <mergeCell ref="P4:P8"/>
    <mergeCell ref="Q4:Q8"/>
    <mergeCell ref="B5:B8"/>
    <mergeCell ref="C5:C8"/>
    <mergeCell ref="D5:H5"/>
    <mergeCell ref="K5:K8"/>
    <mergeCell ref="D6:D8"/>
    <mergeCell ref="E6:E8"/>
    <mergeCell ref="S4:S100"/>
    <mergeCell ref="B1:C2"/>
    <mergeCell ref="D1:E2"/>
    <mergeCell ref="J1:Q1"/>
    <mergeCell ref="G2:H2"/>
    <mergeCell ref="J2:Q2"/>
    <mergeCell ref="B4:H4"/>
    <mergeCell ref="I4:K4"/>
    <mergeCell ref="L4:L8"/>
    <mergeCell ref="M4:M8"/>
    <mergeCell ref="N4:N8"/>
  </mergeCells>
  <phoneticPr fontId="13"/>
  <conditionalFormatting sqref="H9:H96">
    <cfRule type="expression" dxfId="4" priority="5">
      <formula>AND(G9&lt;&gt;"",H9="")</formula>
    </cfRule>
  </conditionalFormatting>
  <conditionalFormatting sqref="H110:H197">
    <cfRule type="expression" dxfId="3" priority="3">
      <formula>AND(G110&lt;&gt;"",H110="")</formula>
    </cfRule>
  </conditionalFormatting>
  <conditionalFormatting sqref="H211:H298">
    <cfRule type="expression" dxfId="2" priority="1">
      <formula>AND(G211&lt;&gt;"",H211="")</formula>
    </cfRule>
  </conditionalFormatting>
  <conditionalFormatting sqref="I9:M97 J98:L98 I110:M198 J199:M199 I211:M299">
    <cfRule type="expression" dxfId="1" priority="4">
      <formula>INT(I9)&lt;&gt;I9</formula>
    </cfRule>
  </conditionalFormatting>
  <conditionalFormatting sqref="J300:M300">
    <cfRule type="expression" dxfId="0" priority="2">
      <formula>INT(J300)&lt;&gt;J300</formula>
    </cfRule>
  </conditionalFormatting>
  <dataValidations count="2">
    <dataValidation imeMode="off" allowBlank="1" showInputMessage="1" showErrorMessage="1" sqref="L9:L96 L110:L197 L211:L298 E9:J96 E110:J197 E211:J298" xr:uid="{6B5D01C0-C9F3-4ED2-A0EA-29B79B8DBF55}"/>
    <dataValidation imeMode="hiragana" allowBlank="1" showInputMessage="1" showErrorMessage="1" sqref="F2:G2 N201:O201 M301:N301 F204:G204 F103:G103 F304:G304" xr:uid="{DA641C59-7BE1-4D2D-8DD8-0C01FDBA8936}"/>
  </dataValidations>
  <hyperlinks>
    <hyperlink ref="A1" location="'（はじめに）本書類の作成について'!A1" display="◎" xr:uid="{6DC4E2DC-2E07-4469-88F0-69BBBE54E6A5}"/>
  </hyperlinks>
  <pageMargins left="0.7" right="0.7" top="0.75" bottom="0.75" header="0.3" footer="0.3"/>
  <pageSetup paperSize="9" scale="37" fitToHeight="0" orientation="landscape" r:id="rId1"/>
  <rowBreaks count="3" manualBreakCount="3">
    <brk id="101" max="16383" man="1"/>
    <brk id="202" max="16383" man="1"/>
    <brk id="303" max="16383" man="1"/>
  </rowBreaks>
  <colBreaks count="1" manualBreakCount="1">
    <brk id="2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5" ma:contentTypeDescription="新しいドキュメントを作成します。" ma:contentTypeScope="" ma:versionID="b83aa594eafbbdac5c1b81a58c293ccd">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9b409e0b0fcd4766dfa244763536051"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C4E6A6-257F-4065-B60E-EE68F9F1A9BF}"/>
</file>

<file path=customXml/itemProps2.xml><?xml version="1.0" encoding="utf-8"?>
<ds:datastoreItem xmlns:ds="http://schemas.openxmlformats.org/officeDocument/2006/customXml" ds:itemID="{630628EE-B2A9-4CC9-AAF7-2D27D9D2F634}"/>
</file>

<file path=customXml/itemProps3.xml><?xml version="1.0" encoding="utf-8"?>
<ds:datastoreItem xmlns:ds="http://schemas.openxmlformats.org/officeDocument/2006/customXml" ds:itemID="{FA8A18E1-1410-48AC-8FF7-431209785E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（はじめに）本書類の作成について</vt:lpstr>
      <vt:lpstr>提出書類チェックリスト</vt:lpstr>
      <vt:lpstr>C0-3消費税仕入税額控除チェックリスト</vt:lpstr>
      <vt:lpstr>B-5実施スケジュール</vt:lpstr>
      <vt:lpstr>C0-1経費内訳</vt:lpstr>
      <vt:lpstr>C0-2経費区分集計表</vt:lpstr>
      <vt:lpstr>C0-2経費区分集計表（記載例）</vt:lpstr>
      <vt:lpstr>'（はじめに）本書類の作成について'!Print_Area</vt:lpstr>
      <vt:lpstr>'B-5実施スケジュール'!Print_Area</vt:lpstr>
      <vt:lpstr>'C0-1経費内訳'!Print_Area</vt:lpstr>
      <vt:lpstr>'C0-2経費区分集計表'!Print_Area</vt:lpstr>
      <vt:lpstr>'C0-2経費区分集計表（記載例）'!Print_Area</vt:lpstr>
      <vt:lpstr>'C0-3消費税仕入税額控除チェックリスト'!Print_Area</vt:lpstr>
      <vt:lpstr>提出書類チェックリスト!Print_Titles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2024-04-22T05:22:08Z</dcterms:created>
  <dcterms:modified xsi:type="dcterms:W3CDTF">2026-08-04T06:27:23Z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