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13_ncr:1_{37BD89AA-F6F8-4BC5-8C91-51806DEB0853}" xr6:coauthVersionLast="47" xr6:coauthVersionMax="47" xr10:uidLastSave="{00000000-0000-0000-0000-000000000000}"/>
  <bookViews>
    <workbookView xWindow="675" yWindow="435" windowWidth="25200" windowHeight="13995" xr2:uid="{83A52DDC-7472-43E7-B828-1210DFB44CAC}"/>
  </bookViews>
  <sheets>
    <sheet name="B-7導入算出表" sheetId="5" r:id="rId1"/>
    <sheet name="B-8運用説明資料" sheetId="4" r:id="rId2"/>
    <sheet name="B-8運用説明資料 （系統が9以上の場合）" sheetId="7" r:id="rId3"/>
  </sheets>
  <definedNames>
    <definedName name="_xlnm.Print_Area" localSheetId="0">'B-7導入算出表'!$B$1:$N$65</definedName>
    <definedName name="_xlnm.Print_Area" localSheetId="1">'B-8運用説明資料'!$B$1:$S$44</definedName>
    <definedName name="_xlnm.Print_Area" localSheetId="2">'B-8運用説明資料 （系統が9以上の場合）'!$B$1:$S$76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3" i="5" l="1"/>
  <c r="N32" i="5"/>
  <c r="N31" i="5"/>
  <c r="I33" i="5"/>
  <c r="I32" i="5"/>
  <c r="I31" i="5"/>
  <c r="S71" i="7"/>
  <c r="S67" i="7"/>
  <c r="S63" i="7"/>
  <c r="S59" i="7"/>
  <c r="S55" i="7"/>
  <c r="S51" i="7"/>
  <c r="S47" i="7"/>
  <c r="S43" i="7"/>
  <c r="S39" i="7"/>
  <c r="S35" i="7"/>
  <c r="S31" i="7"/>
  <c r="S27" i="7"/>
  <c r="S23" i="7"/>
  <c r="S19" i="7"/>
  <c r="S15" i="7"/>
  <c r="S11" i="7"/>
  <c r="S7" i="7"/>
  <c r="H29" i="7"/>
  <c r="H75" i="7"/>
  <c r="H43" i="4"/>
  <c r="R76" i="7"/>
  <c r="Q76" i="7"/>
  <c r="H73" i="7"/>
  <c r="H70" i="7"/>
  <c r="H69" i="7"/>
  <c r="H66" i="7"/>
  <c r="H65" i="7"/>
  <c r="H62" i="7"/>
  <c r="H61" i="7"/>
  <c r="H58" i="7"/>
  <c r="H57" i="7"/>
  <c r="H54" i="7"/>
  <c r="H53" i="7"/>
  <c r="H50" i="7"/>
  <c r="H49" i="7"/>
  <c r="H46" i="7"/>
  <c r="H45" i="7"/>
  <c r="H42" i="7"/>
  <c r="H41" i="7"/>
  <c r="H38" i="7"/>
  <c r="H37" i="7"/>
  <c r="H34" i="7"/>
  <c r="H33" i="7"/>
  <c r="H30" i="7"/>
  <c r="H26" i="7"/>
  <c r="H25" i="7"/>
  <c r="H22" i="7"/>
  <c r="H21" i="7"/>
  <c r="H18" i="7"/>
  <c r="H17" i="7"/>
  <c r="H14" i="7"/>
  <c r="H13" i="7"/>
  <c r="H10" i="7"/>
  <c r="H9" i="7"/>
  <c r="H6" i="7"/>
  <c r="M2" i="7"/>
  <c r="S7" i="4"/>
  <c r="H9" i="4"/>
  <c r="H6" i="4"/>
  <c r="R44" i="4"/>
  <c r="Q44" i="4"/>
  <c r="S39" i="4"/>
  <c r="H41" i="4"/>
  <c r="H38" i="4"/>
  <c r="S35" i="4"/>
  <c r="H37" i="4"/>
  <c r="H34" i="4"/>
  <c r="S31" i="4"/>
  <c r="H33" i="4"/>
  <c r="H30" i="4"/>
  <c r="S27" i="4"/>
  <c r="H29" i="4"/>
  <c r="H26" i="4"/>
  <c r="S23" i="4"/>
  <c r="H25" i="4"/>
  <c r="H22" i="4"/>
  <c r="S19" i="4"/>
  <c r="H21" i="4"/>
  <c r="H18" i="4"/>
  <c r="S15" i="4"/>
  <c r="H17" i="4"/>
  <c r="H14" i="4"/>
  <c r="H10" i="4"/>
  <c r="H13" i="4"/>
  <c r="M2" i="4"/>
  <c r="S11" i="4"/>
  <c r="O20" i="5"/>
  <c r="M40" i="5"/>
  <c r="M41" i="5" s="1"/>
  <c r="M55" i="5"/>
  <c r="M57" i="5" s="1"/>
  <c r="M48" i="5"/>
  <c r="M45" i="5"/>
  <c r="N34" i="5"/>
  <c r="I34" i="5"/>
  <c r="N30" i="5"/>
  <c r="I30" i="5"/>
  <c r="N29" i="5"/>
  <c r="I29" i="5"/>
  <c r="N28" i="5"/>
  <c r="I28" i="5"/>
  <c r="N27" i="5"/>
  <c r="I27" i="5"/>
  <c r="N26" i="5"/>
  <c r="I26" i="5"/>
  <c r="N25" i="5"/>
  <c r="I25" i="5"/>
  <c r="N24" i="5"/>
  <c r="I24" i="5"/>
  <c r="N23" i="5"/>
  <c r="I23" i="5"/>
  <c r="F15" i="5"/>
  <c r="H74" i="7" l="1"/>
  <c r="H76" i="7"/>
  <c r="S76" i="7"/>
  <c r="H44" i="4"/>
  <c r="H42" i="4"/>
  <c r="S44" i="4"/>
  <c r="I35" i="5"/>
  <c r="N35" i="5"/>
  <c r="N36" i="5" l="1"/>
  <c r="M39" i="5"/>
  <c r="K41" i="5" s="1"/>
  <c r="M54" i="5"/>
  <c r="K57" i="5" s="1"/>
</calcChain>
</file>

<file path=xl/sharedStrings.xml><?xml version="1.0" encoding="utf-8"?>
<sst xmlns="http://schemas.openxmlformats.org/spreadsheetml/2006/main" count="857" uniqueCount="183">
  <si>
    <t>蓄電池</t>
    <rPh sb="0" eb="3">
      <t>チクデンチ</t>
    </rPh>
    <phoneticPr fontId="2"/>
  </si>
  <si>
    <r>
      <t>B-8</t>
    </r>
    <r>
      <rPr>
        <b/>
        <sz val="18"/>
        <color theme="1"/>
        <rFont val="ＭＳ ゴシック"/>
        <family val="3"/>
        <charset val="128"/>
      </rPr>
      <t>　運用説明資料</t>
    </r>
    <phoneticPr fontId="5"/>
  </si>
  <si>
    <t>kWh</t>
    <phoneticPr fontId="5"/>
  </si>
  <si>
    <t>kW</t>
    <phoneticPr fontId="5"/>
  </si>
  <si>
    <t xml:space="preserve"> </t>
    <phoneticPr fontId="5"/>
  </si>
  <si>
    <t>c1</t>
  </si>
  <si>
    <t>c2</t>
  </si>
  <si>
    <t>c1+c2</t>
  </si>
  <si>
    <t>c3</t>
  </si>
  <si>
    <t>c4</t>
  </si>
  <si>
    <t>c5</t>
  </si>
  <si>
    <t>c6</t>
  </si>
  <si>
    <t>c7</t>
  </si>
  <si>
    <t>c8</t>
  </si>
  <si>
    <t>c9</t>
  </si>
  <si>
    <t>c10</t>
  </si>
  <si>
    <t>c11</t>
  </si>
  <si>
    <t>%</t>
    <phoneticPr fontId="5"/>
  </si>
  <si>
    <t>d1</t>
  </si>
  <si>
    <t>d2</t>
  </si>
  <si>
    <t>d3</t>
  </si>
  <si>
    <t>d4</t>
  </si>
  <si>
    <t>d6</t>
  </si>
  <si>
    <t>d7</t>
  </si>
  <si>
    <r>
      <t>c3</t>
    </r>
    <r>
      <rPr>
        <sz val="12"/>
        <rFont val="ＭＳ ゴシック"/>
        <family val="3"/>
        <charset val="128"/>
      </rPr>
      <t>＝（</t>
    </r>
    <r>
      <rPr>
        <sz val="12"/>
        <rFont val="Arial"/>
        <family val="2"/>
      </rPr>
      <t>c1+c2</t>
    </r>
    <r>
      <rPr>
        <sz val="12"/>
        <rFont val="ＭＳ ゴシック"/>
        <family val="3"/>
        <charset val="128"/>
      </rPr>
      <t>）</t>
    </r>
    <r>
      <rPr>
        <sz val="12"/>
        <rFont val="Arial"/>
        <family val="2"/>
      </rPr>
      <t>×365</t>
    </r>
    <r>
      <rPr>
        <sz val="12"/>
        <rFont val="ＭＳ ゴシック"/>
        <family val="3"/>
        <charset val="128"/>
      </rPr>
      <t>日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rPh sb="28" eb="30">
      <t>ネン_x0000__x001F_</t>
    </rPh>
    <rPh sb="30" eb="32">
      <t>_x0002__x0004_!</t>
    </rPh>
    <rPh sb="40" eb="42">
      <t>_x0002__x0007_+</t>
    </rPh>
    <rPh sb="42" eb="45">
      <t/>
    </rPh>
    <phoneticPr fontId="12"/>
  </si>
  <si>
    <r>
      <t>c4</t>
    </r>
    <r>
      <rPr>
        <sz val="12"/>
        <rFont val="ＭＳ ゴシック"/>
        <family val="3"/>
        <charset val="128"/>
      </rPr>
      <t>＝当該施設で自家消費できる再エネ年間電力発電量（</t>
    </r>
    <r>
      <rPr>
        <sz val="12"/>
        <rFont val="Arial"/>
        <family val="2"/>
      </rPr>
      <t>b3</t>
    </r>
    <r>
      <rPr>
        <sz val="12"/>
        <rFont val="ＭＳ ゴシック"/>
        <family val="3"/>
        <charset val="128"/>
      </rPr>
      <t>）
　　　　</t>
    </r>
    <r>
      <rPr>
        <sz val="12"/>
        <rFont val="Arial"/>
        <family val="2"/>
      </rPr>
      <t>÷</t>
    </r>
    <r>
      <rPr>
        <sz val="12"/>
        <rFont val="ＭＳ ゴシック"/>
        <family val="3"/>
        <charset val="128"/>
      </rPr>
      <t>　（</t>
    </r>
    <r>
      <rPr>
        <sz val="12"/>
        <rFont val="Arial"/>
        <family val="2"/>
      </rPr>
      <t>8,760</t>
    </r>
    <r>
      <rPr>
        <sz val="12"/>
        <rFont val="ＭＳ ゴシック"/>
        <family val="3"/>
        <charset val="128"/>
      </rPr>
      <t>（年間時間）</t>
    </r>
    <r>
      <rPr>
        <sz val="12"/>
        <rFont val="Arial"/>
        <family val="2"/>
      </rPr>
      <t>×0.137</t>
    </r>
    <r>
      <rPr>
        <sz val="12"/>
        <rFont val="ＭＳ ゴシック"/>
        <family val="3"/>
        <charset val="128"/>
      </rPr>
      <t>（設備利用率））</t>
    </r>
  </si>
  <si>
    <r>
      <t>c5</t>
    </r>
    <r>
      <rPr>
        <sz val="12"/>
        <rFont val="ＭＳ ゴシック"/>
        <family val="3"/>
        <charset val="128"/>
      </rPr>
      <t>＝</t>
    </r>
    <r>
      <rPr>
        <sz val="12"/>
        <rFont val="Arial"/>
        <family val="2"/>
      </rPr>
      <t xml:space="preserve">c3 </t>
    </r>
    <r>
      <rPr>
        <sz val="12"/>
        <rFont val="ＭＳ ゴシック"/>
        <family val="3"/>
        <charset val="128"/>
      </rPr>
      <t>～</t>
    </r>
    <r>
      <rPr>
        <sz val="12"/>
        <rFont val="Arial"/>
        <family val="2"/>
      </rPr>
      <t xml:space="preserve"> c4</t>
    </r>
  </si>
  <si>
    <t>※記載欄が足りない場合は、適宜、行を追加してください</t>
    <rPh sb="1" eb="4">
      <t>キサイラン</t>
    </rPh>
    <rPh sb="5" eb="6">
      <t>タ</t>
    </rPh>
    <rPh sb="9" eb="11">
      <t>バアイ</t>
    </rPh>
    <phoneticPr fontId="5"/>
  </si>
  <si>
    <t>負荷</t>
    <rPh sb="0" eb="2">
      <t>フカ</t>
    </rPh>
    <phoneticPr fontId="2"/>
  </si>
  <si>
    <t>手動</t>
  </si>
  <si>
    <t>単相2線</t>
  </si>
  <si>
    <t>単相3線</t>
  </si>
  <si>
    <t>三相3線</t>
  </si>
  <si>
    <t>仕様</t>
    <rPh sb="0" eb="2">
      <t>シヨウ</t>
    </rPh>
    <phoneticPr fontId="2"/>
  </si>
  <si>
    <t>定格</t>
    <rPh sb="0" eb="2">
      <t>テイカク</t>
    </rPh>
    <phoneticPr fontId="2"/>
  </si>
  <si>
    <t>太陽光発電</t>
    <rPh sb="0" eb="3">
      <t>タイヨウコウ</t>
    </rPh>
    <rPh sb="3" eb="5">
      <t>ハツデン</t>
    </rPh>
    <phoneticPr fontId="2"/>
  </si>
  <si>
    <t>合計</t>
    <rPh sb="0" eb="2">
      <t>ゴウケイ</t>
    </rPh>
    <phoneticPr fontId="2"/>
  </si>
  <si>
    <t>数量</t>
    <rPh sb="0" eb="2">
      <t>スウリョウ</t>
    </rPh>
    <phoneticPr fontId="2"/>
  </si>
  <si>
    <t>PCS</t>
    <phoneticPr fontId="2"/>
  </si>
  <si>
    <t>設備</t>
    <rPh sb="0" eb="2">
      <t>セツビ</t>
    </rPh>
    <phoneticPr fontId="2"/>
  </si>
  <si>
    <t>W</t>
    <phoneticPr fontId="2"/>
  </si>
  <si>
    <t>kW</t>
    <phoneticPr fontId="2"/>
  </si>
  <si>
    <t>kWh</t>
    <phoneticPr fontId="2"/>
  </si>
  <si>
    <t>合計容量</t>
    <rPh sb="0" eb="2">
      <t>ゴウケイ</t>
    </rPh>
    <rPh sb="2" eb="4">
      <t>ヨウリョウ</t>
    </rPh>
    <phoneticPr fontId="2"/>
  </si>
  <si>
    <t>有り</t>
  </si>
  <si>
    <t>出力配電
方式</t>
    <rPh sb="0" eb="2">
      <t>シュツリョク</t>
    </rPh>
    <rPh sb="2" eb="4">
      <t>ハイデン</t>
    </rPh>
    <rPh sb="5" eb="7">
      <t>ホウシキ</t>
    </rPh>
    <phoneticPr fontId="2"/>
  </si>
  <si>
    <t>蓄電池の運用</t>
    <rPh sb="0" eb="3">
      <t>チクデンチ</t>
    </rPh>
    <rPh sb="4" eb="6">
      <t>ウンヨウ</t>
    </rPh>
    <phoneticPr fontId="2"/>
  </si>
  <si>
    <t>平時
運転時</t>
    <phoneticPr fontId="2"/>
  </si>
  <si>
    <t>自立
運転時</t>
    <rPh sb="0" eb="2">
      <t>ジリツ</t>
    </rPh>
    <rPh sb="3" eb="5">
      <t>ウンテン</t>
    </rPh>
    <rPh sb="5" eb="6">
      <t>ジ</t>
    </rPh>
    <phoneticPr fontId="2"/>
  </si>
  <si>
    <r>
      <rPr>
        <sz val="9"/>
        <color theme="1"/>
        <rFont val="ＭＳ ゴシック"/>
        <family val="3"/>
        <charset val="128"/>
      </rPr>
      <t xml:space="preserve">※蓄電池のない系統は、
</t>
    </r>
    <r>
      <rPr>
        <sz val="9"/>
        <color theme="1"/>
        <rFont val="MS UI Gothic"/>
        <family val="2"/>
        <charset val="128"/>
      </rPr>
      <t>’</t>
    </r>
    <r>
      <rPr>
        <sz val="9"/>
        <color theme="1"/>
        <rFont val="ＭＳ ゴシック"/>
        <family val="3"/>
        <charset val="128"/>
      </rPr>
      <t>－</t>
    </r>
    <r>
      <rPr>
        <sz val="9"/>
        <color theme="1"/>
        <rFont val="MS UI Gothic"/>
        <family val="2"/>
        <charset val="128"/>
      </rPr>
      <t>’</t>
    </r>
    <r>
      <rPr>
        <sz val="9"/>
        <color theme="1"/>
        <rFont val="ＭＳ ゴシック"/>
        <family val="3"/>
        <charset val="128"/>
      </rPr>
      <t>を入力してください。</t>
    </r>
    <phoneticPr fontId="2"/>
  </si>
  <si>
    <t>備考</t>
    <rPh sb="0" eb="2">
      <t>ビコウ</t>
    </rPh>
    <phoneticPr fontId="2"/>
  </si>
  <si>
    <r>
      <rPr>
        <sz val="12"/>
        <color theme="1"/>
        <rFont val="ＭＳ Ｐゴシック"/>
        <family val="2"/>
        <charset val="128"/>
      </rPr>
      <t>枚</t>
    </r>
    <rPh sb="0" eb="1">
      <t>マイ</t>
    </rPh>
    <phoneticPr fontId="2"/>
  </si>
  <si>
    <r>
      <rPr>
        <sz val="12"/>
        <color theme="1"/>
        <rFont val="ＭＳ ゴシック"/>
        <family val="3"/>
        <charset val="128"/>
      </rPr>
      <t>入力電圧
（</t>
    </r>
    <r>
      <rPr>
        <sz val="12"/>
        <color theme="1"/>
        <rFont val="Arial"/>
        <family val="2"/>
      </rPr>
      <t>V</t>
    </r>
    <r>
      <rPr>
        <sz val="12"/>
        <color theme="1"/>
        <rFont val="ＭＳ ゴシック"/>
        <family val="3"/>
        <charset val="128"/>
      </rPr>
      <t>）</t>
    </r>
    <rPh sb="0" eb="2">
      <t>ニュウリョク</t>
    </rPh>
    <rPh sb="2" eb="4">
      <t>デンアツ</t>
    </rPh>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</si>
  <si>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phoneticPr fontId="2"/>
  </si>
  <si>
    <r>
      <rPr>
        <sz val="12"/>
        <color theme="1"/>
        <rFont val="ＭＳ ゴシック"/>
        <family val="3"/>
        <charset val="128"/>
      </rPr>
      <t>出力電圧
（</t>
    </r>
    <r>
      <rPr>
        <sz val="12"/>
        <color theme="1"/>
        <rFont val="Arial"/>
        <family val="2"/>
      </rPr>
      <t>V</t>
    </r>
    <r>
      <rPr>
        <sz val="12"/>
        <color theme="1"/>
        <rFont val="ＭＳ ゴシック"/>
        <family val="3"/>
        <charset val="128"/>
      </rPr>
      <t>）</t>
    </r>
    <rPh sb="0" eb="2">
      <t>シュツリョク</t>
    </rPh>
    <rPh sb="2" eb="4">
      <t>デンアツ</t>
    </rPh>
    <phoneticPr fontId="2"/>
  </si>
  <si>
    <r>
      <rPr>
        <sz val="12"/>
        <color theme="1"/>
        <rFont val="ＭＳ Ｐゴシック"/>
        <family val="2"/>
        <charset val="128"/>
      </rPr>
      <t>個</t>
    </r>
    <rPh sb="0" eb="1">
      <t>コ</t>
    </rPh>
    <phoneticPr fontId="2"/>
  </si>
  <si>
    <r>
      <rPr>
        <sz val="12"/>
        <color theme="1"/>
        <rFont val="ＭＳ ゴシック"/>
        <family val="3"/>
        <charset val="128"/>
      </rPr>
      <t>出力定格
（</t>
    </r>
    <r>
      <rPr>
        <sz val="12"/>
        <color theme="1"/>
        <rFont val="Arial"/>
        <family val="2"/>
      </rPr>
      <t>kW</t>
    </r>
    <r>
      <rPr>
        <sz val="12"/>
        <color theme="1"/>
        <rFont val="ＭＳ ゴシック"/>
        <family val="3"/>
        <charset val="128"/>
      </rPr>
      <t>）</t>
    </r>
    <rPh sb="0" eb="2">
      <t>シュツリョク</t>
    </rPh>
    <rPh sb="2" eb="4">
      <t>テイカク</t>
    </rPh>
    <phoneticPr fontId="2"/>
  </si>
  <si>
    <r>
      <rPr>
        <sz val="12"/>
        <color theme="1"/>
        <rFont val="ＭＳ ゴシック"/>
        <family val="3"/>
        <charset val="128"/>
      </rPr>
      <t xml:space="preserve">系統
</t>
    </r>
    <r>
      <rPr>
        <sz val="12"/>
        <color theme="1"/>
        <rFont val="Arial"/>
        <family val="2"/>
      </rPr>
      <t>2</t>
    </r>
    <rPh sb="0" eb="2">
      <t>ケイトウ</t>
    </rPh>
    <phoneticPr fontId="2"/>
  </si>
  <si>
    <r>
      <rPr>
        <sz val="12"/>
        <color theme="1"/>
        <rFont val="ＭＳ ゴシック"/>
        <family val="3"/>
        <charset val="128"/>
      </rPr>
      <t xml:space="preserve">系統
</t>
    </r>
    <r>
      <rPr>
        <sz val="12"/>
        <color theme="1"/>
        <rFont val="Arial"/>
        <family val="2"/>
      </rPr>
      <t>3</t>
    </r>
    <rPh sb="0" eb="2">
      <t>ケイトウ</t>
    </rPh>
    <phoneticPr fontId="2"/>
  </si>
  <si>
    <r>
      <rPr>
        <sz val="12"/>
        <color theme="1"/>
        <rFont val="ＭＳ ゴシック"/>
        <family val="3"/>
        <charset val="128"/>
      </rPr>
      <t xml:space="preserve">系統
</t>
    </r>
    <r>
      <rPr>
        <sz val="12"/>
        <color theme="1"/>
        <rFont val="Arial"/>
        <family val="2"/>
      </rPr>
      <t>4</t>
    </r>
    <rPh sb="0" eb="2">
      <t>ケイトウ</t>
    </rPh>
    <phoneticPr fontId="2"/>
  </si>
  <si>
    <r>
      <rPr>
        <sz val="12"/>
        <color theme="1"/>
        <rFont val="ＭＳ ゴシック"/>
        <family val="3"/>
        <charset val="128"/>
      </rPr>
      <t xml:space="preserve">系統
</t>
    </r>
    <r>
      <rPr>
        <sz val="12"/>
        <color theme="1"/>
        <rFont val="Arial"/>
        <family val="2"/>
      </rPr>
      <t>5</t>
    </r>
    <rPh sb="0" eb="2">
      <t>ケイトウ</t>
    </rPh>
    <phoneticPr fontId="2"/>
  </si>
  <si>
    <r>
      <rPr>
        <sz val="12"/>
        <color theme="1"/>
        <rFont val="ＭＳ ゴシック"/>
        <family val="3"/>
        <charset val="128"/>
      </rPr>
      <t xml:space="preserve">系統
</t>
    </r>
    <r>
      <rPr>
        <sz val="12"/>
        <color theme="1"/>
        <rFont val="Arial"/>
        <family val="2"/>
      </rPr>
      <t>6</t>
    </r>
    <rPh sb="0" eb="2">
      <t>ケイトウ</t>
    </rPh>
    <phoneticPr fontId="2"/>
  </si>
  <si>
    <r>
      <rPr>
        <sz val="12"/>
        <color theme="1"/>
        <rFont val="ＭＳ ゴシック"/>
        <family val="3"/>
        <charset val="128"/>
      </rPr>
      <t xml:space="preserve">系統
</t>
    </r>
    <r>
      <rPr>
        <sz val="12"/>
        <color theme="1"/>
        <rFont val="Arial"/>
        <family val="2"/>
      </rPr>
      <t>7</t>
    </r>
    <rPh sb="0" eb="2">
      <t>ケイトウ</t>
    </rPh>
    <phoneticPr fontId="2"/>
  </si>
  <si>
    <r>
      <rPr>
        <sz val="12"/>
        <color theme="1"/>
        <rFont val="ＭＳ ゴシック"/>
        <family val="3"/>
        <charset val="128"/>
      </rPr>
      <t xml:space="preserve">系統
</t>
    </r>
    <r>
      <rPr>
        <sz val="12"/>
        <color theme="1"/>
        <rFont val="Arial"/>
        <family val="2"/>
      </rPr>
      <t>8</t>
    </r>
    <rPh sb="0" eb="2">
      <t>ケイトウ</t>
    </rPh>
    <phoneticPr fontId="2"/>
  </si>
  <si>
    <r>
      <rPr>
        <sz val="12"/>
        <color theme="1"/>
        <rFont val="ＭＳ ゴシック"/>
        <family val="3"/>
        <charset val="128"/>
      </rPr>
      <t>合計</t>
    </r>
    <rPh sb="0" eb="2">
      <t>ゴウケイ</t>
    </rPh>
    <phoneticPr fontId="2"/>
  </si>
  <si>
    <t>太陽光
発電</t>
    <rPh sb="0" eb="3">
      <t>タイヨウコウ</t>
    </rPh>
    <rPh sb="4" eb="6">
      <t>ハツデン</t>
    </rPh>
    <phoneticPr fontId="2"/>
  </si>
  <si>
    <r>
      <rPr>
        <sz val="14"/>
        <color theme="1"/>
        <rFont val="ＭＳ ゴシック"/>
        <family val="3"/>
        <charset val="128"/>
      </rPr>
      <t>導入設備（太陽光発電・</t>
    </r>
    <r>
      <rPr>
        <sz val="14"/>
        <color theme="1"/>
        <rFont val="Arial"/>
        <family val="2"/>
      </rPr>
      <t>PCS</t>
    </r>
    <r>
      <rPr>
        <sz val="14"/>
        <color theme="1"/>
        <rFont val="ＭＳ ゴシック"/>
        <family val="3"/>
        <charset val="128"/>
      </rPr>
      <t>・蓄電池）定格</t>
    </r>
    <rPh sb="0" eb="4">
      <t>ドウニュウセツビ</t>
    </rPh>
    <rPh sb="5" eb="8">
      <t>タイヨウコウ</t>
    </rPh>
    <rPh sb="8" eb="10">
      <t>ハツデン</t>
    </rPh>
    <rPh sb="15" eb="18">
      <t>チクデンチ</t>
    </rPh>
    <rPh sb="19" eb="21">
      <t>テイカク</t>
    </rPh>
    <phoneticPr fontId="2"/>
  </si>
  <si>
    <r>
      <t>PCS</t>
    </r>
    <r>
      <rPr>
        <sz val="14"/>
        <color theme="1"/>
        <rFont val="ＭＳ Ｐゴシック"/>
        <family val="2"/>
        <charset val="128"/>
      </rPr>
      <t>の運用</t>
    </r>
    <rPh sb="4" eb="6">
      <t>ウンヨウ</t>
    </rPh>
    <phoneticPr fontId="2"/>
  </si>
  <si>
    <r>
      <rPr>
        <sz val="14"/>
        <color theme="1"/>
        <rFont val="ＭＳ ゴシック"/>
        <family val="3"/>
        <charset val="128"/>
      </rPr>
      <t>項目</t>
    </r>
    <rPh sb="0" eb="2">
      <t>コウモク</t>
    </rPh>
    <phoneticPr fontId="2"/>
  </si>
  <si>
    <t>自立運転機能</t>
    <rPh sb="0" eb="2">
      <t>ジリツ</t>
    </rPh>
    <rPh sb="2" eb="4">
      <t>ウンテン</t>
    </rPh>
    <rPh sb="4" eb="6">
      <t>キノウ</t>
    </rPh>
    <phoneticPr fontId="2"/>
  </si>
  <si>
    <t>自立⇔連系
運転切替方法</t>
    <rPh sb="3" eb="5">
      <t>レンケイ</t>
    </rPh>
    <rPh sb="10" eb="12">
      <t>ホウホウ</t>
    </rPh>
    <phoneticPr fontId="2"/>
  </si>
  <si>
    <t>（接続数）</t>
    <rPh sb="1" eb="4">
      <t>セツゾクスウ</t>
    </rPh>
    <phoneticPr fontId="2"/>
  </si>
  <si>
    <t>回路</t>
    <rPh sb="0" eb="2">
      <t>カイロ</t>
    </rPh>
    <phoneticPr fontId="2"/>
  </si>
  <si>
    <r>
      <rPr>
        <sz val="12"/>
        <color theme="1"/>
        <rFont val="ＭＳ ゴシック"/>
        <family val="2"/>
        <charset val="128"/>
      </rPr>
      <t>系統</t>
    </r>
    <r>
      <rPr>
        <sz val="12"/>
        <color theme="1"/>
        <rFont val="Arial"/>
        <family val="2"/>
      </rPr>
      <t>1</t>
    </r>
    <phoneticPr fontId="2"/>
  </si>
  <si>
    <r>
      <rPr>
        <sz val="18"/>
        <color rgb="FFFF0000"/>
        <rFont val="ＭＳ ゴシック"/>
        <family val="3"/>
        <charset val="128"/>
      </rPr>
      <t>※施設名は、</t>
    </r>
    <r>
      <rPr>
        <sz val="18"/>
        <color rgb="FFFF0000"/>
        <rFont val="Arial"/>
        <family val="2"/>
      </rPr>
      <t>B-7</t>
    </r>
    <r>
      <rPr>
        <sz val="18"/>
        <color rgb="FFFF0000"/>
        <rFont val="ＭＳ ゴシック"/>
        <family val="3"/>
        <charset val="128"/>
      </rPr>
      <t>導入算出表から転記されますので記載不要です。</t>
    </r>
    <rPh sb="1" eb="4">
      <t>シセツメイ</t>
    </rPh>
    <rPh sb="16" eb="18">
      <t>テンキ</t>
    </rPh>
    <rPh sb="24" eb="28">
      <t>キサイフヨウ</t>
    </rPh>
    <phoneticPr fontId="2"/>
  </si>
  <si>
    <r>
      <rPr>
        <sz val="18"/>
        <color rgb="FFFF0000"/>
        <rFont val="ＭＳ ゴシック"/>
        <family val="3"/>
        <charset val="128"/>
      </rPr>
      <t>※</t>
    </r>
    <r>
      <rPr>
        <sz val="18"/>
        <color rgb="FFFF0000"/>
        <rFont val="Arial"/>
        <family val="2"/>
      </rPr>
      <t>1</t>
    </r>
    <r>
      <rPr>
        <sz val="18"/>
        <color rgb="FFFF0000"/>
        <rFont val="ＭＳ ゴシック"/>
        <family val="3"/>
        <charset val="128"/>
      </rPr>
      <t>系統＝</t>
    </r>
    <r>
      <rPr>
        <sz val="18"/>
        <color rgb="FFFF0000"/>
        <rFont val="Arial"/>
        <family val="2"/>
      </rPr>
      <t>PCS1</t>
    </r>
    <r>
      <rPr>
        <sz val="18"/>
        <color rgb="FFFF0000"/>
        <rFont val="ＭＳ ゴシック"/>
        <family val="3"/>
        <charset val="128"/>
      </rPr>
      <t>台で表を作成してください。</t>
    </r>
    <rPh sb="2" eb="4">
      <t>ケイトウ</t>
    </rPh>
    <rPh sb="9" eb="10">
      <t>ダイ</t>
    </rPh>
    <rPh sb="11" eb="12">
      <t>ヒョウ</t>
    </rPh>
    <rPh sb="13" eb="15">
      <t>サクセイ</t>
    </rPh>
    <phoneticPr fontId="2"/>
  </si>
  <si>
    <t>昼間</t>
    <rPh sb="0" eb="2">
      <t>ヒルマ</t>
    </rPh>
    <phoneticPr fontId="2"/>
  </si>
  <si>
    <t>夜間</t>
    <rPh sb="0" eb="2">
      <t>ヤカン</t>
    </rPh>
    <phoneticPr fontId="2"/>
  </si>
  <si>
    <t>記載例</t>
    <rPh sb="0" eb="3">
      <t>キサイレイ</t>
    </rPh>
    <phoneticPr fontId="2"/>
  </si>
  <si>
    <r>
      <rPr>
        <sz val="12"/>
        <color theme="0" tint="-0.499984740745262"/>
        <rFont val="ＭＳ Ｐゴシック"/>
        <family val="2"/>
        <charset val="128"/>
      </rPr>
      <t>枚</t>
    </r>
    <rPh sb="0" eb="1">
      <t>マイ</t>
    </rPh>
    <phoneticPr fontId="2"/>
  </si>
  <si>
    <r>
      <rPr>
        <sz val="12"/>
        <color theme="0" tint="-0.499984740745262"/>
        <rFont val="ＭＳ ゴシック"/>
        <family val="3"/>
        <charset val="128"/>
      </rPr>
      <t>入力電圧
（</t>
    </r>
    <r>
      <rPr>
        <sz val="12"/>
        <color theme="0" tint="-0.499984740745262"/>
        <rFont val="Arial"/>
        <family val="2"/>
      </rPr>
      <t>V</t>
    </r>
    <r>
      <rPr>
        <sz val="12"/>
        <color theme="0" tint="-0.499984740745262"/>
        <rFont val="ＭＳ ゴシック"/>
        <family val="3"/>
        <charset val="128"/>
      </rPr>
      <t>）</t>
    </r>
    <rPh sb="0" eb="2">
      <t>ニュウリョク</t>
    </rPh>
    <rPh sb="2" eb="4">
      <t>デンアツ</t>
    </rPh>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</si>
  <si>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phoneticPr fontId="2"/>
  </si>
  <si>
    <r>
      <rPr>
        <sz val="12"/>
        <color theme="0" tint="-0.499984740745262"/>
        <rFont val="ＭＳ ゴシック"/>
        <family val="3"/>
        <charset val="128"/>
      </rPr>
      <t>出力電圧
（</t>
    </r>
    <r>
      <rPr>
        <sz val="12"/>
        <color theme="0" tint="-0.499984740745262"/>
        <rFont val="Arial"/>
        <family val="2"/>
      </rPr>
      <t>V</t>
    </r>
    <r>
      <rPr>
        <sz val="12"/>
        <color theme="0" tint="-0.499984740745262"/>
        <rFont val="ＭＳ ゴシック"/>
        <family val="3"/>
        <charset val="128"/>
      </rPr>
      <t>）</t>
    </r>
    <rPh sb="0" eb="2">
      <t>シュツリョク</t>
    </rPh>
    <rPh sb="2" eb="4">
      <t>デンアツ</t>
    </rPh>
    <phoneticPr fontId="2"/>
  </si>
  <si>
    <r>
      <rPr>
        <sz val="12"/>
        <color theme="0" tint="-0.499984740745262"/>
        <rFont val="ＭＳ ゴシック"/>
        <family val="3"/>
        <charset val="128"/>
      </rPr>
      <t>出力定格
（</t>
    </r>
    <r>
      <rPr>
        <sz val="12"/>
        <color theme="0" tint="-0.499984740745262"/>
        <rFont val="Arial"/>
        <family val="2"/>
      </rPr>
      <t>kW</t>
    </r>
    <r>
      <rPr>
        <sz val="12"/>
        <color theme="0" tint="-0.499984740745262"/>
        <rFont val="ＭＳ ゴシック"/>
        <family val="3"/>
        <charset val="128"/>
      </rPr>
      <t>）</t>
    </r>
    <rPh sb="0" eb="2">
      <t>シュツリョク</t>
    </rPh>
    <rPh sb="2" eb="4">
      <t>テイカク</t>
    </rPh>
    <phoneticPr fontId="2"/>
  </si>
  <si>
    <r>
      <rPr>
        <sz val="12"/>
        <color theme="0" tint="-0.499984740745262"/>
        <rFont val="ＭＳ Ｐゴシック"/>
        <family val="2"/>
        <charset val="128"/>
      </rPr>
      <t>個</t>
    </r>
    <rPh sb="0" eb="1">
      <t>コ</t>
    </rPh>
    <phoneticPr fontId="2"/>
  </si>
  <si>
    <t>施設名：</t>
    <rPh sb="0" eb="3">
      <t>シセツメイ</t>
    </rPh>
    <phoneticPr fontId="2"/>
  </si>
  <si>
    <r>
      <rPr>
        <sz val="18"/>
        <color rgb="FFFF0000"/>
        <rFont val="ＭＳ ゴシック"/>
        <family val="3"/>
        <charset val="128"/>
      </rPr>
      <t>※系統が</t>
    </r>
    <r>
      <rPr>
        <sz val="18"/>
        <color rgb="FFFF0000"/>
        <rFont val="Arial"/>
        <family val="2"/>
      </rPr>
      <t>9</t>
    </r>
    <r>
      <rPr>
        <sz val="18"/>
        <color rgb="FFFF0000"/>
        <rFont val="ＭＳ ゴシック"/>
        <family val="3"/>
        <charset val="128"/>
      </rPr>
      <t>以上の場合は、「</t>
    </r>
    <r>
      <rPr>
        <sz val="18"/>
        <color rgb="FFFF0000"/>
        <rFont val="Arial"/>
        <family val="2"/>
      </rPr>
      <t>B-8</t>
    </r>
    <r>
      <rPr>
        <sz val="18"/>
        <color rgb="FFFF0000"/>
        <rFont val="ＭＳ ゴシック"/>
        <family val="3"/>
        <charset val="128"/>
      </rPr>
      <t>運用説明資料（系統が</t>
    </r>
    <r>
      <rPr>
        <sz val="18"/>
        <color rgb="FFFF0000"/>
        <rFont val="Arial"/>
        <family val="2"/>
      </rPr>
      <t>9</t>
    </r>
    <r>
      <rPr>
        <sz val="18"/>
        <color rgb="FFFF0000"/>
        <rFont val="ＭＳ ゴシック"/>
        <family val="3"/>
        <charset val="128"/>
      </rPr>
      <t>以上の場合）」
　を使って作成してください。</t>
    </r>
    <rPh sb="1" eb="3">
      <t>ケイトウ</t>
    </rPh>
    <rPh sb="5" eb="7">
      <t>イジョウ</t>
    </rPh>
    <rPh sb="8" eb="10">
      <t>バアイ</t>
    </rPh>
    <rPh sb="23" eb="25">
      <t>ケイトウ</t>
    </rPh>
    <rPh sb="27" eb="29">
      <t>イジョウ</t>
    </rPh>
    <rPh sb="30" eb="32">
      <t>バアイ</t>
    </rPh>
    <rPh sb="37" eb="38">
      <t>ツカ</t>
    </rPh>
    <rPh sb="40" eb="42">
      <t>サクセイ</t>
    </rPh>
    <phoneticPr fontId="2"/>
  </si>
  <si>
    <r>
      <rPr>
        <sz val="12"/>
        <color theme="1"/>
        <rFont val="ＭＳ ゴシック"/>
        <family val="2"/>
        <charset val="128"/>
      </rPr>
      <t>系統</t>
    </r>
    <r>
      <rPr>
        <sz val="12"/>
        <color theme="1"/>
        <rFont val="Arial"/>
        <family val="2"/>
      </rPr>
      <t>9</t>
    </r>
    <phoneticPr fontId="2"/>
  </si>
  <si>
    <r>
      <rPr>
        <sz val="12"/>
        <color theme="1"/>
        <rFont val="ＭＳ ゴシック"/>
        <family val="3"/>
        <charset val="128"/>
      </rPr>
      <t xml:space="preserve">系統
</t>
    </r>
    <r>
      <rPr>
        <sz val="12"/>
        <color theme="1"/>
        <rFont val="Arial"/>
        <family val="2"/>
      </rPr>
      <t>10</t>
    </r>
    <rPh sb="0" eb="2">
      <t>ケイトウ</t>
    </rPh>
    <phoneticPr fontId="2"/>
  </si>
  <si>
    <r>
      <rPr>
        <sz val="12"/>
        <color theme="1"/>
        <rFont val="ＭＳ ゴシック"/>
        <family val="3"/>
        <charset val="128"/>
      </rPr>
      <t xml:space="preserve">系統
</t>
    </r>
    <r>
      <rPr>
        <sz val="12"/>
        <color theme="1"/>
        <rFont val="Arial"/>
        <family val="2"/>
      </rPr>
      <t>11</t>
    </r>
    <rPh sb="0" eb="2">
      <t>ケイトウ</t>
    </rPh>
    <phoneticPr fontId="2"/>
  </si>
  <si>
    <r>
      <rPr>
        <sz val="12"/>
        <color theme="1"/>
        <rFont val="ＭＳ ゴシック"/>
        <family val="3"/>
        <charset val="128"/>
      </rPr>
      <t xml:space="preserve">系統
</t>
    </r>
    <r>
      <rPr>
        <sz val="12"/>
        <color theme="1"/>
        <rFont val="Arial"/>
        <family val="2"/>
      </rPr>
      <t>12</t>
    </r>
    <rPh sb="0" eb="2">
      <t>ケイトウ</t>
    </rPh>
    <phoneticPr fontId="2"/>
  </si>
  <si>
    <r>
      <rPr>
        <sz val="12"/>
        <color theme="1"/>
        <rFont val="ＭＳ ゴシック"/>
        <family val="3"/>
        <charset val="128"/>
      </rPr>
      <t xml:space="preserve">系統
</t>
    </r>
    <r>
      <rPr>
        <sz val="12"/>
        <color theme="1"/>
        <rFont val="Arial"/>
        <family val="2"/>
      </rPr>
      <t>13</t>
    </r>
    <rPh sb="0" eb="2">
      <t>ケイトウ</t>
    </rPh>
    <phoneticPr fontId="2"/>
  </si>
  <si>
    <r>
      <rPr>
        <sz val="12"/>
        <color theme="1"/>
        <rFont val="ＭＳ ゴシック"/>
        <family val="3"/>
        <charset val="128"/>
      </rPr>
      <t xml:space="preserve">系統
</t>
    </r>
    <r>
      <rPr>
        <sz val="12"/>
        <color theme="1"/>
        <rFont val="Arial"/>
        <family val="2"/>
      </rPr>
      <t>14</t>
    </r>
    <rPh sb="0" eb="2">
      <t>ケイトウ</t>
    </rPh>
    <phoneticPr fontId="2"/>
  </si>
  <si>
    <r>
      <rPr>
        <sz val="12"/>
        <color theme="1"/>
        <rFont val="ＭＳ ゴシック"/>
        <family val="3"/>
        <charset val="128"/>
      </rPr>
      <t xml:space="preserve">系統
</t>
    </r>
    <r>
      <rPr>
        <sz val="12"/>
        <color theme="1"/>
        <rFont val="Arial"/>
        <family val="2"/>
      </rPr>
      <t>15</t>
    </r>
    <rPh sb="0" eb="2">
      <t>ケイトウ</t>
    </rPh>
    <phoneticPr fontId="2"/>
  </si>
  <si>
    <r>
      <rPr>
        <sz val="12"/>
        <color theme="1"/>
        <rFont val="ＭＳ ゴシック"/>
        <family val="3"/>
        <charset val="128"/>
      </rPr>
      <t xml:space="preserve">系統
</t>
    </r>
    <r>
      <rPr>
        <sz val="12"/>
        <color theme="1"/>
        <rFont val="Arial"/>
        <family val="2"/>
      </rPr>
      <t>16</t>
    </r>
    <rPh sb="0" eb="2">
      <t>ケイトウ</t>
    </rPh>
    <phoneticPr fontId="2"/>
  </si>
  <si>
    <t>　</t>
  </si>
  <si>
    <t>平時負荷の
活用方法</t>
    <phoneticPr fontId="2"/>
  </si>
  <si>
    <t>平時においては、共用部の照明に電力を供給する。</t>
    <phoneticPr fontId="2"/>
  </si>
  <si>
    <t>施設の照明・PCへの電力供給。施設滞在者に対するスマホ等への給電など。</t>
    <rPh sb="0" eb="2">
      <t>シセツ</t>
    </rPh>
    <rPh sb="3" eb="5">
      <t>ショウメイ</t>
    </rPh>
    <rPh sb="10" eb="14">
      <t>デンリョクキョウキュウ</t>
    </rPh>
    <rPh sb="15" eb="20">
      <t>シセツタイザイシャ</t>
    </rPh>
    <rPh sb="21" eb="22">
      <t>タイ</t>
    </rPh>
    <rPh sb="27" eb="28">
      <t>トウ</t>
    </rPh>
    <rPh sb="30" eb="32">
      <t>キュウデン</t>
    </rPh>
    <phoneticPr fontId="2"/>
  </si>
  <si>
    <r>
      <rPr>
        <sz val="12"/>
        <color theme="0" tint="-0.499984740745262"/>
        <rFont val="ＭＳ ゴシック"/>
        <family val="3"/>
        <charset val="128"/>
      </rPr>
      <t>　必要電力（</t>
    </r>
    <r>
      <rPr>
        <sz val="12"/>
        <color theme="0" tint="-0.499984740745262"/>
        <rFont val="Arial"/>
        <family val="3"/>
      </rPr>
      <t>kWh</t>
    </r>
    <r>
      <rPr>
        <sz val="12"/>
        <color theme="0" tint="-0.499984740745262"/>
        <rFont val="ＭＳ ゴシック"/>
        <family val="3"/>
        <charset val="128"/>
      </rPr>
      <t>）　
昼間  　 夜間  　</t>
    </r>
    <r>
      <rPr>
        <sz val="12"/>
        <color theme="0" tint="-0.499984740745262"/>
        <rFont val="Arial"/>
        <family val="3"/>
      </rPr>
      <t xml:space="preserve"> </t>
    </r>
    <r>
      <rPr>
        <sz val="12"/>
        <color theme="0" tint="-0.499984740745262"/>
        <rFont val="ＭＳ ゴシック"/>
        <family val="3"/>
        <charset val="128"/>
      </rPr>
      <t>合計</t>
    </r>
    <rPh sb="1" eb="5">
      <t>ヒツヨウデンリョク</t>
    </rPh>
    <rPh sb="12" eb="14">
      <t>ヒルマ</t>
    </rPh>
    <rPh sb="18" eb="20">
      <t>ヤカン</t>
    </rPh>
    <rPh sb="24" eb="26">
      <t>ゴウケイ</t>
    </rPh>
    <phoneticPr fontId="2"/>
  </si>
  <si>
    <r>
      <rPr>
        <sz val="12"/>
        <rFont val="ＭＳ ゴシック"/>
        <family val="3"/>
        <charset val="128"/>
      </rPr>
      <t>　必要電力（</t>
    </r>
    <r>
      <rPr>
        <sz val="12"/>
        <rFont val="Arial"/>
        <family val="3"/>
      </rPr>
      <t>kWh</t>
    </r>
    <r>
      <rPr>
        <sz val="12"/>
        <rFont val="ＭＳ ゴシック"/>
        <family val="3"/>
        <charset val="128"/>
      </rPr>
      <t>）　
昼間  　 夜間  　</t>
    </r>
    <r>
      <rPr>
        <sz val="12"/>
        <rFont val="Arial"/>
        <family val="3"/>
      </rPr>
      <t xml:space="preserve"> </t>
    </r>
    <r>
      <rPr>
        <sz val="12"/>
        <rFont val="ＭＳ ゴシック"/>
        <family val="3"/>
        <charset val="128"/>
      </rPr>
      <t>合計</t>
    </r>
    <rPh sb="1" eb="5">
      <t>ヒツヨウデンリョク</t>
    </rPh>
    <rPh sb="12" eb="14">
      <t>ヒルマ</t>
    </rPh>
    <rPh sb="18" eb="20">
      <t>ヤカン</t>
    </rPh>
    <rPh sb="24" eb="26">
      <t>ゴウケイ</t>
    </rPh>
    <phoneticPr fontId="2"/>
  </si>
  <si>
    <t>停電時における特定負荷の
必要電力および運用方法</t>
    <rPh sb="0" eb="3">
      <t>テイデンジ</t>
    </rPh>
    <rPh sb="7" eb="9">
      <t>トクテイ</t>
    </rPh>
    <rPh sb="9" eb="11">
      <t>フカ</t>
    </rPh>
    <rPh sb="13" eb="17">
      <t>ヒツヨウデンリョク</t>
    </rPh>
    <rPh sb="20" eb="22">
      <t>ウンヨウ</t>
    </rPh>
    <rPh sb="22" eb="24">
      <t>ホウホウ</t>
    </rPh>
    <phoneticPr fontId="2"/>
  </si>
  <si>
    <r>
      <rPr>
        <sz val="18"/>
        <color rgb="FFFF0000"/>
        <rFont val="ＭＳ ゴシック"/>
        <family val="3"/>
        <charset val="128"/>
      </rPr>
      <t>※水色セルは、プルダウンメニューです。</t>
    </r>
    <rPh sb="1" eb="3">
      <t>ミズイロ</t>
    </rPh>
    <phoneticPr fontId="2"/>
  </si>
  <si>
    <r>
      <rPr>
        <sz val="18"/>
        <color rgb="FFFF0000"/>
        <rFont val="ＭＳ ゴシック"/>
        <family val="3"/>
        <charset val="128"/>
      </rPr>
      <t>※白色セルは入力禁止です。（計算式が入っています）</t>
    </r>
    <rPh sb="1" eb="3">
      <t>ハクショク</t>
    </rPh>
    <rPh sb="6" eb="10">
      <t>ニュウリョクキンシ</t>
    </rPh>
    <rPh sb="14" eb="17">
      <t>ケイサンシキ</t>
    </rPh>
    <rPh sb="18" eb="19">
      <t>ハイ</t>
    </rPh>
    <phoneticPr fontId="2"/>
  </si>
  <si>
    <r>
      <rPr>
        <sz val="18"/>
        <color rgb="FFFF0000"/>
        <rFont val="ＭＳ ゴシック"/>
        <family val="3"/>
        <charset val="128"/>
      </rPr>
      <t>※</t>
    </r>
    <r>
      <rPr>
        <sz val="18"/>
        <color rgb="FFFF0000"/>
        <rFont val="Arial"/>
        <family val="2"/>
      </rPr>
      <t>B-1</t>
    </r>
    <r>
      <rPr>
        <sz val="18"/>
        <color rgb="FFFF0000"/>
        <rFont val="ＭＳ ゴシック"/>
        <family val="3"/>
        <charset val="128"/>
      </rPr>
      <t>、</t>
    </r>
    <r>
      <rPr>
        <sz val="18"/>
        <color rgb="FFFF0000"/>
        <rFont val="Arial"/>
        <family val="2"/>
      </rPr>
      <t>B-7</t>
    </r>
    <r>
      <rPr>
        <sz val="18"/>
        <color rgb="FFFF0000"/>
        <rFont val="ＭＳ ゴシック"/>
        <family val="3"/>
        <charset val="128"/>
      </rPr>
      <t>、</t>
    </r>
    <r>
      <rPr>
        <sz val="18"/>
        <color rgb="FFFF0000"/>
        <rFont val="Arial"/>
        <family val="2"/>
      </rPr>
      <t>B-9</t>
    </r>
    <r>
      <rPr>
        <sz val="18"/>
        <color rgb="FFFF0000"/>
        <rFont val="ＭＳ ゴシック"/>
        <family val="3"/>
        <charset val="128"/>
      </rPr>
      <t>、</t>
    </r>
    <r>
      <rPr>
        <sz val="18"/>
        <color rgb="FFFF0000"/>
        <rFont val="Arial"/>
        <family val="2"/>
      </rPr>
      <t>B-10</t>
    </r>
    <r>
      <rPr>
        <sz val="18"/>
        <color rgb="FFFF0000"/>
        <rFont val="ＭＳ ゴシック"/>
        <family val="3"/>
        <charset val="128"/>
      </rPr>
      <t>書類等の記載と整合を取ってください。</t>
    </r>
    <rPh sb="19" eb="20">
      <t>トウ</t>
    </rPh>
    <rPh sb="21" eb="23">
      <t>キサイ</t>
    </rPh>
    <phoneticPr fontId="2"/>
  </si>
  <si>
    <r>
      <rPr>
        <sz val="18"/>
        <color rgb="FFFF0000"/>
        <rFont val="ＭＳ ゴシック"/>
        <family val="3"/>
        <charset val="128"/>
      </rPr>
      <t>※</t>
    </r>
    <r>
      <rPr>
        <sz val="18"/>
        <color rgb="FFFF0000"/>
        <rFont val="Arial"/>
        <family val="2"/>
      </rPr>
      <t>1</t>
    </r>
    <r>
      <rPr>
        <sz val="18"/>
        <color rgb="FFFF0000"/>
        <rFont val="ＭＳ ゴシック"/>
        <family val="3"/>
        <charset val="128"/>
      </rPr>
      <t>系統の中で複数の型式の太陽光発電や蓄電池を導入する場合は、
　定格、数量を</t>
    </r>
    <r>
      <rPr>
        <sz val="18"/>
        <color rgb="FFFF0000"/>
        <rFont val="Arial"/>
        <family val="2"/>
      </rPr>
      <t>1</t>
    </r>
    <r>
      <rPr>
        <sz val="18"/>
        <color rgb="FFFF0000"/>
        <rFont val="ＭＳ ゴシック"/>
        <family val="3"/>
        <charset val="128"/>
      </rPr>
      <t>として、内訳を備考欄に記載してください。</t>
    </r>
    <rPh sb="2" eb="4">
      <t>ケイトウ</t>
    </rPh>
    <rPh sb="5" eb="6">
      <t>ナカ</t>
    </rPh>
    <rPh sb="7" eb="9">
      <t>フクスウ</t>
    </rPh>
    <rPh sb="10" eb="12">
      <t>カタシキ</t>
    </rPh>
    <rPh sb="13" eb="18">
      <t>タイヨウコウハツデン</t>
    </rPh>
    <rPh sb="19" eb="22">
      <t>チクデンチ</t>
    </rPh>
    <rPh sb="23" eb="25">
      <t>ドウニュウ</t>
    </rPh>
    <rPh sb="27" eb="29">
      <t>バアイ</t>
    </rPh>
    <rPh sb="33" eb="35">
      <t>テイカク</t>
    </rPh>
    <rPh sb="36" eb="38">
      <t>スウリョウ</t>
    </rPh>
    <rPh sb="44" eb="46">
      <t>ウチワケ</t>
    </rPh>
    <rPh sb="47" eb="50">
      <t>ビコウラン</t>
    </rPh>
    <rPh sb="51" eb="53">
      <t>キサイ</t>
    </rPh>
    <phoneticPr fontId="2"/>
  </si>
  <si>
    <r>
      <rPr>
        <sz val="18"/>
        <color rgb="FFFF0000"/>
        <rFont val="ＭＳ ゴシック"/>
        <family val="3"/>
        <charset val="128"/>
      </rPr>
      <t>※「平時負荷の活用方法」（自由記述）については、
　</t>
    </r>
    <r>
      <rPr>
        <sz val="18"/>
        <color rgb="FFFF0000"/>
        <rFont val="Arial"/>
        <family val="2"/>
      </rPr>
      <t>B-1</t>
    </r>
    <r>
      <rPr>
        <sz val="18"/>
        <color rgb="FFFF0000"/>
        <rFont val="ＭＳ ゴシック"/>
        <family val="3"/>
        <charset val="128"/>
      </rPr>
      <t>実施計画書の記載と齟齬がないようにしてください。</t>
    </r>
    <rPh sb="7" eb="11">
      <t>カツヨウホウホウ</t>
    </rPh>
    <rPh sb="13" eb="17">
      <t>ジユウキジュツ</t>
    </rPh>
    <rPh sb="29" eb="34">
      <t>ジッシケイカクショ</t>
    </rPh>
    <rPh sb="35" eb="37">
      <t>キサイ</t>
    </rPh>
    <rPh sb="38" eb="40">
      <t>ソゴ</t>
    </rPh>
    <phoneticPr fontId="2"/>
  </si>
  <si>
    <r>
      <rPr>
        <sz val="18"/>
        <color rgb="FFFF0000"/>
        <rFont val="ＭＳ ゴシック"/>
        <family val="3"/>
        <charset val="128"/>
      </rPr>
      <t>※「停電時における特定負荷の必要電力および運用方法」については、
　「必要電力（</t>
    </r>
    <r>
      <rPr>
        <sz val="18"/>
        <color rgb="FFFF0000"/>
        <rFont val="Arial"/>
        <family val="3"/>
      </rPr>
      <t>kWh</t>
    </r>
    <r>
      <rPr>
        <sz val="18"/>
        <color rgb="FFFF0000"/>
        <rFont val="ＭＳ ゴシック"/>
        <family val="3"/>
        <charset val="128"/>
      </rPr>
      <t>）」の合計が、</t>
    </r>
    <r>
      <rPr>
        <sz val="18"/>
        <color rgb="FFFF0000"/>
        <rFont val="Arial"/>
        <family val="2"/>
      </rPr>
      <t>B-7</t>
    </r>
    <r>
      <rPr>
        <sz val="18"/>
        <color rgb="FFFF0000"/>
        <rFont val="ＭＳ ゴシック"/>
        <family val="3"/>
        <charset val="128"/>
      </rPr>
      <t>導入算出表の「</t>
    </r>
    <r>
      <rPr>
        <sz val="18"/>
        <color rgb="FFFF0000"/>
        <rFont val="Arial"/>
        <family val="2"/>
      </rPr>
      <t xml:space="preserve">c. </t>
    </r>
    <r>
      <rPr>
        <sz val="18"/>
        <color rgb="FFFF0000"/>
        <rFont val="ＭＳ ゴシック"/>
        <family val="3"/>
        <charset val="128"/>
      </rPr>
      <t>特定負荷表」
　と同じであることを確認してください。</t>
    </r>
    <r>
      <rPr>
        <sz val="18"/>
        <color rgb="FFFF0000"/>
        <rFont val="Arial"/>
        <family val="3"/>
        <charset val="128"/>
      </rPr>
      <t xml:space="preserve">
</t>
    </r>
    <r>
      <rPr>
        <sz val="18"/>
        <color rgb="FFFF0000"/>
        <rFont val="ＭＳ Ｐゴシック"/>
        <family val="3"/>
        <charset val="128"/>
      </rPr>
      <t>　また、必要電力の下段に運用法を記載してください（自由記述）。</t>
    </r>
    <rPh sb="46" eb="50">
      <t>ヒツヨウデンリョク</t>
    </rPh>
    <rPh sb="52" eb="54">
      <t>ゴウケイ</t>
    </rPh>
    <rPh sb="59" eb="61">
      <t>ドウニュウ</t>
    </rPh>
    <rPh sb="61" eb="63">
      <t>サンシュツ</t>
    </rPh>
    <rPh sb="63" eb="64">
      <t>ヒョウ</t>
    </rPh>
    <rPh sb="76" eb="77">
      <t>オナ</t>
    </rPh>
    <rPh sb="86" eb="88">
      <t>カクニン</t>
    </rPh>
    <rPh sb="94" eb="98">
      <t>ヒツヨウデンリョク</t>
    </rPh>
    <rPh sb="99" eb="101">
      <t>カダン</t>
    </rPh>
    <rPh sb="102" eb="105">
      <t>ウンヨウホウ</t>
    </rPh>
    <rPh sb="106" eb="108">
      <t>キサイ</t>
    </rPh>
    <rPh sb="115" eb="119">
      <t>ジユウキジュツ</t>
    </rPh>
    <phoneticPr fontId="2"/>
  </si>
  <si>
    <t>※特記事項がある場合、表最下段の備考欄に内容を記載してください。
　例えば、プルダウンメニューで「その他」を選択した場合。</t>
    <rPh sb="1" eb="5">
      <t>トッキジコウ</t>
    </rPh>
    <rPh sb="8" eb="10">
      <t>バアイ</t>
    </rPh>
    <rPh sb="11" eb="12">
      <t>ヒョウ</t>
    </rPh>
    <rPh sb="12" eb="15">
      <t>サイカダン</t>
    </rPh>
    <rPh sb="16" eb="19">
      <t>ビコウラン</t>
    </rPh>
    <rPh sb="20" eb="22">
      <t>ナイヨウ</t>
    </rPh>
    <rPh sb="23" eb="25">
      <t>キサイ</t>
    </rPh>
    <rPh sb="34" eb="35">
      <t>タト</t>
    </rPh>
    <rPh sb="51" eb="52">
      <t>タ</t>
    </rPh>
    <rPh sb="54" eb="56">
      <t>センタク</t>
    </rPh>
    <rPh sb="58" eb="60">
      <t>バアイ</t>
    </rPh>
    <phoneticPr fontId="2"/>
  </si>
  <si>
    <r>
      <rPr>
        <sz val="18"/>
        <color rgb="FFFF0000"/>
        <rFont val="ＭＳ ゴシック"/>
        <family val="3"/>
        <charset val="128"/>
      </rPr>
      <t>※系統が</t>
    </r>
    <r>
      <rPr>
        <sz val="18"/>
        <color rgb="FFFF0000"/>
        <rFont val="Arial"/>
        <family val="2"/>
      </rPr>
      <t>9</t>
    </r>
    <r>
      <rPr>
        <sz val="18"/>
        <color rgb="FFFF0000"/>
        <rFont val="ＭＳ Ｐゴシック"/>
        <family val="2"/>
        <charset val="128"/>
      </rPr>
      <t>未満</t>
    </r>
    <r>
      <rPr>
        <sz val="18"/>
        <color rgb="FFFF0000"/>
        <rFont val="ＭＳ ゴシック"/>
        <family val="3"/>
        <charset val="128"/>
      </rPr>
      <t>の場合は、「</t>
    </r>
    <r>
      <rPr>
        <sz val="18"/>
        <color rgb="FFFF0000"/>
        <rFont val="Arial"/>
        <family val="2"/>
      </rPr>
      <t>B-8</t>
    </r>
    <r>
      <rPr>
        <sz val="18"/>
        <color rgb="FFFF0000"/>
        <rFont val="ＭＳ ゴシック"/>
        <family val="3"/>
        <charset val="128"/>
      </rPr>
      <t>運用説明資料」
　を使って作成してください。</t>
    </r>
    <rPh sb="1" eb="3">
      <t>ケイトウ</t>
    </rPh>
    <rPh sb="5" eb="7">
      <t>ミマン</t>
    </rPh>
    <rPh sb="8" eb="10">
      <t>バアイ</t>
    </rPh>
    <rPh sb="26" eb="27">
      <t>ツカ</t>
    </rPh>
    <rPh sb="29" eb="31">
      <t>サクセイ</t>
    </rPh>
    <phoneticPr fontId="2"/>
  </si>
  <si>
    <t>b1</t>
    <phoneticPr fontId="2"/>
  </si>
  <si>
    <t>b2</t>
    <phoneticPr fontId="2"/>
  </si>
  <si>
    <t>b3</t>
    <phoneticPr fontId="2"/>
  </si>
  <si>
    <t>施設全体の年間使用電力量：</t>
    <rPh sb="5" eb="7">
      <t>ネンカン</t>
    </rPh>
    <phoneticPr fontId="5"/>
  </si>
  <si>
    <t>再エネ年間推定発電量：</t>
    <rPh sb="0" eb="1">
      <t>サイ</t>
    </rPh>
    <rPh sb="3" eb="5">
      <t>ネンカン</t>
    </rPh>
    <rPh sb="5" eb="10">
      <t>スイテイハツデンリョウ</t>
    </rPh>
    <phoneticPr fontId="5"/>
  </si>
  <si>
    <t>うち年間の再エネ供給可能見込量：</t>
    <phoneticPr fontId="2"/>
  </si>
  <si>
    <t>b4</t>
    <phoneticPr fontId="2"/>
  </si>
  <si>
    <t>再エネルギーの自家消費比率：</t>
    <rPh sb="0" eb="1">
      <t>サイ</t>
    </rPh>
    <phoneticPr fontId="5"/>
  </si>
  <si>
    <t>（営農地・水面等事業・建材一体型）</t>
    <rPh sb="1" eb="3">
      <t>エイノウ</t>
    </rPh>
    <rPh sb="3" eb="4">
      <t>チ</t>
    </rPh>
    <rPh sb="5" eb="7">
      <t>スイメン</t>
    </rPh>
    <rPh sb="7" eb="8">
      <t>トウ</t>
    </rPh>
    <rPh sb="8" eb="10">
      <t>ジギョウ</t>
    </rPh>
    <rPh sb="11" eb="15">
      <t>ケンザイイッタイ</t>
    </rPh>
    <rPh sb="15" eb="16">
      <t>ガタ</t>
    </rPh>
    <phoneticPr fontId="2"/>
  </si>
  <si>
    <t>）時間</t>
    <rPh sb="1" eb="3">
      <t>ジカン</t>
    </rPh>
    <phoneticPr fontId="5"/>
  </si>
  <si>
    <t>※薄黄色セルに必要事項を記載してください。
　（入力されたセルは白色になります）</t>
    <rPh sb="1" eb="4">
      <t>ウスキイロ</t>
    </rPh>
    <rPh sb="7" eb="11">
      <t>ヒツヨウジコウ</t>
    </rPh>
    <rPh sb="12" eb="14">
      <t>キサイ</t>
    </rPh>
    <rPh sb="24" eb="26">
      <t>ニュウリョク</t>
    </rPh>
    <rPh sb="32" eb="34">
      <t>シロイロ</t>
    </rPh>
    <phoneticPr fontId="2"/>
  </si>
  <si>
    <r>
      <rPr>
        <sz val="18"/>
        <color rgb="FFFF0000"/>
        <rFont val="MS UI Gothic"/>
        <family val="3"/>
        <charset val="1"/>
      </rPr>
      <t>※</t>
    </r>
    <r>
      <rPr>
        <sz val="18"/>
        <color rgb="FFFF0000"/>
        <rFont val="MS UI Gothic"/>
        <family val="3"/>
        <charset val="128"/>
      </rPr>
      <t>作成後は、記載例（６～９行）を非表示にしてください</t>
    </r>
    <phoneticPr fontId="2"/>
  </si>
  <si>
    <t>時間帯</t>
    <rPh sb="0" eb="3">
      <t>ジカンタイ</t>
    </rPh>
    <phoneticPr fontId="2"/>
  </si>
  <si>
    <t>＊施設名は、B-1実施計画書の記載と同じにしてください。</t>
    <phoneticPr fontId="2"/>
  </si>
  <si>
    <r>
      <rPr>
        <sz val="14"/>
        <rFont val="ＭＳ ゴシック"/>
        <family val="3"/>
        <charset val="128"/>
      </rPr>
      <t>施設名：</t>
    </r>
    <rPh sb="0" eb="3">
      <t>シセツメイ</t>
    </rPh>
    <phoneticPr fontId="12"/>
  </si>
  <si>
    <r>
      <rPr>
        <sz val="14"/>
        <rFont val="ＭＳ ゴシック"/>
        <family val="3"/>
        <charset val="128"/>
      </rPr>
      <t>〈平時〉</t>
    </r>
    <rPh sb="1" eb="3">
      <t>ヘイジ</t>
    </rPh>
    <phoneticPr fontId="12"/>
  </si>
  <si>
    <r>
      <t>1</t>
    </r>
    <r>
      <rPr>
        <sz val="14"/>
        <rFont val="ＭＳ ゴシック"/>
        <family val="3"/>
        <charset val="128"/>
      </rPr>
      <t>週間の稼働日数：</t>
    </r>
    <phoneticPr fontId="5"/>
  </si>
  <si>
    <r>
      <rPr>
        <sz val="14"/>
        <rFont val="ＭＳ ゴシック"/>
        <family val="3"/>
        <charset val="128"/>
      </rPr>
      <t>日</t>
    </r>
    <rPh sb="0" eb="1">
      <t>ニチ</t>
    </rPh>
    <phoneticPr fontId="5"/>
  </si>
  <si>
    <r>
      <t>1</t>
    </r>
    <r>
      <rPr>
        <sz val="14"/>
        <rFont val="ＭＳ ゴシック"/>
        <family val="3"/>
        <charset val="128"/>
      </rPr>
      <t>年間の稼働日数：</t>
    </r>
    <rPh sb="1" eb="2">
      <t>ネン</t>
    </rPh>
    <phoneticPr fontId="5"/>
  </si>
  <si>
    <r>
      <t xml:space="preserve">b. </t>
    </r>
    <r>
      <rPr>
        <sz val="14"/>
        <rFont val="ＭＳ ゴシック"/>
        <family val="3"/>
        <charset val="128"/>
      </rPr>
      <t>施設全体の使用電力量</t>
    </r>
    <rPh sb="3" eb="5">
      <t>シセツ</t>
    </rPh>
    <rPh sb="5" eb="7">
      <t>ゼンタイ</t>
    </rPh>
    <rPh sb="8" eb="10">
      <t>シヨウ</t>
    </rPh>
    <rPh sb="10" eb="12">
      <t>デンリョク</t>
    </rPh>
    <rPh sb="12" eb="13">
      <t>リョウ</t>
    </rPh>
    <phoneticPr fontId="12"/>
  </si>
  <si>
    <r>
      <t>%</t>
    </r>
    <r>
      <rPr>
        <sz val="14"/>
        <rFont val="ＭＳ ゴシック"/>
        <family val="2"/>
        <charset val="128"/>
      </rPr>
      <t>（</t>
    </r>
    <r>
      <rPr>
        <sz val="14"/>
        <rFont val="Arial"/>
        <family val="2"/>
      </rPr>
      <t>b4</t>
    </r>
    <r>
      <rPr>
        <sz val="14"/>
        <rFont val="ＭＳ ゴシック"/>
        <family val="2"/>
        <charset val="128"/>
      </rPr>
      <t>＝</t>
    </r>
    <r>
      <rPr>
        <sz val="14"/>
        <rFont val="Arial"/>
        <family val="2"/>
      </rPr>
      <t>b3/b2×100%</t>
    </r>
    <r>
      <rPr>
        <sz val="14"/>
        <rFont val="ＭＳ ゴシック"/>
        <family val="2"/>
        <charset val="128"/>
      </rPr>
      <t>）</t>
    </r>
    <phoneticPr fontId="5"/>
  </si>
  <si>
    <r>
      <t xml:space="preserve">B-7 </t>
    </r>
    <r>
      <rPr>
        <sz val="16"/>
        <rFont val="ＭＳ ゴシック"/>
        <family val="3"/>
        <charset val="128"/>
      </rPr>
      <t>導入量算出表〈太陽光発電設備〉</t>
    </r>
    <phoneticPr fontId="2"/>
  </si>
  <si>
    <r>
      <rPr>
        <sz val="14"/>
        <rFont val="ＭＳ ゴシック"/>
        <family val="3"/>
        <charset val="128"/>
      </rPr>
      <t>※施設名は、</t>
    </r>
    <r>
      <rPr>
        <sz val="14"/>
        <rFont val="Arial"/>
        <family val="2"/>
      </rPr>
      <t>B-1</t>
    </r>
    <r>
      <rPr>
        <sz val="14"/>
        <rFont val="ＭＳ ゴシック"/>
        <family val="3"/>
        <charset val="128"/>
      </rPr>
      <t>実施計画書の記載と同じにしてください。</t>
    </r>
    <rPh sb="1" eb="4">
      <t>シセツメイ</t>
    </rPh>
    <rPh sb="9" eb="14">
      <t>ジッシケイカクショ</t>
    </rPh>
    <rPh sb="15" eb="17">
      <t>キサイ</t>
    </rPh>
    <rPh sb="18" eb="19">
      <t>オナ</t>
    </rPh>
    <phoneticPr fontId="2"/>
  </si>
  <si>
    <t>薄黄色セルに必要事項を記載してください。
（入力されたセルは白色になります）
白色セルは入力禁止です。（計算式が入っています）</t>
    <phoneticPr fontId="2"/>
  </si>
  <si>
    <t>（記載例）</t>
    <rPh sb="1" eb="4">
      <t>キサイレイ</t>
    </rPh>
    <phoneticPr fontId="2"/>
  </si>
  <si>
    <r>
      <t>　8:00～20:00　</t>
    </r>
    <r>
      <rPr>
        <b/>
        <sz val="16"/>
        <color theme="1"/>
        <rFont val="游ゴシック"/>
        <family val="3"/>
        <charset val="128"/>
      </rPr>
      <t xml:space="preserve">（ </t>
    </r>
    <r>
      <rPr>
        <b/>
        <sz val="16"/>
        <color rgb="FFFF0000"/>
        <rFont val="游ゴシック"/>
        <family val="3"/>
        <charset val="128"/>
      </rPr>
      <t xml:space="preserve">12 </t>
    </r>
    <r>
      <rPr>
        <b/>
        <sz val="16"/>
        <color theme="1"/>
        <rFont val="游ゴシック"/>
        <family val="3"/>
        <charset val="128"/>
      </rPr>
      <t>）時間</t>
    </r>
    <r>
      <rPr>
        <b/>
        <sz val="16"/>
        <color rgb="FFFF0000"/>
        <rFont val="游ゴシック"/>
        <family val="3"/>
        <charset val="128"/>
      </rPr>
      <t>　　※赤文字部分を薄黄色セルに記入してください</t>
    </r>
    <rPh sb="18" eb="20">
      <t>ジカン</t>
    </rPh>
    <rPh sb="23" eb="26">
      <t>アカモジ</t>
    </rPh>
    <rPh sb="26" eb="28">
      <t>ブブン</t>
    </rPh>
    <rPh sb="29" eb="32">
      <t>ウスキイロ</t>
    </rPh>
    <rPh sb="35" eb="37">
      <t>キニュウ</t>
    </rPh>
    <phoneticPr fontId="5"/>
  </si>
  <si>
    <r>
      <t xml:space="preserve">c. </t>
    </r>
    <r>
      <rPr>
        <sz val="14"/>
        <rFont val="ＭＳ ゴシック"/>
        <family val="3"/>
        <charset val="128"/>
      </rPr>
      <t>特定負荷表（※災害時に使用を想定している機器を記入してください。）</t>
    </r>
    <phoneticPr fontId="2"/>
  </si>
  <si>
    <r>
      <rPr>
        <sz val="14"/>
        <rFont val="ＭＳ ゴシック"/>
        <family val="3"/>
        <charset val="128"/>
      </rPr>
      <t>昼間</t>
    </r>
    <rPh sb="0" eb="2">
      <t>ヒルマ</t>
    </rPh>
    <phoneticPr fontId="2"/>
  </si>
  <si>
    <r>
      <rPr>
        <sz val="14"/>
        <rFont val="ＭＳ ゴシック"/>
        <family val="3"/>
        <charset val="128"/>
      </rPr>
      <t>（</t>
    </r>
    <phoneticPr fontId="2"/>
  </si>
  <si>
    <r>
      <rPr>
        <sz val="14"/>
        <rFont val="ＭＳ ゴシック"/>
        <family val="3"/>
        <charset val="128"/>
      </rPr>
      <t>機器名</t>
    </r>
    <rPh sb="0" eb="2">
      <t>キキ</t>
    </rPh>
    <rPh sb="2" eb="3">
      <t>メイ</t>
    </rPh>
    <phoneticPr fontId="12"/>
  </si>
  <si>
    <r>
      <rPr>
        <sz val="14"/>
        <rFont val="ＭＳ ゴシック"/>
        <family val="3"/>
        <charset val="128"/>
      </rPr>
      <t>数量</t>
    </r>
    <rPh sb="0" eb="2">
      <t>スウリョウ</t>
    </rPh>
    <phoneticPr fontId="12"/>
  </si>
  <si>
    <r>
      <rPr>
        <sz val="14"/>
        <rFont val="ＭＳ ゴシック"/>
        <family val="3"/>
        <charset val="128"/>
      </rPr>
      <t>〈再エネの導入量の目安〉</t>
    </r>
    <phoneticPr fontId="5"/>
  </si>
  <si>
    <r>
      <rPr>
        <sz val="14"/>
        <rFont val="ＭＳ ゴシック"/>
        <family val="3"/>
        <charset val="128"/>
      </rPr>
      <t>特定負荷を賄うために必要な再エネ規模の目安</t>
    </r>
    <rPh sb="0" eb="2">
      <t>トクテイ</t>
    </rPh>
    <rPh sb="2" eb="4">
      <t>フカ</t>
    </rPh>
    <rPh sb="5" eb="6">
      <t>マカナ</t>
    </rPh>
    <rPh sb="10" eb="12">
      <t>ヒツヨウ</t>
    </rPh>
    <rPh sb="13" eb="14">
      <t>サイ</t>
    </rPh>
    <rPh sb="16" eb="18">
      <t>キボ</t>
    </rPh>
    <rPh sb="19" eb="21">
      <t>メヤス</t>
    </rPh>
    <phoneticPr fontId="12"/>
  </si>
  <si>
    <r>
      <rPr>
        <sz val="14"/>
        <rFont val="ＭＳ ゴシック"/>
        <family val="3"/>
        <charset val="128"/>
      </rPr>
      <t>自家消費できる再エネ規模の目安</t>
    </r>
    <rPh sb="0" eb="2">
      <t>ジカ</t>
    </rPh>
    <rPh sb="2" eb="4">
      <t>ショウヒ</t>
    </rPh>
    <rPh sb="7" eb="8">
      <t>サイ</t>
    </rPh>
    <rPh sb="10" eb="12">
      <t>キボ</t>
    </rPh>
    <rPh sb="13" eb="15">
      <t>メヤス</t>
    </rPh>
    <phoneticPr fontId="12"/>
  </si>
  <si>
    <r>
      <t xml:space="preserve"> </t>
    </r>
    <r>
      <rPr>
        <sz val="14"/>
        <rFont val="ＭＳ ゴシック"/>
        <family val="3"/>
        <charset val="128"/>
      </rPr>
      <t>再エネ導入量の目安</t>
    </r>
    <rPh sb="4" eb="6">
      <t>ドウニュウ</t>
    </rPh>
    <phoneticPr fontId="12"/>
  </si>
  <si>
    <r>
      <rPr>
        <sz val="14"/>
        <rFont val="ＭＳ ゴシック"/>
        <family val="3"/>
        <charset val="128"/>
      </rPr>
      <t>～</t>
    </r>
    <phoneticPr fontId="12"/>
  </si>
  <si>
    <r>
      <rPr>
        <sz val="14"/>
        <rFont val="ＭＳ ゴシック"/>
        <family val="3"/>
        <charset val="128"/>
      </rPr>
      <t>〈太陽光発電設備の規模・容量〉</t>
    </r>
    <rPh sb="1" eb="4">
      <t>タイヨウコウ</t>
    </rPh>
    <rPh sb="4" eb="8">
      <t>ハツデンセツビ</t>
    </rPh>
    <rPh sb="9" eb="11">
      <t>キボ</t>
    </rPh>
    <rPh sb="12" eb="14">
      <t>ヨウリョウ</t>
    </rPh>
    <phoneticPr fontId="5"/>
  </si>
  <si>
    <r>
      <rPr>
        <sz val="14"/>
        <rFont val="ＭＳ ゴシック"/>
        <family val="3"/>
        <charset val="128"/>
      </rPr>
      <t>　</t>
    </r>
    <phoneticPr fontId="5"/>
  </si>
  <si>
    <r>
      <rPr>
        <sz val="14"/>
        <rFont val="ＭＳ ゴシック"/>
        <family val="3"/>
        <charset val="128"/>
      </rPr>
      <t>太陽光パネル出力合計</t>
    </r>
    <rPh sb="0" eb="3">
      <t>タイヨウコウ</t>
    </rPh>
    <rPh sb="6" eb="8">
      <t>シュツリョク</t>
    </rPh>
    <rPh sb="8" eb="10">
      <t>ゴウケイ</t>
    </rPh>
    <phoneticPr fontId="5"/>
  </si>
  <si>
    <r>
      <rPr>
        <sz val="14"/>
        <rFont val="ＭＳ ゴシック"/>
        <family val="3"/>
        <charset val="128"/>
      </rPr>
      <t>パワコン出力（平時）合計</t>
    </r>
    <rPh sb="4" eb="6">
      <t>シュツリョク</t>
    </rPh>
    <rPh sb="7" eb="9">
      <t>ヘイジ</t>
    </rPh>
    <rPh sb="10" eb="12">
      <t>ゴウケイ</t>
    </rPh>
    <phoneticPr fontId="5"/>
  </si>
  <si>
    <r>
      <rPr>
        <sz val="14"/>
        <rFont val="ＭＳ ゴシック"/>
        <family val="3"/>
        <charset val="128"/>
      </rPr>
      <t>過積載率</t>
    </r>
    <rPh sb="0" eb="3">
      <t>カセキサイ</t>
    </rPh>
    <rPh sb="3" eb="4">
      <t>リツ</t>
    </rPh>
    <phoneticPr fontId="5"/>
  </si>
  <si>
    <r>
      <rPr>
        <sz val="14"/>
        <rFont val="ＭＳ ゴシック"/>
        <family val="3"/>
        <charset val="128"/>
      </rPr>
      <t>パワコン出力（災害時）合計</t>
    </r>
    <rPh sb="4" eb="6">
      <t>シュツリョク</t>
    </rPh>
    <rPh sb="7" eb="10">
      <t>サイガイジ</t>
    </rPh>
    <rPh sb="11" eb="13">
      <t>ゴウケイ</t>
    </rPh>
    <phoneticPr fontId="5"/>
  </si>
  <si>
    <r>
      <rPr>
        <sz val="14"/>
        <rFont val="ＭＳ ゴシック"/>
        <family val="3"/>
        <charset val="128"/>
      </rPr>
      <t>再エネ年間推定発電量</t>
    </r>
    <rPh sb="0" eb="1">
      <t>サイ</t>
    </rPh>
    <rPh sb="3" eb="10">
      <t>ネンカンスイテイハツデンリョウ</t>
    </rPh>
    <phoneticPr fontId="5"/>
  </si>
  <si>
    <r>
      <rPr>
        <sz val="14"/>
        <rFont val="ＭＳ ゴシック"/>
        <family val="3"/>
        <charset val="128"/>
      </rPr>
      <t>同施設に導入済みの再エネの規模</t>
    </r>
  </si>
  <si>
    <r>
      <rPr>
        <sz val="14"/>
        <rFont val="ＭＳ ゴシック"/>
        <family val="3"/>
        <charset val="128"/>
      </rPr>
      <t>〈蓄電池〉</t>
    </r>
    <rPh sb="1" eb="4">
      <t>チクデンチ</t>
    </rPh>
    <phoneticPr fontId="5"/>
  </si>
  <si>
    <r>
      <rPr>
        <sz val="14"/>
        <rFont val="ＭＳ ゴシック"/>
        <family val="3"/>
        <charset val="128"/>
      </rPr>
      <t>特定負荷を賄うために必要な蓄電池の目安</t>
    </r>
    <rPh sb="13" eb="16">
      <t>チクデンチ</t>
    </rPh>
    <phoneticPr fontId="12"/>
  </si>
  <si>
    <r>
      <t>d1</t>
    </r>
    <r>
      <rPr>
        <sz val="14"/>
        <rFont val="ＭＳ ゴシック"/>
        <family val="3"/>
        <charset val="128"/>
      </rPr>
      <t>＝（</t>
    </r>
    <r>
      <rPr>
        <sz val="14"/>
        <rFont val="Arial"/>
        <family val="2"/>
      </rPr>
      <t>c1+c2</t>
    </r>
    <r>
      <rPr>
        <sz val="14"/>
        <rFont val="ＭＳ ゴシック"/>
        <family val="3"/>
        <charset val="128"/>
      </rPr>
      <t>）</t>
    </r>
    <r>
      <rPr>
        <sz val="14"/>
        <rFont val="Arial"/>
        <family val="2"/>
      </rPr>
      <t>÷0.8</t>
    </r>
    <r>
      <rPr>
        <sz val="14"/>
        <rFont val="ＭＳ ゴシック"/>
        <family val="3"/>
        <charset val="128"/>
      </rPr>
      <t>（</t>
    </r>
    <r>
      <rPr>
        <sz val="14"/>
        <rFont val="Arial"/>
        <family val="2"/>
      </rPr>
      <t>20%</t>
    </r>
    <r>
      <rPr>
        <sz val="14"/>
        <rFont val="ＭＳ ゴシック"/>
        <family val="3"/>
        <charset val="128"/>
      </rPr>
      <t>の充電ロス）</t>
    </r>
  </si>
  <si>
    <r>
      <rPr>
        <sz val="14"/>
        <rFont val="ＭＳ ゴシック"/>
        <family val="3"/>
        <charset val="128"/>
      </rPr>
      <t>自家消費分を賄える蓄電池容量の目安</t>
    </r>
    <rPh sb="0" eb="2">
      <t>ジカ</t>
    </rPh>
    <rPh sb="2" eb="4">
      <t>ショウヒ</t>
    </rPh>
    <rPh sb="4" eb="5">
      <t>ブン</t>
    </rPh>
    <rPh sb="6" eb="7">
      <t>マカナ</t>
    </rPh>
    <rPh sb="9" eb="12">
      <t>チクデンチ</t>
    </rPh>
    <rPh sb="12" eb="14">
      <t>ヨウリョウ</t>
    </rPh>
    <rPh sb="15" eb="17">
      <t>メヤス</t>
    </rPh>
    <phoneticPr fontId="12"/>
  </si>
  <si>
    <r>
      <t>d2</t>
    </r>
    <r>
      <rPr>
        <sz val="14"/>
        <rFont val="ＭＳ ゴシック"/>
        <family val="3"/>
        <charset val="128"/>
      </rPr>
      <t>＝</t>
    </r>
    <r>
      <rPr>
        <sz val="14"/>
        <rFont val="Arial"/>
        <family val="2"/>
      </rPr>
      <t>b3/365</t>
    </r>
    <r>
      <rPr>
        <sz val="14"/>
        <rFont val="ＭＳ ゴシック"/>
        <family val="3"/>
        <charset val="128"/>
      </rPr>
      <t>日</t>
    </r>
    <rPh sb="9" eb="10">
      <t>ヒ</t>
    </rPh>
    <phoneticPr fontId="5"/>
  </si>
  <si>
    <r>
      <rPr>
        <sz val="14"/>
        <rFont val="ＭＳ ゴシック"/>
        <family val="3"/>
        <charset val="128"/>
      </rPr>
      <t>災害時における蓄電池の稼働必要日数</t>
    </r>
    <rPh sb="0" eb="2">
      <t>サイガイ</t>
    </rPh>
    <rPh sb="2" eb="3">
      <t>ジ</t>
    </rPh>
    <rPh sb="7" eb="10">
      <t>チクデンチ</t>
    </rPh>
    <rPh sb="11" eb="13">
      <t>カドウ</t>
    </rPh>
    <rPh sb="13" eb="15">
      <t>ヒツヨウ</t>
    </rPh>
    <rPh sb="15" eb="17">
      <t>ニッスウ</t>
    </rPh>
    <phoneticPr fontId="12"/>
  </si>
  <si>
    <r>
      <rPr>
        <sz val="14"/>
        <rFont val="ＭＳ ゴシック"/>
        <family val="3"/>
        <charset val="128"/>
      </rPr>
      <t>蓄電池容量の目安</t>
    </r>
    <rPh sb="0" eb="3">
      <t>チクデンチ</t>
    </rPh>
    <rPh sb="3" eb="5">
      <t>ヨウリョウ</t>
    </rPh>
    <phoneticPr fontId="12"/>
  </si>
  <si>
    <r>
      <t>d4</t>
    </r>
    <r>
      <rPr>
        <sz val="14"/>
        <rFont val="ＭＳ ゴシック"/>
        <family val="3"/>
        <charset val="128"/>
      </rPr>
      <t>＝</t>
    </r>
    <r>
      <rPr>
        <sz val="14"/>
        <rFont val="Arial"/>
        <family val="2"/>
      </rPr>
      <t xml:space="preserve">(d1×d3) </t>
    </r>
    <r>
      <rPr>
        <sz val="14"/>
        <rFont val="ＭＳ ゴシック"/>
        <family val="3"/>
        <charset val="128"/>
      </rPr>
      <t>～</t>
    </r>
    <r>
      <rPr>
        <sz val="14"/>
        <rFont val="Arial"/>
        <family val="2"/>
      </rPr>
      <t xml:space="preserve"> d2</t>
    </r>
    <phoneticPr fontId="2"/>
  </si>
  <si>
    <r>
      <rPr>
        <sz val="14"/>
        <rFont val="ＭＳ ゴシック"/>
        <family val="3"/>
        <charset val="128"/>
      </rPr>
      <t>蓄電池容量合計</t>
    </r>
    <rPh sb="0" eb="3">
      <t>チクデンチ</t>
    </rPh>
    <rPh sb="3" eb="5">
      <t>ヨウリョウ</t>
    </rPh>
    <rPh sb="5" eb="7">
      <t>ゴウケイ</t>
    </rPh>
    <phoneticPr fontId="12"/>
  </si>
  <si>
    <r>
      <rPr>
        <sz val="14"/>
        <rFont val="ＭＳ ゴシック"/>
        <family val="3"/>
        <charset val="128"/>
      </rPr>
      <t>　　※</t>
    </r>
    <r>
      <rPr>
        <sz val="14"/>
        <rFont val="Arial"/>
        <family val="2"/>
      </rPr>
      <t>d4</t>
    </r>
    <r>
      <rPr>
        <sz val="14"/>
        <rFont val="ＭＳ ゴシック"/>
        <family val="3"/>
        <charset val="128"/>
      </rPr>
      <t>の範囲内とすること</t>
    </r>
  </si>
  <si>
    <r>
      <rPr>
        <sz val="14"/>
        <rFont val="ＭＳ ゴシック"/>
        <family val="3"/>
        <charset val="128"/>
      </rPr>
      <t>同施設に導入済みの自家発電設備の出力</t>
    </r>
    <phoneticPr fontId="5"/>
  </si>
  <si>
    <r>
      <rPr>
        <sz val="14"/>
        <rFont val="ＭＳ ゴシック"/>
        <family val="3"/>
        <charset val="128"/>
      </rPr>
      <t>同施設に導入済みの自家発電設備の出力
※自家発電設備が無い場合は</t>
    </r>
    <r>
      <rPr>
        <sz val="14"/>
        <rFont val="Arial"/>
        <family val="2"/>
      </rPr>
      <t>"0"</t>
    </r>
    <r>
      <rPr>
        <sz val="14"/>
        <rFont val="ＭＳ ゴシック"/>
        <family val="3"/>
        <charset val="128"/>
      </rPr>
      <t>と記入してください</t>
    </r>
    <rPh sb="9" eb="15">
      <t>ジカハツデンセツビ</t>
    </rPh>
    <rPh sb="16" eb="18">
      <t>シュツリョク</t>
    </rPh>
    <rPh sb="27" eb="28">
      <t>ナ</t>
    </rPh>
    <phoneticPr fontId="5"/>
  </si>
  <si>
    <r>
      <t xml:space="preserve"> </t>
    </r>
    <r>
      <rPr>
        <sz val="14"/>
        <rFont val="ＭＳ ゴシック"/>
        <family val="3"/>
        <charset val="128"/>
      </rPr>
      <t>備考（特に無ければ記載不要）</t>
    </r>
    <rPh sb="1" eb="3">
      <t>ビコウ</t>
    </rPh>
    <rPh sb="4" eb="5">
      <t>トク</t>
    </rPh>
    <rPh sb="6" eb="7">
      <t>ナ</t>
    </rPh>
    <phoneticPr fontId="12"/>
  </si>
  <si>
    <r>
      <rPr>
        <sz val="12"/>
        <rFont val="ＭＳ ゴシック"/>
        <family val="3"/>
        <charset val="128"/>
      </rPr>
      <t>※「時間帯」の右欄には「</t>
    </r>
    <r>
      <rPr>
        <sz val="12"/>
        <rFont val="Segoe UI Symbol"/>
        <family val="3"/>
      </rPr>
      <t>●</t>
    </r>
    <r>
      <rPr>
        <sz val="12"/>
        <rFont val="ＭＳ ゴシック"/>
        <family val="3"/>
        <charset val="128"/>
      </rPr>
      <t>：</t>
    </r>
    <r>
      <rPr>
        <sz val="12"/>
        <rFont val="Segoe UI Symbol"/>
        <family val="3"/>
      </rPr>
      <t>●</t>
    </r>
    <r>
      <rPr>
        <sz val="12"/>
        <rFont val="ＭＳ ゴシック"/>
        <family val="3"/>
        <charset val="128"/>
      </rPr>
      <t>～</t>
    </r>
    <r>
      <rPr>
        <sz val="12"/>
        <rFont val="Segoe UI Symbol"/>
        <family val="3"/>
      </rPr>
      <t>●</t>
    </r>
    <r>
      <rPr>
        <sz val="12"/>
        <rFont val="Arial"/>
        <family val="2"/>
      </rPr>
      <t>:</t>
    </r>
    <r>
      <rPr>
        <sz val="12"/>
        <rFont val="Segoe UI Symbol"/>
        <family val="3"/>
      </rPr>
      <t>●</t>
    </r>
    <r>
      <rPr>
        <sz val="12"/>
        <rFont val="ＭＳ ゴシック"/>
        <family val="3"/>
        <charset val="128"/>
      </rPr>
      <t>」の形式で時間帯を記載し、総時間を右欄（括弧内）記載してください。合計時間（昼間＋夜間）が</t>
    </r>
    <r>
      <rPr>
        <sz val="12"/>
        <rFont val="Arial"/>
        <family val="2"/>
      </rPr>
      <t>24</t>
    </r>
    <r>
      <rPr>
        <sz val="12"/>
        <rFont val="ＭＳ ゴシック"/>
        <family val="3"/>
        <charset val="128"/>
      </rPr>
      <t>時間になるようにしてください。</t>
    </r>
    <rPh sb="2" eb="5">
      <t>ジカンタイ</t>
    </rPh>
    <rPh sb="7" eb="9">
      <t>ミギラン</t>
    </rPh>
    <rPh sb="52" eb="56">
      <t>ゴウケイジカン</t>
    </rPh>
    <rPh sb="57" eb="59">
      <t>ヒルマ</t>
    </rPh>
    <rPh sb="60" eb="62">
      <t>ヤカン</t>
    </rPh>
    <rPh sb="66" eb="68">
      <t>ジカン</t>
    </rPh>
    <phoneticPr fontId="2"/>
  </si>
  <si>
    <r>
      <t xml:space="preserve">a. </t>
    </r>
    <r>
      <rPr>
        <sz val="14"/>
        <rFont val="ＭＳ ゴシック"/>
        <family val="3"/>
        <charset val="128"/>
      </rPr>
      <t>施設の稼働日数</t>
    </r>
    <phoneticPr fontId="5"/>
  </si>
  <si>
    <t>部屋名
（エリア）</t>
    <rPh sb="0" eb="2">
      <t>ヘヤ</t>
    </rPh>
    <rPh sb="2" eb="3">
      <t>メイ</t>
    </rPh>
    <phoneticPr fontId="12"/>
  </si>
  <si>
    <t>電源電圧</t>
    <rPh sb="0" eb="2">
      <t>デンゲン</t>
    </rPh>
    <rPh sb="2" eb="4">
      <t>デンアツ</t>
    </rPh>
    <phoneticPr fontId="12"/>
  </si>
  <si>
    <t>消費電力</t>
    <rPh sb="0" eb="2">
      <t>ショウヒ</t>
    </rPh>
    <rPh sb="2" eb="4">
      <t>デンリョク</t>
    </rPh>
    <phoneticPr fontId="12"/>
  </si>
  <si>
    <t>使用時間</t>
    <rPh sb="0" eb="2">
      <t>シヨウ</t>
    </rPh>
    <rPh sb="2" eb="4">
      <t>ジカン</t>
    </rPh>
    <phoneticPr fontId="12"/>
  </si>
  <si>
    <t>消費電力量</t>
    <rPh sb="0" eb="2">
      <t>ショウヒ</t>
    </rPh>
    <rPh sb="2" eb="5">
      <t>デンリョクリョウ</t>
    </rPh>
    <phoneticPr fontId="12"/>
  </si>
  <si>
    <r>
      <rPr>
        <sz val="14"/>
        <rFont val="ＭＳ Ｐゴシック"/>
        <family val="2"/>
        <charset val="128"/>
      </rPr>
      <t>［</t>
    </r>
    <r>
      <rPr>
        <sz val="14"/>
        <rFont val="Arial"/>
        <family val="2"/>
      </rPr>
      <t>V</t>
    </r>
    <r>
      <rPr>
        <sz val="14"/>
        <rFont val="ＭＳ Ｐゴシック"/>
        <family val="2"/>
        <charset val="128"/>
      </rPr>
      <t>］</t>
    </r>
    <phoneticPr fontId="12"/>
  </si>
  <si>
    <r>
      <rPr>
        <sz val="14"/>
        <rFont val="ＭＳ ゴシック"/>
        <family val="2"/>
        <charset val="128"/>
      </rPr>
      <t>［</t>
    </r>
    <r>
      <rPr>
        <sz val="14"/>
        <rFont val="Arial"/>
        <family val="2"/>
      </rPr>
      <t>W</t>
    </r>
    <r>
      <rPr>
        <sz val="14"/>
        <rFont val="ＭＳ ゴシック"/>
        <family val="2"/>
        <charset val="128"/>
      </rPr>
      <t>］</t>
    </r>
    <phoneticPr fontId="12"/>
  </si>
  <si>
    <r>
      <rPr>
        <sz val="14"/>
        <rFont val="ＭＳ ゴシック"/>
        <family val="2"/>
        <charset val="128"/>
      </rPr>
      <t>［</t>
    </r>
    <r>
      <rPr>
        <sz val="14"/>
        <rFont val="Arial"/>
        <family val="2"/>
      </rPr>
      <t>h</t>
    </r>
    <r>
      <rPr>
        <sz val="14"/>
        <rFont val="ＭＳ ゴシック"/>
        <family val="2"/>
        <charset val="128"/>
      </rPr>
      <t>］</t>
    </r>
    <phoneticPr fontId="12"/>
  </si>
  <si>
    <r>
      <rPr>
        <sz val="14"/>
        <rFont val="ＭＳ Ｐゴシック"/>
        <family val="2"/>
        <charset val="128"/>
      </rPr>
      <t>［</t>
    </r>
    <r>
      <rPr>
        <sz val="14"/>
        <rFont val="Arial"/>
        <family val="2"/>
      </rPr>
      <t>kWh</t>
    </r>
    <r>
      <rPr>
        <sz val="14"/>
        <rFont val="ＭＳ Ｐゴシック"/>
        <family val="2"/>
        <charset val="128"/>
      </rPr>
      <t>］</t>
    </r>
    <phoneticPr fontId="12"/>
  </si>
  <si>
    <r>
      <rPr>
        <sz val="12"/>
        <rFont val="ＭＳ ゴシック"/>
        <family val="3"/>
        <charset val="128"/>
      </rPr>
      <t>※新規に導入する場合は</t>
    </r>
    <r>
      <rPr>
        <sz val="12"/>
        <rFont val="Arial"/>
        <family val="2"/>
      </rPr>
      <t>"0"</t>
    </r>
    <r>
      <rPr>
        <sz val="12"/>
        <rFont val="ＭＳ ゴシック"/>
        <family val="3"/>
        <charset val="128"/>
      </rPr>
      <t>と記入してください</t>
    </r>
    <phoneticPr fontId="5"/>
  </si>
  <si>
    <r>
      <rPr>
        <sz val="12"/>
        <rFont val="ＭＳ ゴシック"/>
        <family val="3"/>
        <charset val="128"/>
      </rPr>
      <t>※導入施設が地域防災計画又は地方公共団体との協定等を行っている場合は記入する日数が協定内容と整合性が取れていることを確認してください（特に記載がなければ、</t>
    </r>
    <r>
      <rPr>
        <sz val="12"/>
        <rFont val="Arial"/>
        <family val="2"/>
      </rPr>
      <t>1</t>
    </r>
    <r>
      <rPr>
        <sz val="12"/>
        <rFont val="ＭＳ ゴシック"/>
        <family val="3"/>
        <charset val="128"/>
      </rPr>
      <t>日と記入）</t>
    </r>
    <rPh sb="1" eb="5">
      <t>ドウニュウシセツ</t>
    </rPh>
    <rPh sb="26" eb="27">
      <t>オコナ</t>
    </rPh>
    <rPh sb="31" eb="33">
      <t>バアイ</t>
    </rPh>
    <rPh sb="41" eb="45">
      <t>キョウテイナイヨウ</t>
    </rPh>
    <rPh sb="46" eb="49">
      <t>セイゴウセイ</t>
    </rPh>
    <rPh sb="50" eb="51">
      <t>ト</t>
    </rPh>
    <rPh sb="58" eb="60">
      <t>カクニン</t>
    </rPh>
    <rPh sb="67" eb="68">
      <t>トク</t>
    </rPh>
    <rPh sb="69" eb="71">
      <t>キサイ</t>
    </rPh>
    <rPh sb="78" eb="79">
      <t>ニチ</t>
    </rPh>
    <rPh sb="80" eb="82">
      <t>キニュウ</t>
    </rPh>
    <phoneticPr fontId="5"/>
  </si>
  <si>
    <t>＊災害時に使用を想定している機器（特定負荷）について、
　機器ごとに記載してください。</t>
    <rPh sb="1" eb="4">
      <t>サイガイジ</t>
    </rPh>
    <rPh sb="5" eb="7">
      <t>シヨウ</t>
    </rPh>
    <rPh sb="8" eb="10">
      <t>ソウテイ</t>
    </rPh>
    <rPh sb="14" eb="16">
      <t>キキ</t>
    </rPh>
    <rPh sb="17" eb="21">
      <t>トクテイフカ</t>
    </rPh>
    <rPh sb="29" eb="31">
      <t>キキ</t>
    </rPh>
    <rPh sb="34" eb="36">
      <t>キサイ</t>
    </rPh>
    <phoneticPr fontId="2"/>
  </si>
  <si>
    <t>　※蓄電池を導入する場合は記載してください。</t>
    <rPh sb="2" eb="5">
      <t>チクデンチ</t>
    </rPh>
    <rPh sb="6" eb="8">
      <t>ドウニュウ</t>
    </rPh>
    <rPh sb="10" eb="12">
      <t>バアイ</t>
    </rPh>
    <rPh sb="13" eb="15">
      <t>キサイ</t>
    </rPh>
    <phoneticPr fontId="5"/>
  </si>
  <si>
    <t>［台］</t>
    <rPh sb="1" eb="2">
      <t>ダイ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</si>
</sst>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 "/>
    <numFmt numFmtId="177" formatCode="#,##0_ "/>
    <numFmt numFmtId="178" formatCode="#,##0.00_ "/>
    <numFmt numFmtId="179" formatCode="#,##0.0;&quot;▲ &quot;#,##0.0"/>
    <numFmt numFmtId="180" formatCode="0.0"/>
    <numFmt numFmtId="181" formatCode="#,##0;&quot;▲ &quot;#,##0"/>
    <numFmt numFmtId="182" formatCode="#,##0.00_);[Red]\(#,##0.00\)"/>
    <numFmt numFmtId="183" formatCode="#,##0.0_ "/>
    <numFmt numFmtId="184" formatCode="#,##0_);[Red]\(#,##0\)"/>
    <numFmt numFmtId="185" formatCode="#,##0.0_);[Red]\(#,##0.0\)"/>
    <numFmt numFmtId="186" formatCode="#"/>
  </numFmts>
  <fonts count="6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u/>
      <sz val="11"/>
      <color theme="10"/>
      <name val="游ゴシック"/>
      <family val="2"/>
      <charset val="128"/>
      <scheme val="minor"/>
    </font>
    <font>
      <sz val="6"/>
      <name val="游ゴシック"/>
      <family val="3"/>
      <charset val="128"/>
      <scheme val="minor"/>
    </font>
    <font>
      <sz val="10"/>
      <color theme="1"/>
      <name val="Arial"/>
      <family val="2"/>
    </font>
    <font>
      <b/>
      <sz val="10"/>
      <color theme="1"/>
      <name val="Arial"/>
      <family val="2"/>
    </font>
    <font>
      <b/>
      <sz val="18"/>
      <color theme="1"/>
      <name val="Arial"/>
      <family val="2"/>
    </font>
    <font>
      <b/>
      <sz val="18"/>
      <color theme="1"/>
      <name val="ＭＳ ゴシック"/>
      <family val="3"/>
      <charset val="128"/>
    </font>
    <font>
      <sz val="12"/>
      <color theme="1"/>
      <name val="Arial"/>
      <family val="2"/>
    </font>
    <font>
      <sz val="12"/>
      <color theme="1"/>
      <name val="ＭＳ ゴシック"/>
      <family val="3"/>
      <charset val="128"/>
    </font>
    <font>
      <sz val="6"/>
      <name val="ＭＳ Ｐゴシック"/>
      <family val="3"/>
      <charset val="128"/>
    </font>
    <font>
      <sz val="12"/>
      <name val="ＭＳ ゴシック"/>
      <family val="3"/>
      <charset val="128"/>
    </font>
    <font>
      <sz val="14"/>
      <name val="ＭＳ ゴシック"/>
      <family val="3"/>
      <charset val="128"/>
    </font>
    <font>
      <sz val="12"/>
      <name val="Arial"/>
      <family val="2"/>
    </font>
    <font>
      <sz val="14"/>
      <name val="Arial"/>
      <family val="2"/>
    </font>
    <font>
      <sz val="11"/>
      <name val="Arial"/>
      <family val="2"/>
    </font>
    <font>
      <sz val="10"/>
      <name val="Arial"/>
      <family val="2"/>
    </font>
    <font>
      <b/>
      <sz val="16"/>
      <color rgb="FFFF0000"/>
      <name val="Arial"/>
      <family val="2"/>
    </font>
    <font>
      <sz val="12"/>
      <name val="Arial"/>
      <family val="3"/>
      <charset val="128"/>
    </font>
    <font>
      <sz val="16"/>
      <color theme="1"/>
      <name val="Arial"/>
      <family val="3"/>
      <charset val="128"/>
    </font>
    <font>
      <sz val="9"/>
      <color theme="1"/>
      <name val="MS UI Gothic"/>
      <family val="2"/>
      <charset val="128"/>
    </font>
    <font>
      <sz val="9"/>
      <color theme="1"/>
      <name val="Arial"/>
      <family val="2"/>
    </font>
    <font>
      <sz val="9"/>
      <color theme="1"/>
      <name val="Arial"/>
      <family val="3"/>
      <charset val="128"/>
    </font>
    <font>
      <sz val="9"/>
      <color theme="1"/>
      <name val="ＭＳ ゴシック"/>
      <family val="3"/>
      <charset val="128"/>
    </font>
    <font>
      <sz val="12"/>
      <color theme="1"/>
      <name val="Arial"/>
      <family val="3"/>
      <charset val="128"/>
    </font>
    <font>
      <sz val="12"/>
      <color theme="1"/>
      <name val="ＭＳ Ｐゴシック"/>
      <family val="2"/>
      <charset val="128"/>
    </font>
    <font>
      <sz val="12"/>
      <color theme="1"/>
      <name val="ＭＳ Ｐゴシック"/>
      <family val="3"/>
      <charset val="128"/>
    </font>
    <font>
      <sz val="12"/>
      <color theme="1"/>
      <name val="Arial"/>
      <family val="2"/>
      <charset val="128"/>
    </font>
    <font>
      <sz val="12"/>
      <color theme="1"/>
      <name val="ＭＳ ゴシック"/>
      <family val="2"/>
      <charset val="128"/>
    </font>
    <font>
      <sz val="12"/>
      <color theme="1"/>
      <name val="Arial"/>
      <family val="3"/>
    </font>
    <font>
      <sz val="14"/>
      <color theme="1"/>
      <name val="Arial"/>
      <family val="3"/>
      <charset val="128"/>
    </font>
    <font>
      <sz val="14"/>
      <color theme="1"/>
      <name val="ＭＳ ゴシック"/>
      <family val="3"/>
      <charset val="128"/>
    </font>
    <font>
      <sz val="14"/>
      <color theme="1"/>
      <name val="Arial"/>
      <family val="2"/>
    </font>
    <font>
      <sz val="14"/>
      <color theme="1"/>
      <name val="ＭＳ Ｐゴシック"/>
      <family val="2"/>
      <charset val="128"/>
    </font>
    <font>
      <sz val="18"/>
      <color rgb="FFFF0000"/>
      <name val="Arial"/>
      <family val="2"/>
    </font>
    <font>
      <sz val="18"/>
      <color rgb="FFFF0000"/>
      <name val="ＭＳ ゴシック"/>
      <family val="3"/>
      <charset val="128"/>
    </font>
    <font>
      <sz val="18"/>
      <color rgb="FFFF0000"/>
      <name val="ＭＳ Ｐゴシック"/>
      <family val="2"/>
      <charset val="128"/>
    </font>
    <font>
      <sz val="18"/>
      <color rgb="FFFF0000"/>
      <name val="Arial"/>
      <family val="3"/>
      <charset val="128"/>
    </font>
    <font>
      <sz val="12"/>
      <color theme="0" tint="-0.499984740745262"/>
      <name val="ＭＳ ゴシック"/>
      <family val="2"/>
      <charset val="128"/>
    </font>
    <font>
      <sz val="12"/>
      <color theme="0" tint="-0.499984740745262"/>
      <name val="ＭＳ ゴシック"/>
      <family val="3"/>
      <charset val="128"/>
    </font>
    <font>
      <sz val="12"/>
      <color theme="0" tint="-0.499984740745262"/>
      <name val="Arial"/>
      <family val="2"/>
    </font>
    <font>
      <sz val="12"/>
      <color theme="0" tint="-0.499984740745262"/>
      <name val="ＭＳ Ｐゴシック"/>
      <family val="2"/>
      <charset val="128"/>
    </font>
    <font>
      <sz val="12"/>
      <color theme="0" tint="-0.499984740745262"/>
      <name val="Arial"/>
      <family val="3"/>
      <charset val="128"/>
    </font>
    <font>
      <sz val="12"/>
      <color theme="0" tint="-0.499984740745262"/>
      <name val="Arial"/>
      <family val="2"/>
      <charset val="128"/>
    </font>
    <font>
      <sz val="12"/>
      <color theme="0" tint="-0.499984740745262"/>
      <name val="Arial"/>
      <family val="3"/>
    </font>
    <font>
      <sz val="12"/>
      <color theme="0" tint="-0.499984740745262"/>
      <name val="ＭＳ Ｐゴシック"/>
      <family val="3"/>
      <charset val="128"/>
    </font>
    <font>
      <sz val="18"/>
      <color rgb="FFFF0000"/>
      <name val="Arial"/>
      <family val="3"/>
    </font>
    <font>
      <sz val="18"/>
      <color rgb="FFFF0000"/>
      <name val="ＭＳ Ｐゴシック"/>
      <family val="3"/>
      <charset val="128"/>
    </font>
    <font>
      <sz val="12"/>
      <name val="Arial"/>
      <family val="3"/>
    </font>
    <font>
      <sz val="12"/>
      <name val="ＭＳ Ｐゴシック"/>
      <family val="2"/>
      <charset val="128"/>
    </font>
    <font>
      <sz val="12"/>
      <name val="ＭＳ Ｐゴシック"/>
      <family val="3"/>
      <charset val="128"/>
    </font>
    <font>
      <sz val="8"/>
      <name val="ＭＳ ゴシック"/>
      <family val="3"/>
      <charset val="128"/>
    </font>
    <font>
      <sz val="18"/>
      <color rgb="FFFF0000"/>
      <name val="MS UI Gothic"/>
      <family val="3"/>
      <charset val="1"/>
    </font>
    <font>
      <sz val="18"/>
      <color rgb="FFFF0000"/>
      <name val="MS UI Gothic"/>
      <family val="3"/>
      <charset val="128"/>
    </font>
    <font>
      <sz val="12"/>
      <name val="游ゴシック"/>
      <family val="3"/>
      <charset val="128"/>
    </font>
    <font>
      <b/>
      <sz val="18"/>
      <color rgb="FFFF0000"/>
      <name val="游ゴシック"/>
      <family val="3"/>
      <charset val="128"/>
    </font>
    <font>
      <sz val="16"/>
      <name val="Arial"/>
      <family val="2"/>
    </font>
    <font>
      <sz val="11"/>
      <name val="游ゴシック"/>
      <family val="3"/>
      <charset val="128"/>
    </font>
    <font>
      <sz val="14"/>
      <name val="ＭＳ Ｐゴシック"/>
      <family val="2"/>
      <charset val="128"/>
    </font>
    <font>
      <sz val="14"/>
      <name val="Arial"/>
      <family val="3"/>
      <charset val="128"/>
    </font>
    <font>
      <sz val="14"/>
      <name val="ＭＳ ゴシック"/>
      <family val="2"/>
      <charset val="128"/>
    </font>
    <font>
      <sz val="16"/>
      <name val="ＭＳ ゴシック"/>
      <family val="3"/>
      <charset val="128"/>
    </font>
    <font>
      <b/>
      <sz val="16"/>
      <color rgb="FFFF0000"/>
      <name val="游ゴシック"/>
      <family val="3"/>
      <charset val="128"/>
    </font>
    <font>
      <sz val="16"/>
      <name val="游ゴシック"/>
      <family val="3"/>
      <charset val="128"/>
    </font>
    <font>
      <b/>
      <sz val="16"/>
      <color theme="1"/>
      <name val="游ゴシック"/>
      <family val="3"/>
      <charset val="128"/>
    </font>
    <font>
      <sz val="12"/>
      <name val="Segoe UI Symbol"/>
      <family val="3"/>
    </font>
    <font>
      <sz val="14"/>
      <name val="Arial"/>
      <family val="2"/>
      <charset val="128"/>
    </font>
  </fonts>
  <fills count="6">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s>
  <borders count="95">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medium">
        <color indexed="64"/>
      </bottom>
      <diagonal/>
    </border>
    <border>
      <left/>
      <right style="thin">
        <color indexed="64"/>
      </right>
      <top style="hair">
        <color theme="0" tint="-0.499984740745262"/>
      </top>
      <bottom style="medium">
        <color indexed="64"/>
      </bottom>
      <diagonal/>
    </border>
    <border>
      <left style="thin">
        <color indexed="64"/>
      </left>
      <right style="medium">
        <color indexed="64"/>
      </right>
      <top style="hair">
        <color theme="0" tint="-0.499984740745262"/>
      </top>
      <bottom style="medium">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hair">
        <color indexed="64"/>
      </left>
      <right/>
      <top style="medium">
        <color indexed="64"/>
      </top>
      <bottom style="thin">
        <color indexed="64"/>
      </bottom>
      <diagonal/>
    </border>
    <border>
      <left style="hair">
        <color indexed="64"/>
      </left>
      <right/>
      <top style="thin">
        <color indexed="64"/>
      </top>
      <bottom style="medium">
        <color indexed="64"/>
      </bottom>
      <diagonal/>
    </border>
    <border>
      <left/>
      <right style="medium">
        <color indexed="64"/>
      </right>
      <top/>
      <bottom style="medium">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hair">
        <color theme="0" tint="-0.499984740745262"/>
      </top>
      <bottom style="hair">
        <color theme="0" tint="-0.499984740745262"/>
      </bottom>
      <diagonal/>
    </border>
    <border>
      <left/>
      <right style="medium">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theme="0" tint="-0.499984740745262"/>
      </bottom>
      <diagonal/>
    </border>
    <border>
      <left/>
      <right style="medium">
        <color indexed="64"/>
      </right>
      <top style="medium">
        <color indexed="64"/>
      </top>
      <bottom style="hair">
        <color theme="0" tint="-0.499984740745262"/>
      </bottom>
      <diagonal/>
    </border>
    <border>
      <left/>
      <right style="thin">
        <color indexed="64"/>
      </right>
      <top style="medium">
        <color indexed="64"/>
      </top>
      <bottom style="hair">
        <color theme="0" tint="-0.499984740745262"/>
      </bottom>
      <diagonal/>
    </border>
    <border>
      <left style="thin">
        <color indexed="64"/>
      </left>
      <right style="thin">
        <color indexed="64"/>
      </right>
      <top style="medium">
        <color indexed="64"/>
      </top>
      <bottom style="hair">
        <color theme="0" tint="-0.499984740745262"/>
      </bottom>
      <diagonal/>
    </border>
    <border>
      <left style="thin">
        <color indexed="64"/>
      </left>
      <right style="medium">
        <color indexed="64"/>
      </right>
      <top style="medium">
        <color indexed="64"/>
      </top>
      <bottom style="hair">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4" fillId="0" borderId="0" applyNumberFormat="0" applyFill="0" applyBorder="0" applyAlignment="0" applyProtection="0">
      <alignment vertical="center"/>
    </xf>
    <xf numFmtId="0" fontId="3" fillId="0" borderId="0"/>
    <xf numFmtId="0" fontId="3" fillId="0" borderId="0">
      <alignment vertical="center"/>
    </xf>
    <xf numFmtId="38" fontId="3" fillId="0" borderId="0" applyFont="0" applyFill="0" applyBorder="0" applyAlignment="0" applyProtection="0">
      <alignment vertical="center"/>
    </xf>
  </cellStyleXfs>
  <cellXfs count="422">
    <xf numFmtId="0" fontId="0" fillId="0" borderId="0" xfId="0">
      <alignment vertical="center"/>
    </xf>
    <xf numFmtId="0" fontId="8" fillId="0" borderId="0" xfId="1" applyFont="1" applyAlignment="1">
      <alignment horizontal="left" vertical="center"/>
    </xf>
    <xf numFmtId="176" fontId="7" fillId="0" borderId="0" xfId="1" applyNumberFormat="1" applyFont="1" applyAlignment="1">
      <alignment horizontal="left" vertical="center"/>
    </xf>
    <xf numFmtId="176" fontId="7" fillId="0" borderId="0" xfId="1" applyNumberFormat="1" applyFont="1" applyAlignment="1">
      <alignment horizontal="right" vertical="center"/>
    </xf>
    <xf numFmtId="176" fontId="7" fillId="0" borderId="0" xfId="1" applyNumberFormat="1" applyFont="1" applyAlignment="1">
      <alignment horizontal="right" vertical="center" shrinkToFit="1"/>
    </xf>
    <xf numFmtId="49" fontId="6" fillId="0" borderId="0" xfId="1" applyNumberFormat="1" applyFont="1" applyAlignment="1">
      <alignment horizontal="left" vertical="center"/>
    </xf>
    <xf numFmtId="49" fontId="6" fillId="0" borderId="0" xfId="1" applyNumberFormat="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left" vertical="center"/>
    </xf>
    <xf numFmtId="176" fontId="6" fillId="0" borderId="0" xfId="1" applyNumberFormat="1" applyFont="1" applyAlignment="1">
      <alignment horizontal="left" vertical="center"/>
    </xf>
    <xf numFmtId="176" fontId="6" fillId="0" borderId="0" xfId="1" applyNumberFormat="1" applyFont="1" applyAlignment="1">
      <alignment horizontal="right" vertical="center"/>
    </xf>
    <xf numFmtId="176" fontId="6" fillId="0" borderId="0" xfId="1" applyNumberFormat="1" applyFont="1" applyAlignment="1">
      <alignment horizontal="right" vertical="center" shrinkToFit="1"/>
    </xf>
    <xf numFmtId="0" fontId="23" fillId="0" borderId="23" xfId="1" applyFont="1" applyBorder="1" applyAlignment="1">
      <alignment horizontal="center"/>
    </xf>
    <xf numFmtId="0" fontId="10" fillId="0" borderId="0" xfId="1" applyFont="1" applyAlignment="1">
      <alignment horizontal="left" vertical="center"/>
    </xf>
    <xf numFmtId="0" fontId="27" fillId="0" borderId="28" xfId="1" applyFont="1" applyBorder="1" applyAlignment="1">
      <alignment horizontal="center" vertical="center" wrapText="1"/>
    </xf>
    <xf numFmtId="0" fontId="27" fillId="0" borderId="5" xfId="1" applyFont="1" applyBorder="1" applyAlignment="1">
      <alignment horizontal="center" vertical="center" wrapText="1"/>
    </xf>
    <xf numFmtId="3" fontId="11" fillId="0" borderId="3" xfId="1"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45" xfId="1" applyFont="1" applyBorder="1" applyAlignment="1">
      <alignment horizontal="center" vertical="center" wrapText="1"/>
    </xf>
    <xf numFmtId="0" fontId="41" fillId="0" borderId="13" xfId="1" applyFont="1" applyBorder="1" applyAlignment="1">
      <alignment horizontal="center" vertical="center" wrapText="1"/>
    </xf>
    <xf numFmtId="184" fontId="42" fillId="0" borderId="49" xfId="1" applyNumberFormat="1" applyFont="1" applyBorder="1" applyAlignment="1">
      <alignment horizontal="center" vertical="center" shrinkToFit="1"/>
    </xf>
    <xf numFmtId="184" fontId="42" fillId="0" borderId="61" xfId="1" applyNumberFormat="1" applyFont="1" applyBorder="1" applyAlignment="1">
      <alignment horizontal="center" vertical="center" shrinkToFit="1"/>
    </xf>
    <xf numFmtId="184" fontId="42" fillId="0" borderId="50" xfId="1" applyNumberFormat="1" applyFont="1" applyBorder="1" applyAlignment="1">
      <alignment horizontal="center" vertical="center" shrinkToFit="1"/>
    </xf>
    <xf numFmtId="182" fontId="42" fillId="0" borderId="49" xfId="1" applyNumberFormat="1" applyFont="1" applyBorder="1" applyAlignment="1">
      <alignment horizontal="center" vertical="center" shrinkToFit="1"/>
    </xf>
    <xf numFmtId="184" fontId="42" fillId="0" borderId="55" xfId="1" applyNumberFormat="1" applyFont="1" applyBorder="1" applyAlignment="1">
      <alignment horizontal="center" vertical="center" shrinkToFit="1"/>
    </xf>
    <xf numFmtId="3" fontId="44" fillId="0" borderId="13" xfId="1" applyNumberFormat="1" applyFont="1" applyBorder="1" applyAlignment="1">
      <alignment horizontal="center" vertical="center" wrapText="1"/>
    </xf>
    <xf numFmtId="184" fontId="42" fillId="0" borderId="12" xfId="1" applyNumberFormat="1" applyFont="1" applyBorder="1" applyAlignment="1">
      <alignment horizontal="center" vertical="center"/>
    </xf>
    <xf numFmtId="184" fontId="42" fillId="0" borderId="11" xfId="1" applyNumberFormat="1" applyFont="1" applyBorder="1" applyAlignment="1">
      <alignment horizontal="center" vertical="center"/>
    </xf>
    <xf numFmtId="0" fontId="44" fillId="0" borderId="13" xfId="1" applyFont="1" applyBorder="1" applyAlignment="1">
      <alignment horizontal="center" vertical="center" wrapText="1"/>
    </xf>
    <xf numFmtId="3" fontId="42" fillId="0" borderId="12" xfId="1" applyNumberFormat="1" applyFont="1" applyBorder="1" applyAlignment="1">
      <alignment horizontal="center" vertical="center" wrapText="1"/>
    </xf>
    <xf numFmtId="0" fontId="42" fillId="0" borderId="11" xfId="1" applyFont="1" applyBorder="1" applyAlignment="1">
      <alignment horizontal="center" vertical="center"/>
    </xf>
    <xf numFmtId="0" fontId="46" fillId="0" borderId="41" xfId="1" applyFont="1" applyBorder="1" applyAlignment="1">
      <alignment horizontal="center" vertical="center" wrapText="1"/>
    </xf>
    <xf numFmtId="185" fontId="42" fillId="0" borderId="51" xfId="1" applyNumberFormat="1" applyFont="1" applyBorder="1" applyAlignment="1">
      <alignment horizontal="center" vertical="center" shrinkToFit="1"/>
    </xf>
    <xf numFmtId="184" fontId="42" fillId="0" borderId="8" xfId="1" applyNumberFormat="1" applyFont="1" applyBorder="1" applyAlignment="1">
      <alignment horizontal="center" vertical="center" shrinkToFit="1"/>
    </xf>
    <xf numFmtId="3" fontId="44" fillId="0" borderId="10" xfId="1" applyNumberFormat="1" applyFont="1" applyBorder="1" applyAlignment="1">
      <alignment horizontal="center" vertical="center" wrapText="1"/>
    </xf>
    <xf numFmtId="184" fontId="42" fillId="0" borderId="7" xfId="1" applyNumberFormat="1" applyFont="1" applyBorder="1" applyAlignment="1">
      <alignment horizontal="center" vertical="center"/>
    </xf>
    <xf numFmtId="184" fontId="42" fillId="0" borderId="9" xfId="1" applyNumberFormat="1" applyFont="1" applyBorder="1" applyAlignment="1">
      <alignment horizontal="center" vertical="center"/>
    </xf>
    <xf numFmtId="0" fontId="42" fillId="0" borderId="10" xfId="1" applyFont="1" applyBorder="1" applyAlignment="1">
      <alignment horizontal="center" vertical="center" wrapText="1"/>
    </xf>
    <xf numFmtId="3" fontId="42" fillId="0" borderId="7" xfId="1" applyNumberFormat="1" applyFont="1" applyBorder="1" applyAlignment="1">
      <alignment horizontal="center" vertical="center" wrapText="1"/>
    </xf>
    <xf numFmtId="0" fontId="42" fillId="0" borderId="9" xfId="1" applyFont="1" applyBorder="1" applyAlignment="1">
      <alignment horizontal="center" vertical="center"/>
    </xf>
    <xf numFmtId="178" fontId="42" fillId="0" borderId="10" xfId="1" applyNumberFormat="1" applyFont="1" applyBorder="1" applyAlignment="1">
      <alignment horizontal="center" vertical="center" shrinkToFit="1"/>
    </xf>
    <xf numFmtId="178" fontId="42" fillId="0" borderId="7" xfId="1" applyNumberFormat="1" applyFont="1" applyBorder="1" applyAlignment="1">
      <alignment horizontal="center" vertical="center" shrinkToFit="1"/>
    </xf>
    <xf numFmtId="178" fontId="42" fillId="0" borderId="9" xfId="1" applyNumberFormat="1" applyFont="1" applyBorder="1" applyAlignment="1">
      <alignment horizontal="center" vertical="center" shrinkToFit="1"/>
    </xf>
    <xf numFmtId="0" fontId="47" fillId="0" borderId="14" xfId="1" applyFont="1" applyBorder="1" applyAlignment="1">
      <alignment horizontal="center" vertical="center" wrapText="1"/>
    </xf>
    <xf numFmtId="184" fontId="42" fillId="0" borderId="51" xfId="1" applyNumberFormat="1" applyFont="1" applyBorder="1" applyAlignment="1">
      <alignment horizontal="center" vertical="center" shrinkToFit="1"/>
    </xf>
    <xf numFmtId="184" fontId="43" fillId="0" borderId="8" xfId="1" applyNumberFormat="1" applyFont="1" applyBorder="1" applyAlignment="1">
      <alignment vertical="center" shrinkToFit="1"/>
    </xf>
    <xf numFmtId="3" fontId="42" fillId="0" borderId="41" xfId="1" applyNumberFormat="1" applyFont="1" applyBorder="1" applyAlignment="1">
      <alignment horizontal="center" vertical="center" wrapText="1"/>
    </xf>
    <xf numFmtId="183" fontId="42" fillId="0" borderId="43" xfId="1" applyNumberFormat="1" applyFont="1" applyBorder="1" applyAlignment="1">
      <alignment horizontal="center" vertical="center" wrapText="1"/>
    </xf>
    <xf numFmtId="183" fontId="42" fillId="0" borderId="42" xfId="1" applyNumberFormat="1" applyFont="1" applyBorder="1" applyAlignment="1">
      <alignment horizontal="center" vertical="center" wrapText="1"/>
    </xf>
    <xf numFmtId="3" fontId="41" fillId="0" borderId="5" xfId="1" applyNumberFormat="1" applyFont="1" applyBorder="1" applyAlignment="1">
      <alignment horizontal="center" vertical="center" wrapText="1"/>
    </xf>
    <xf numFmtId="185" fontId="42" fillId="0" borderId="53" xfId="1" applyNumberFormat="1" applyFont="1" applyBorder="1" applyAlignment="1">
      <alignment horizontal="center" vertical="center" shrinkToFit="1"/>
    </xf>
    <xf numFmtId="184" fontId="42" fillId="0" borderId="62" xfId="1" applyNumberFormat="1" applyFont="1" applyBorder="1" applyAlignment="1">
      <alignment horizontal="center" vertical="center" shrinkToFit="1"/>
    </xf>
    <xf numFmtId="184" fontId="42" fillId="0" borderId="53" xfId="1" applyNumberFormat="1" applyFont="1" applyBorder="1" applyAlignment="1">
      <alignment horizontal="center" vertical="center" shrinkToFit="1"/>
    </xf>
    <xf numFmtId="184" fontId="42" fillId="0" borderId="54" xfId="1" applyNumberFormat="1" applyFont="1" applyBorder="1" applyAlignment="1">
      <alignment horizontal="center" vertical="center" shrinkToFit="1"/>
    </xf>
    <xf numFmtId="184" fontId="42" fillId="0" borderId="57" xfId="1" applyNumberFormat="1" applyFont="1" applyBorder="1" applyAlignment="1">
      <alignment horizontal="center" vertical="center" shrinkToFit="1"/>
    </xf>
    <xf numFmtId="3" fontId="47" fillId="0" borderId="5" xfId="1" applyNumberFormat="1" applyFont="1" applyBorder="1" applyAlignment="1">
      <alignment horizontal="center" vertical="center" wrapText="1"/>
    </xf>
    <xf numFmtId="3" fontId="42" fillId="2" borderId="3" xfId="1" applyNumberFormat="1" applyFont="1" applyFill="1" applyBorder="1" applyAlignment="1">
      <alignment horizontal="center" vertical="center" shrinkToFit="1"/>
    </xf>
    <xf numFmtId="3" fontId="42" fillId="2" borderId="1" xfId="1" applyNumberFormat="1" applyFont="1" applyFill="1" applyBorder="1" applyAlignment="1">
      <alignment horizontal="center" vertical="center" shrinkToFit="1"/>
    </xf>
    <xf numFmtId="0" fontId="11" fillId="0" borderId="13" xfId="1" applyFont="1" applyBorder="1" applyAlignment="1">
      <alignment horizontal="center" vertical="center" wrapText="1"/>
    </xf>
    <xf numFmtId="184" fontId="10" fillId="0" borderId="61" xfId="1" applyNumberFormat="1" applyFont="1" applyBorder="1" applyAlignment="1">
      <alignment horizontal="center" vertical="center" shrinkToFit="1"/>
    </xf>
    <xf numFmtId="184" fontId="10" fillId="0" borderId="50" xfId="1" applyNumberFormat="1" applyFont="1" applyBorder="1" applyAlignment="1">
      <alignment horizontal="center" vertical="center" shrinkToFit="1"/>
    </xf>
    <xf numFmtId="182" fontId="10" fillId="0" borderId="49" xfId="1" applyNumberFormat="1" applyFont="1" applyBorder="1" applyAlignment="1">
      <alignment horizontal="center" vertical="center" shrinkToFit="1"/>
    </xf>
    <xf numFmtId="184" fontId="10" fillId="0" borderId="55" xfId="1" applyNumberFormat="1" applyFont="1" applyBorder="1" applyAlignment="1">
      <alignment horizontal="center" vertical="center" shrinkToFit="1"/>
    </xf>
    <xf numFmtId="3" fontId="26" fillId="0" borderId="13" xfId="1" applyNumberFormat="1" applyFont="1" applyBorder="1" applyAlignment="1">
      <alignment horizontal="center" vertical="center" wrapText="1"/>
    </xf>
    <xf numFmtId="0" fontId="26" fillId="0" borderId="13" xfId="1" applyFont="1" applyBorder="1" applyAlignment="1">
      <alignment horizontal="center" vertical="center" wrapText="1"/>
    </xf>
    <xf numFmtId="0" fontId="31" fillId="0" borderId="41" xfId="1" applyFont="1" applyBorder="1" applyAlignment="1">
      <alignment horizontal="center" vertical="center" wrapText="1"/>
    </xf>
    <xf numFmtId="184" fontId="10" fillId="0" borderId="8" xfId="1" applyNumberFormat="1" applyFont="1" applyBorder="1" applyAlignment="1">
      <alignment horizontal="center" vertical="center" shrinkToFit="1"/>
    </xf>
    <xf numFmtId="3" fontId="26" fillId="0" borderId="10" xfId="1" applyNumberFormat="1" applyFont="1" applyBorder="1" applyAlignment="1">
      <alignment horizontal="center" vertical="center" wrapText="1"/>
    </xf>
    <xf numFmtId="0" fontId="10" fillId="0" borderId="10" xfId="1" applyFont="1" applyBorder="1" applyAlignment="1">
      <alignment horizontal="center" vertical="center" wrapText="1"/>
    </xf>
    <xf numFmtId="178" fontId="10" fillId="0" borderId="9" xfId="1" applyNumberFormat="1" applyFont="1" applyBorder="1" applyAlignment="1">
      <alignment horizontal="center" vertical="center" shrinkToFit="1"/>
    </xf>
    <xf numFmtId="0" fontId="28" fillId="0" borderId="14" xfId="1" applyFont="1" applyBorder="1" applyAlignment="1">
      <alignment horizontal="center" vertical="center" wrapText="1"/>
    </xf>
    <xf numFmtId="184" fontId="27" fillId="0" borderId="8" xfId="1" applyNumberFormat="1" applyFont="1" applyBorder="1" applyAlignment="1">
      <alignment vertical="center" shrinkToFit="1"/>
    </xf>
    <xf numFmtId="3" fontId="10" fillId="0" borderId="41" xfId="1" applyNumberFormat="1" applyFont="1" applyBorder="1" applyAlignment="1">
      <alignment horizontal="center" vertical="center" wrapText="1"/>
    </xf>
    <xf numFmtId="3" fontId="11" fillId="0" borderId="5" xfId="1" applyNumberFormat="1" applyFont="1" applyBorder="1" applyAlignment="1">
      <alignment horizontal="center" vertical="center" wrapText="1"/>
    </xf>
    <xf numFmtId="184" fontId="10" fillId="0" borderId="62" xfId="1" applyNumberFormat="1" applyFont="1" applyBorder="1" applyAlignment="1">
      <alignment horizontal="center" vertical="center" shrinkToFit="1"/>
    </xf>
    <xf numFmtId="184" fontId="10" fillId="0" borderId="54" xfId="1" applyNumberFormat="1" applyFont="1" applyBorder="1" applyAlignment="1">
      <alignment horizontal="center" vertical="center" shrinkToFit="1"/>
    </xf>
    <xf numFmtId="182" fontId="10" fillId="0" borderId="53" xfId="1" applyNumberFormat="1" applyFont="1" applyBorder="1" applyAlignment="1">
      <alignment horizontal="center" vertical="center" shrinkToFit="1"/>
    </xf>
    <xf numFmtId="184" fontId="10" fillId="0" borderId="57" xfId="1" applyNumberFormat="1" applyFont="1" applyBorder="1" applyAlignment="1">
      <alignment horizontal="center" vertical="center" shrinkToFit="1"/>
    </xf>
    <xf numFmtId="3" fontId="28" fillId="0" borderId="5" xfId="1" applyNumberFormat="1" applyFont="1" applyBorder="1" applyAlignment="1">
      <alignment horizontal="center" vertical="center" wrapText="1"/>
    </xf>
    <xf numFmtId="0" fontId="21" fillId="3" borderId="0" xfId="5" applyFont="1" applyFill="1" applyAlignment="1">
      <alignment vertical="center" wrapText="1"/>
    </xf>
    <xf numFmtId="0" fontId="10" fillId="0" borderId="0" xfId="1" applyFont="1" applyAlignment="1">
      <alignment shrinkToFit="1"/>
    </xf>
    <xf numFmtId="178" fontId="10" fillId="0" borderId="5" xfId="1" applyNumberFormat="1" applyFont="1" applyBorder="1" applyAlignment="1">
      <alignment horizontal="center" vertical="center" shrinkToFit="1"/>
    </xf>
    <xf numFmtId="178" fontId="10" fillId="0" borderId="3" xfId="1" applyNumberFormat="1" applyFont="1" applyBorder="1" applyAlignment="1">
      <alignment horizontal="center" vertical="center" shrinkToFit="1"/>
    </xf>
    <xf numFmtId="178" fontId="10" fillId="0" borderId="1" xfId="1" applyNumberFormat="1" applyFont="1" applyBorder="1" applyAlignment="1">
      <alignment horizontal="center" vertical="center" shrinkToFit="1"/>
    </xf>
    <xf numFmtId="182" fontId="10" fillId="0" borderId="17" xfId="1" applyNumberFormat="1" applyFont="1" applyBorder="1" applyAlignment="1">
      <alignment horizontal="center" vertical="center" wrapText="1"/>
    </xf>
    <xf numFmtId="184" fontId="10" fillId="0" borderId="56" xfId="1" applyNumberFormat="1" applyFont="1" applyBorder="1" applyAlignment="1">
      <alignment horizontal="center" vertical="center" shrinkToFit="1"/>
    </xf>
    <xf numFmtId="0" fontId="15" fillId="3" borderId="0" xfId="4" applyFont="1" applyFill="1" applyAlignment="1">
      <alignment vertical="center"/>
    </xf>
    <xf numFmtId="0" fontId="17" fillId="3" borderId="0" xfId="5" applyFont="1" applyFill="1">
      <alignment vertical="center"/>
    </xf>
    <xf numFmtId="0" fontId="17" fillId="0" borderId="0" xfId="5" applyFont="1">
      <alignment vertical="center"/>
    </xf>
    <xf numFmtId="0" fontId="15" fillId="3" borderId="0" xfId="4" applyFont="1" applyFill="1"/>
    <xf numFmtId="0" fontId="15" fillId="3" borderId="0" xfId="5" applyFont="1" applyFill="1" applyAlignment="1">
      <alignment horizontal="left" vertical="center"/>
    </xf>
    <xf numFmtId="0" fontId="15" fillId="3" borderId="0" xfId="5" applyFont="1" applyFill="1" applyAlignment="1">
      <alignment horizontal="center" vertical="center"/>
    </xf>
    <xf numFmtId="0" fontId="15" fillId="0" borderId="0" xfId="5" applyFont="1">
      <alignment vertical="center"/>
    </xf>
    <xf numFmtId="0" fontId="15" fillId="3" borderId="0" xfId="5" applyFont="1" applyFill="1">
      <alignment vertical="center"/>
    </xf>
    <xf numFmtId="179" fontId="15" fillId="0" borderId="0" xfId="5" applyNumberFormat="1" applyFont="1">
      <alignment vertical="center"/>
    </xf>
    <xf numFmtId="0" fontId="15" fillId="0" borderId="0" xfId="5" applyFont="1" applyAlignment="1">
      <alignment horizontal="center" vertical="center"/>
    </xf>
    <xf numFmtId="0" fontId="19" fillId="0" borderId="0" xfId="5" applyFont="1" applyAlignment="1">
      <alignment horizontal="center" vertical="center"/>
    </xf>
    <xf numFmtId="0" fontId="18" fillId="3" borderId="0" xfId="5" applyFont="1" applyFill="1">
      <alignment vertical="center"/>
    </xf>
    <xf numFmtId="0" fontId="46" fillId="0" borderId="41" xfId="1" applyFont="1" applyBorder="1" applyAlignment="1">
      <alignment horizontal="center" wrapText="1"/>
    </xf>
    <xf numFmtId="0" fontId="47" fillId="0" borderId="14" xfId="1" applyFont="1" applyBorder="1" applyAlignment="1">
      <alignment horizontal="center" vertical="top" wrapText="1"/>
    </xf>
    <xf numFmtId="0" fontId="31" fillId="0" borderId="41" xfId="1" applyFont="1" applyBorder="1" applyAlignment="1">
      <alignment horizontal="center" wrapText="1"/>
    </xf>
    <xf numFmtId="0" fontId="28" fillId="0" borderId="14" xfId="1" applyFont="1" applyBorder="1" applyAlignment="1">
      <alignment horizontal="center" vertical="top" wrapText="1"/>
    </xf>
    <xf numFmtId="0" fontId="11" fillId="0" borderId="10" xfId="1" applyFont="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0" fillId="0" borderId="0" xfId="1" applyFont="1" applyAlignment="1">
      <alignment horizontal="center" vertical="center" wrapText="1"/>
    </xf>
    <xf numFmtId="0" fontId="10" fillId="0" borderId="0" xfId="1" applyFont="1" applyAlignment="1">
      <alignment horizontal="left" vertical="center" wrapText="1"/>
    </xf>
    <xf numFmtId="0" fontId="10" fillId="0" borderId="0" xfId="1" applyFont="1" applyAlignment="1">
      <alignment horizontal="right" vertical="center" wrapText="1"/>
    </xf>
    <xf numFmtId="0" fontId="10" fillId="0" borderId="0" xfId="1" applyFont="1" applyAlignment="1">
      <alignment horizontal="right" vertical="center" shrinkToFit="1"/>
    </xf>
    <xf numFmtId="3" fontId="10" fillId="0" borderId="0" xfId="1" applyNumberFormat="1" applyFont="1" applyAlignment="1">
      <alignment horizontal="left" vertical="center" wrapText="1"/>
    </xf>
    <xf numFmtId="0" fontId="10" fillId="0" borderId="0" xfId="1" applyFont="1" applyAlignment="1">
      <alignment horizontal="center" vertical="center"/>
    </xf>
    <xf numFmtId="0" fontId="6" fillId="0" borderId="0" xfId="1" applyFont="1" applyAlignment="1">
      <alignment horizontal="center" vertical="center" wrapText="1"/>
    </xf>
    <xf numFmtId="3" fontId="6" fillId="0" borderId="0" xfId="1" applyNumberFormat="1" applyFont="1" applyAlignment="1">
      <alignment horizontal="left" vertical="center" wrapText="1"/>
    </xf>
    <xf numFmtId="0" fontId="6" fillId="0" borderId="0" xfId="1" applyFont="1" applyAlignment="1">
      <alignment horizontal="right" vertical="center" wrapText="1"/>
    </xf>
    <xf numFmtId="0" fontId="6" fillId="0" borderId="0" xfId="1" applyFont="1" applyAlignment="1">
      <alignment horizontal="right" vertical="center" shrinkToFit="1"/>
    </xf>
    <xf numFmtId="0" fontId="6" fillId="0" borderId="0" xfId="1" applyFont="1" applyAlignment="1">
      <alignment horizontal="left" vertical="center" wrapText="1"/>
    </xf>
    <xf numFmtId="177" fontId="6" fillId="0" borderId="0" xfId="1" applyNumberFormat="1" applyFont="1" applyAlignment="1">
      <alignment horizontal="center" vertical="center"/>
    </xf>
    <xf numFmtId="184" fontId="10" fillId="0" borderId="49" xfId="1" applyNumberFormat="1" applyFont="1" applyBorder="1" applyAlignment="1" applyProtection="1">
      <alignment vertical="center" shrinkToFit="1"/>
      <protection locked="0"/>
    </xf>
    <xf numFmtId="185" fontId="10" fillId="0" borderId="51" xfId="1" applyNumberFormat="1" applyFont="1" applyBorder="1" applyAlignment="1" applyProtection="1">
      <alignment vertical="center" shrinkToFit="1"/>
      <protection locked="0"/>
    </xf>
    <xf numFmtId="184" fontId="10" fillId="0" borderId="51"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vertical="center" shrinkToFit="1"/>
      <protection locked="0"/>
    </xf>
    <xf numFmtId="184" fontId="10" fillId="0" borderId="49" xfId="1" applyNumberFormat="1" applyFont="1" applyBorder="1" applyAlignment="1" applyProtection="1">
      <alignment horizontal="center" vertical="center" shrinkToFit="1"/>
      <protection locked="0"/>
    </xf>
    <xf numFmtId="185" fontId="10" fillId="0" borderId="53" xfId="1" applyNumberFormat="1" applyFont="1" applyBorder="1" applyAlignment="1" applyProtection="1">
      <alignment horizontal="center" vertical="center" shrinkToFit="1"/>
      <protection locked="0"/>
    </xf>
    <xf numFmtId="184" fontId="10" fillId="0" borderId="12" xfId="1" applyNumberFormat="1" applyFont="1" applyBorder="1" applyAlignment="1" applyProtection="1">
      <alignment horizontal="center" vertical="center"/>
      <protection locked="0"/>
    </xf>
    <xf numFmtId="184" fontId="10" fillId="0" borderId="11" xfId="1" applyNumberFormat="1" applyFont="1" applyBorder="1" applyAlignment="1" applyProtection="1">
      <alignment horizontal="center" vertical="center"/>
      <protection locked="0"/>
    </xf>
    <xf numFmtId="184" fontId="10" fillId="0" borderId="7" xfId="1" applyNumberFormat="1" applyFont="1" applyBorder="1" applyAlignment="1" applyProtection="1">
      <alignment horizontal="center" vertical="center"/>
      <protection locked="0"/>
    </xf>
    <xf numFmtId="184" fontId="10" fillId="0" borderId="9" xfId="1" applyNumberFormat="1" applyFont="1" applyBorder="1" applyAlignment="1" applyProtection="1">
      <alignment horizontal="center" vertical="center"/>
      <protection locked="0"/>
    </xf>
    <xf numFmtId="183" fontId="10" fillId="0" borderId="43" xfId="1" applyNumberFormat="1" applyFont="1" applyBorder="1" applyAlignment="1" applyProtection="1">
      <alignment horizontal="center" vertical="center" wrapText="1"/>
      <protection locked="0"/>
    </xf>
    <xf numFmtId="183" fontId="10" fillId="0" borderId="42" xfId="1" applyNumberFormat="1" applyFont="1" applyBorder="1" applyAlignment="1" applyProtection="1">
      <alignment horizontal="center" vertical="center" wrapText="1"/>
      <protection locked="0"/>
    </xf>
    <xf numFmtId="3" fontId="10" fillId="2" borderId="3" xfId="1" applyNumberFormat="1" applyFont="1" applyFill="1" applyBorder="1" applyAlignment="1" applyProtection="1">
      <alignment horizontal="center" vertical="center" shrinkToFit="1"/>
      <protection locked="0"/>
    </xf>
    <xf numFmtId="3" fontId="10" fillId="2" borderId="1" xfId="1" applyNumberFormat="1" applyFont="1" applyFill="1" applyBorder="1" applyAlignment="1" applyProtection="1">
      <alignment horizontal="center" vertical="center" shrinkToFit="1"/>
      <protection locked="0"/>
    </xf>
    <xf numFmtId="3" fontId="27" fillId="0" borderId="12" xfId="1" applyNumberFormat="1" applyFont="1" applyBorder="1" applyAlignment="1" applyProtection="1">
      <alignment horizontal="center" vertical="center" wrapText="1"/>
      <protection locked="0"/>
    </xf>
    <xf numFmtId="0" fontId="10" fillId="0" borderId="11" xfId="1" applyFont="1" applyBorder="1" applyAlignment="1" applyProtection="1">
      <alignment horizontal="center" vertical="center"/>
      <protection locked="0"/>
    </xf>
    <xf numFmtId="3" fontId="10" fillId="0" borderId="7" xfId="1" applyNumberFormat="1" applyFont="1" applyBorder="1" applyAlignment="1" applyProtection="1">
      <alignment horizontal="center" vertical="center" wrapText="1"/>
      <protection locked="0"/>
    </xf>
    <xf numFmtId="0" fontId="10" fillId="0" borderId="9" xfId="1" applyFont="1" applyBorder="1" applyAlignment="1" applyProtection="1">
      <alignment horizontal="center" vertical="center"/>
      <protection locked="0"/>
    </xf>
    <xf numFmtId="3" fontId="10" fillId="0" borderId="12" xfId="1" applyNumberFormat="1" applyFont="1" applyBorder="1" applyAlignment="1" applyProtection="1">
      <alignment horizontal="center" vertical="center" wrapText="1"/>
      <protection locked="0"/>
    </xf>
    <xf numFmtId="184" fontId="10" fillId="0" borderId="53" xfId="1" applyNumberFormat="1" applyFont="1" applyBorder="1" applyAlignment="1" applyProtection="1">
      <alignment horizontal="center" vertical="center" shrinkToFit="1"/>
      <protection locked="0"/>
    </xf>
    <xf numFmtId="178" fontId="10" fillId="0" borderId="10" xfId="1" applyNumberFormat="1" applyFont="1" applyBorder="1" applyAlignment="1" applyProtection="1">
      <alignment horizontal="center" vertical="center" shrinkToFit="1"/>
      <protection locked="0"/>
    </xf>
    <xf numFmtId="178" fontId="10" fillId="0" borderId="7" xfId="1" applyNumberFormat="1" applyFont="1" applyBorder="1" applyAlignment="1" applyProtection="1">
      <alignment horizontal="center" vertical="center" shrinkToFit="1"/>
      <protection locked="0"/>
    </xf>
    <xf numFmtId="178" fontId="10" fillId="0" borderId="5" xfId="1" applyNumberFormat="1" applyFont="1" applyBorder="1" applyAlignment="1" applyProtection="1">
      <alignment horizontal="center" vertical="center" shrinkToFit="1"/>
      <protection locked="0"/>
    </xf>
    <xf numFmtId="178" fontId="10" fillId="0" borderId="3" xfId="1" applyNumberFormat="1" applyFont="1" applyBorder="1" applyAlignment="1" applyProtection="1">
      <alignment horizontal="center" vertical="center" shrinkToFit="1"/>
      <protection locked="0"/>
    </xf>
    <xf numFmtId="0" fontId="53" fillId="0" borderId="0" xfId="5" applyFont="1" applyAlignment="1">
      <alignment horizontal="right" vertical="center"/>
    </xf>
    <xf numFmtId="0" fontId="53" fillId="0" borderId="0" xfId="5" applyFont="1" applyAlignment="1">
      <alignment horizontal="right" vertical="top"/>
    </xf>
    <xf numFmtId="0" fontId="36" fillId="3" borderId="79" xfId="5" applyFont="1" applyFill="1" applyBorder="1" applyAlignment="1">
      <alignment vertical="center" wrapText="1"/>
    </xf>
    <xf numFmtId="0" fontId="10" fillId="0" borderId="80" xfId="1" applyFont="1" applyBorder="1" applyAlignment="1">
      <alignment horizontal="left" vertical="center"/>
    </xf>
    <xf numFmtId="0" fontId="36" fillId="3" borderId="80" xfId="5" applyFont="1" applyFill="1" applyBorder="1" applyAlignment="1">
      <alignment vertical="center" wrapText="1"/>
    </xf>
    <xf numFmtId="0" fontId="36" fillId="0" borderId="80" xfId="1" applyFont="1" applyBorder="1" applyAlignment="1">
      <alignment horizontal="left" vertical="center"/>
    </xf>
    <xf numFmtId="0" fontId="39" fillId="0" borderId="80" xfId="1" applyFont="1" applyBorder="1" applyAlignment="1">
      <alignment vertical="center" wrapText="1"/>
    </xf>
    <xf numFmtId="0" fontId="10" fillId="0" borderId="81" xfId="1" applyFont="1" applyBorder="1" applyAlignment="1">
      <alignment horizontal="left" vertical="center"/>
    </xf>
    <xf numFmtId="0" fontId="27" fillId="0" borderId="4" xfId="1" applyFont="1" applyBorder="1" applyAlignment="1">
      <alignment horizontal="center" vertical="center" wrapText="1"/>
    </xf>
    <xf numFmtId="0" fontId="56" fillId="0" borderId="0" xfId="5" applyFont="1">
      <alignment vertical="center"/>
    </xf>
    <xf numFmtId="0" fontId="56" fillId="0" borderId="0" xfId="5" applyFont="1" applyAlignment="1">
      <alignment horizontal="center" vertical="center"/>
    </xf>
    <xf numFmtId="179" fontId="56" fillId="0" borderId="0" xfId="5" applyNumberFormat="1" applyFont="1">
      <alignment vertical="center"/>
    </xf>
    <xf numFmtId="0" fontId="59" fillId="0" borderId="0" xfId="5" applyFont="1">
      <alignment vertical="center"/>
    </xf>
    <xf numFmtId="0" fontId="16" fillId="3" borderId="0" xfId="5" applyFont="1" applyFill="1">
      <alignment vertical="center"/>
    </xf>
    <xf numFmtId="0" fontId="16" fillId="0" borderId="0" xfId="4" applyFont="1" applyAlignment="1">
      <alignment vertical="center"/>
    </xf>
    <xf numFmtId="0" fontId="16" fillId="0" borderId="0" xfId="5" applyFont="1">
      <alignment vertical="center"/>
    </xf>
    <xf numFmtId="0" fontId="16" fillId="3" borderId="0" xfId="5" applyFont="1" applyFill="1" applyAlignment="1">
      <alignment horizontal="center" vertical="center"/>
    </xf>
    <xf numFmtId="0" fontId="16" fillId="3" borderId="0" xfId="5" applyFont="1" applyFill="1" applyAlignment="1">
      <alignment horizontal="left" vertical="center" indent="1"/>
    </xf>
    <xf numFmtId="0" fontId="16" fillId="0" borderId="23" xfId="5" applyFont="1" applyBorder="1" applyAlignment="1" applyProtection="1">
      <alignment horizontal="right" vertical="center" indent="1" shrinkToFit="1"/>
      <protection locked="0"/>
    </xf>
    <xf numFmtId="0" fontId="16" fillId="0" borderId="23" xfId="5" applyFont="1" applyBorder="1">
      <alignment vertical="center"/>
    </xf>
    <xf numFmtId="0" fontId="34" fillId="0" borderId="0" xfId="4" applyFont="1" applyAlignment="1">
      <alignment horizontal="center" vertical="center"/>
    </xf>
    <xf numFmtId="179" fontId="16" fillId="0" borderId="0" xfId="5" applyNumberFormat="1" applyFont="1">
      <alignment vertical="center"/>
    </xf>
    <xf numFmtId="0" fontId="61" fillId="0" borderId="0" xfId="5" applyFont="1" applyAlignment="1">
      <alignment vertical="center" wrapText="1"/>
    </xf>
    <xf numFmtId="0" fontId="34" fillId="0" borderId="0" xfId="4" applyFont="1" applyAlignment="1">
      <alignment horizontal="center" vertical="center" wrapText="1"/>
    </xf>
    <xf numFmtId="0" fontId="32" fillId="0" borderId="0" xfId="4" applyFont="1" applyAlignment="1">
      <alignment horizontal="center" vertical="center" wrapText="1"/>
    </xf>
    <xf numFmtId="179" fontId="16" fillId="0" borderId="0" xfId="5" applyNumberFormat="1" applyFont="1" applyAlignment="1">
      <alignment horizontal="left" vertical="center"/>
    </xf>
    <xf numFmtId="0" fontId="34" fillId="0" borderId="0" xfId="4" applyFont="1" applyAlignment="1">
      <alignment vertical="center" shrinkToFit="1"/>
    </xf>
    <xf numFmtId="0" fontId="16" fillId="0" borderId="0" xfId="5" applyFont="1" applyAlignment="1">
      <alignment horizontal="center" vertical="center"/>
    </xf>
    <xf numFmtId="0" fontId="34" fillId="0" borderId="0" xfId="4" applyFont="1" applyAlignment="1">
      <alignment horizontal="left" vertical="center"/>
    </xf>
    <xf numFmtId="0" fontId="34" fillId="0" borderId="0" xfId="4" applyFont="1" applyAlignment="1">
      <alignment horizontal="left"/>
    </xf>
    <xf numFmtId="179" fontId="16" fillId="0" borderId="0" xfId="5" applyNumberFormat="1" applyFont="1" applyAlignment="1"/>
    <xf numFmtId="0" fontId="16" fillId="0" borderId="0" xfId="4" applyFont="1" applyAlignment="1">
      <alignment horizontal="left" vertical="center" indent="1"/>
    </xf>
    <xf numFmtId="0" fontId="65" fillId="0" borderId="0" xfId="5" applyFont="1">
      <alignment vertical="center"/>
    </xf>
    <xf numFmtId="0" fontId="16" fillId="3" borderId="18" xfId="5" applyFont="1" applyFill="1" applyBorder="1" applyAlignment="1">
      <alignment horizontal="center" vertical="center"/>
    </xf>
    <xf numFmtId="0" fontId="16" fillId="0" borderId="16" xfId="5" applyFont="1" applyBorder="1" applyAlignment="1">
      <alignment horizontal="center" vertical="center"/>
    </xf>
    <xf numFmtId="0" fontId="16" fillId="0" borderId="17" xfId="5" applyFont="1" applyBorder="1" applyAlignment="1" applyProtection="1">
      <alignment horizontal="center" vertical="center"/>
      <protection locked="0"/>
    </xf>
    <xf numFmtId="0" fontId="16" fillId="0" borderId="17" xfId="5" applyFont="1" applyBorder="1" applyAlignment="1">
      <alignment horizontal="center" vertical="center"/>
    </xf>
    <xf numFmtId="0" fontId="14" fillId="0" borderId="26" xfId="5" applyFont="1" applyBorder="1" applyAlignment="1">
      <alignment horizontal="center" vertical="center"/>
    </xf>
    <xf numFmtId="0" fontId="16" fillId="0" borderId="15" xfId="5" applyFont="1" applyBorder="1" applyAlignment="1">
      <alignment horizontal="center" vertical="center"/>
    </xf>
    <xf numFmtId="0" fontId="16" fillId="0" borderId="76" xfId="5" applyFont="1" applyBorder="1" applyAlignment="1" applyProtection="1">
      <alignment vertical="center" shrinkToFit="1"/>
      <protection locked="0"/>
    </xf>
    <xf numFmtId="0" fontId="16" fillId="0" borderId="33" xfId="5" applyFont="1" applyBorder="1" applyAlignment="1" applyProtection="1">
      <alignment vertical="center" shrinkToFit="1"/>
      <protection locked="0"/>
    </xf>
    <xf numFmtId="0" fontId="16" fillId="0" borderId="32" xfId="5" applyFont="1" applyBorder="1" applyAlignment="1" applyProtection="1">
      <alignment vertical="center" shrinkToFit="1"/>
      <protection locked="0"/>
    </xf>
    <xf numFmtId="180" fontId="16" fillId="0" borderId="32" xfId="5" applyNumberFormat="1" applyFont="1" applyBorder="1" applyAlignment="1" applyProtection="1">
      <alignment vertical="center" shrinkToFit="1"/>
      <protection locked="0"/>
    </xf>
    <xf numFmtId="0" fontId="16" fillId="0" borderId="39" xfId="5" applyFont="1" applyBorder="1" applyAlignment="1">
      <alignment horizontal="center" vertical="center"/>
    </xf>
    <xf numFmtId="0" fontId="16" fillId="0" borderId="77" xfId="5" applyFont="1" applyBorder="1" applyAlignment="1" applyProtection="1">
      <alignment vertical="center" shrinkToFit="1"/>
      <protection locked="0"/>
    </xf>
    <xf numFmtId="2" fontId="16" fillId="0" borderId="34" xfId="6" applyNumberFormat="1" applyFont="1" applyFill="1" applyBorder="1" applyAlignment="1" applyProtection="1">
      <alignment vertical="center" shrinkToFit="1"/>
    </xf>
    <xf numFmtId="0" fontId="16" fillId="0" borderId="40" xfId="5" applyFont="1" applyBorder="1" applyAlignment="1">
      <alignment horizontal="center" vertical="center"/>
    </xf>
    <xf numFmtId="0" fontId="16" fillId="0" borderId="78" xfId="5" applyFont="1" applyBorder="1" applyAlignment="1" applyProtection="1">
      <alignment vertical="center" shrinkToFit="1"/>
      <protection locked="0"/>
    </xf>
    <xf numFmtId="0" fontId="16" fillId="0" borderId="37" xfId="5" applyFont="1" applyBorder="1" applyAlignment="1" applyProtection="1">
      <alignment vertical="center" shrinkToFit="1"/>
      <protection locked="0"/>
    </xf>
    <xf numFmtId="0" fontId="16" fillId="0" borderId="36" xfId="4" applyFont="1" applyBorder="1" applyAlignment="1" applyProtection="1">
      <alignment vertical="center" shrinkToFit="1"/>
      <protection locked="0"/>
    </xf>
    <xf numFmtId="0" fontId="16" fillId="0" borderId="35" xfId="4" applyFont="1" applyBorder="1" applyAlignment="1" applyProtection="1">
      <alignment vertical="center" shrinkToFit="1"/>
      <protection locked="0"/>
    </xf>
    <xf numFmtId="180" fontId="16" fillId="0" borderId="35" xfId="4" applyNumberFormat="1" applyFont="1" applyBorder="1" applyAlignment="1" applyProtection="1">
      <alignment vertical="center" shrinkToFit="1"/>
      <protection locked="0"/>
    </xf>
    <xf numFmtId="2" fontId="16" fillId="0" borderId="37" xfId="6" applyNumberFormat="1" applyFont="1" applyFill="1" applyBorder="1" applyAlignment="1" applyProtection="1">
      <alignment vertical="center" shrinkToFit="1"/>
    </xf>
    <xf numFmtId="179" fontId="14" fillId="0" borderId="22" xfId="5" applyNumberFormat="1" applyFont="1" applyBorder="1">
      <alignment vertical="center"/>
    </xf>
    <xf numFmtId="179" fontId="16" fillId="0" borderId="22" xfId="5" applyNumberFormat="1" applyFont="1" applyBorder="1">
      <alignment vertical="center"/>
    </xf>
    <xf numFmtId="179" fontId="16" fillId="0" borderId="22" xfId="5" applyNumberFormat="1" applyFont="1" applyBorder="1" applyAlignment="1">
      <alignment horizontal="right" vertical="center"/>
    </xf>
    <xf numFmtId="2" fontId="16" fillId="0" borderId="31" xfId="5" applyNumberFormat="1" applyFont="1" applyBorder="1">
      <alignment vertical="center"/>
    </xf>
    <xf numFmtId="179" fontId="16" fillId="0" borderId="23" xfId="5" applyNumberFormat="1" applyFont="1" applyBorder="1">
      <alignment vertical="center"/>
    </xf>
    <xf numFmtId="179" fontId="16" fillId="0" borderId="23" xfId="5" applyNumberFormat="1" applyFont="1" applyBorder="1" applyAlignment="1">
      <alignment horizontal="right" vertical="center"/>
    </xf>
    <xf numFmtId="2" fontId="16" fillId="0" borderId="23" xfId="5" applyNumberFormat="1" applyFont="1" applyBorder="1">
      <alignment vertical="center"/>
    </xf>
    <xf numFmtId="179" fontId="16" fillId="0" borderId="0" xfId="5" applyNumberFormat="1" applyFont="1" applyAlignment="1">
      <alignment horizontal="right" vertical="center"/>
    </xf>
    <xf numFmtId="0" fontId="16" fillId="0" borderId="0" xfId="5" applyFont="1" applyAlignment="1">
      <alignment horizontal="left" vertical="center" indent="1"/>
    </xf>
    <xf numFmtId="0" fontId="16" fillId="0" borderId="0" xfId="5" applyFont="1" applyAlignment="1">
      <alignment horizontal="right" vertical="center" indent="1"/>
    </xf>
    <xf numFmtId="179" fontId="16" fillId="0" borderId="23" xfId="5" applyNumberFormat="1" applyFont="1" applyBorder="1" applyAlignment="1">
      <alignment horizontal="right" vertical="center" shrinkToFit="1"/>
    </xf>
    <xf numFmtId="179" fontId="16" fillId="0" borderId="31" xfId="5" applyNumberFormat="1" applyFont="1" applyBorder="1" applyAlignment="1">
      <alignment horizontal="right" vertical="center" shrinkToFit="1"/>
    </xf>
    <xf numFmtId="179" fontId="16" fillId="0" borderId="23" xfId="5" applyNumberFormat="1" applyFont="1" applyBorder="1" applyAlignment="1">
      <alignment vertical="center" shrinkToFit="1"/>
    </xf>
    <xf numFmtId="179" fontId="16" fillId="0" borderId="31" xfId="5" applyNumberFormat="1" applyFont="1" applyBorder="1" applyAlignment="1">
      <alignment vertical="center" shrinkToFit="1"/>
    </xf>
    <xf numFmtId="0" fontId="16" fillId="0" borderId="0" xfId="5" applyFont="1" applyAlignment="1">
      <alignment horizontal="left" vertical="center"/>
    </xf>
    <xf numFmtId="0" fontId="16" fillId="0" borderId="0" xfId="5" applyFont="1" applyAlignment="1">
      <alignment horizontal="left" vertical="center" wrapText="1"/>
    </xf>
    <xf numFmtId="179" fontId="16" fillId="0" borderId="0" xfId="5" applyNumberFormat="1" applyFont="1" applyAlignment="1">
      <alignment horizontal="right" vertical="center" shrinkToFit="1"/>
    </xf>
    <xf numFmtId="179" fontId="16" fillId="4" borderId="23" xfId="5" applyNumberFormat="1" applyFont="1" applyFill="1" applyBorder="1" applyAlignment="1" applyProtection="1">
      <alignment horizontal="right" vertical="center" shrinkToFit="1"/>
      <protection locked="0"/>
    </xf>
    <xf numFmtId="179" fontId="16" fillId="0" borderId="31" xfId="5" applyNumberFormat="1" applyFont="1" applyBorder="1" applyAlignment="1" applyProtection="1">
      <alignment horizontal="right" vertical="center" shrinkToFit="1"/>
      <protection locked="0"/>
    </xf>
    <xf numFmtId="0" fontId="16" fillId="4" borderId="23" xfId="5" applyFont="1" applyFill="1" applyBorder="1" applyAlignment="1" applyProtection="1">
      <alignment horizontal="right" vertical="center" shrinkToFit="1"/>
      <protection locked="0"/>
    </xf>
    <xf numFmtId="0" fontId="16" fillId="0" borderId="0" xfId="5" applyFont="1" applyAlignment="1">
      <alignment horizontal="right" vertical="center" shrinkToFit="1"/>
    </xf>
    <xf numFmtId="179" fontId="16" fillId="0" borderId="0" xfId="5" applyNumberFormat="1" applyFont="1" applyAlignment="1">
      <alignment horizontal="center" vertical="center" shrinkToFit="1"/>
    </xf>
    <xf numFmtId="179" fontId="16" fillId="0" borderId="23" xfId="5" applyNumberFormat="1" applyFont="1" applyBorder="1" applyAlignment="1" applyProtection="1">
      <alignment horizontal="right" vertical="center" shrinkToFit="1"/>
      <protection locked="0"/>
    </xf>
    <xf numFmtId="0" fontId="16" fillId="0" borderId="23" xfId="5" applyFont="1" applyBorder="1" applyAlignment="1">
      <alignment horizontal="left" vertical="center" indent="1"/>
    </xf>
    <xf numFmtId="0" fontId="16" fillId="0" borderId="23" xfId="5" applyFont="1" applyBorder="1" applyAlignment="1">
      <alignment horizontal="left" vertical="center"/>
    </xf>
    <xf numFmtId="0" fontId="16" fillId="0" borderId="23" xfId="5" applyFont="1" applyBorder="1" applyAlignment="1">
      <alignment horizontal="left" vertical="center" wrapText="1"/>
    </xf>
    <xf numFmtId="0" fontId="16" fillId="0" borderId="23" xfId="5" applyFont="1" applyBorder="1" applyAlignment="1">
      <alignment horizontal="right" vertical="center" indent="1"/>
    </xf>
    <xf numFmtId="179" fontId="16" fillId="0" borderId="23" xfId="5" applyNumberFormat="1" applyFont="1" applyBorder="1" applyAlignment="1">
      <alignment horizontal="left" vertical="center"/>
    </xf>
    <xf numFmtId="181" fontId="16" fillId="0" borderId="31" xfId="5" applyNumberFormat="1" applyFont="1" applyBorder="1" applyAlignment="1" applyProtection="1">
      <alignment horizontal="right" vertical="center" shrinkToFit="1"/>
      <protection locked="0"/>
    </xf>
    <xf numFmtId="0" fontId="16" fillId="0" borderId="0" xfId="5" applyFont="1" applyAlignment="1">
      <alignment vertical="center" shrinkToFit="1"/>
    </xf>
    <xf numFmtId="0" fontId="16" fillId="0" borderId="0" xfId="5" applyFont="1" applyAlignment="1">
      <alignment horizontal="center" vertical="center" shrinkToFit="1"/>
    </xf>
    <xf numFmtId="0" fontId="20" fillId="3" borderId="0" xfId="5" applyFont="1" applyFill="1">
      <alignment vertical="center"/>
    </xf>
    <xf numFmtId="0" fontId="16" fillId="0" borderId="84" xfId="5" applyFont="1" applyBorder="1" applyAlignment="1">
      <alignment horizontal="center" vertical="center"/>
    </xf>
    <xf numFmtId="0" fontId="16" fillId="0" borderId="85" xfId="5" applyFont="1" applyBorder="1" applyAlignment="1" applyProtection="1">
      <alignment vertical="center" shrinkToFit="1"/>
      <protection locked="0"/>
    </xf>
    <xf numFmtId="0" fontId="16" fillId="0" borderId="86" xfId="5" applyFont="1" applyBorder="1" applyAlignment="1" applyProtection="1">
      <alignment vertical="center" shrinkToFit="1"/>
      <protection locked="0"/>
    </xf>
    <xf numFmtId="0" fontId="16" fillId="0" borderId="87" xfId="5" applyFont="1" applyBorder="1" applyAlignment="1" applyProtection="1">
      <alignment vertical="center" shrinkToFit="1"/>
      <protection locked="0"/>
    </xf>
    <xf numFmtId="0" fontId="16" fillId="0" borderId="88" xfId="5" applyFont="1" applyBorder="1" applyAlignment="1" applyProtection="1">
      <alignment vertical="center" shrinkToFit="1"/>
      <protection locked="0"/>
    </xf>
    <xf numFmtId="180" fontId="16" fillId="0" borderId="88" xfId="5" applyNumberFormat="1" applyFont="1" applyBorder="1" applyAlignment="1" applyProtection="1">
      <alignment vertical="center" shrinkToFit="1"/>
      <protection locked="0"/>
    </xf>
    <xf numFmtId="2" fontId="16" fillId="0" borderId="89" xfId="6" applyNumberFormat="1" applyFont="1" applyFill="1" applyBorder="1" applyAlignment="1" applyProtection="1">
      <alignment vertical="center" shrinkToFit="1"/>
    </xf>
    <xf numFmtId="0" fontId="64" fillId="0" borderId="0" xfId="5" applyFont="1">
      <alignment vertical="center"/>
    </xf>
    <xf numFmtId="0" fontId="16" fillId="0" borderId="41" xfId="5" applyFont="1" applyBorder="1" applyAlignment="1">
      <alignment horizontal="center" vertical="center" wrapText="1" shrinkToFit="1"/>
    </xf>
    <xf numFmtId="0" fontId="14" fillId="0" borderId="43" xfId="5" applyFont="1" applyBorder="1" applyAlignment="1">
      <alignment horizontal="center" vertical="center" wrapText="1" shrinkToFit="1"/>
    </xf>
    <xf numFmtId="0" fontId="14" fillId="0" borderId="42" xfId="5" applyFont="1" applyBorder="1" applyAlignment="1">
      <alignment horizontal="center" vertical="center" wrapText="1" shrinkToFit="1"/>
    </xf>
    <xf numFmtId="0" fontId="60" fillId="0" borderId="28" xfId="5" applyFont="1" applyBorder="1" applyAlignment="1">
      <alignment horizontal="center" vertical="center" wrapText="1" shrinkToFit="1"/>
    </xf>
    <xf numFmtId="0" fontId="68" fillId="0" borderId="82" xfId="5" applyFont="1" applyBorder="1" applyAlignment="1">
      <alignment horizontal="center" vertical="center" wrapText="1" shrinkToFit="1"/>
    </xf>
    <xf numFmtId="0" fontId="68" fillId="0" borderId="83" xfId="5" applyFont="1" applyBorder="1" applyAlignment="1">
      <alignment horizontal="center" vertical="center" wrapText="1" shrinkToFit="1"/>
    </xf>
    <xf numFmtId="0" fontId="16" fillId="0" borderId="70" xfId="5" applyFont="1" applyBorder="1">
      <alignment vertical="center"/>
    </xf>
    <xf numFmtId="0" fontId="64" fillId="0" borderId="79" xfId="5" applyFont="1" applyBorder="1">
      <alignment vertical="center"/>
    </xf>
    <xf numFmtId="0" fontId="64" fillId="0" borderId="81" xfId="5" applyFont="1" applyBorder="1">
      <alignment vertical="center"/>
    </xf>
    <xf numFmtId="0" fontId="14" fillId="0" borderId="0" xfId="5" applyFont="1">
      <alignment vertical="center"/>
    </xf>
    <xf numFmtId="0" fontId="20" fillId="0" borderId="0" xfId="5" applyFont="1" applyAlignment="1">
      <alignment horizontal="left" vertical="center" wrapText="1"/>
    </xf>
    <xf numFmtId="0" fontId="15" fillId="0" borderId="0" xfId="5" applyFont="1" applyAlignment="1">
      <alignment horizontal="left" vertical="center" wrapText="1"/>
    </xf>
    <xf numFmtId="0" fontId="18" fillId="0" borderId="90" xfId="5" applyFont="1" applyBorder="1" applyAlignment="1" applyProtection="1">
      <alignment horizontal="left" vertical="center"/>
      <protection locked="0"/>
    </xf>
    <xf numFmtId="0" fontId="18" fillId="0" borderId="66" xfId="5" applyFont="1" applyBorder="1" applyAlignment="1" applyProtection="1">
      <alignment horizontal="left" vertical="center"/>
      <protection locked="0"/>
    </xf>
    <xf numFmtId="0" fontId="18" fillId="0" borderId="91" xfId="5" applyFont="1" applyBorder="1" applyAlignment="1" applyProtection="1">
      <alignment horizontal="left" vertical="center"/>
      <protection locked="0"/>
    </xf>
    <xf numFmtId="0" fontId="18" fillId="0" borderId="70" xfId="5" applyFont="1" applyBorder="1" applyAlignment="1" applyProtection="1">
      <alignment horizontal="left" vertical="center"/>
      <protection locked="0"/>
    </xf>
    <xf numFmtId="0" fontId="18" fillId="0" borderId="0" xfId="5" applyFont="1" applyAlignment="1" applyProtection="1">
      <alignment horizontal="left" vertical="center"/>
      <protection locked="0"/>
    </xf>
    <xf numFmtId="0" fontId="18" fillId="0" borderId="94" xfId="5" applyFont="1" applyBorder="1" applyAlignment="1" applyProtection="1">
      <alignment horizontal="left" vertical="center"/>
      <protection locked="0"/>
    </xf>
    <xf numFmtId="0" fontId="18" fillId="0" borderId="92" xfId="5" applyFont="1" applyBorder="1" applyAlignment="1" applyProtection="1">
      <alignment horizontal="left" vertical="center"/>
      <protection locked="0"/>
    </xf>
    <xf numFmtId="0" fontId="18" fillId="0" borderId="93" xfId="5" applyFont="1" applyBorder="1" applyAlignment="1" applyProtection="1">
      <alignment horizontal="left" vertical="center"/>
      <protection locked="0"/>
    </xf>
    <xf numFmtId="0" fontId="18" fillId="0" borderId="38" xfId="5" applyFont="1" applyBorder="1" applyAlignment="1" applyProtection="1">
      <alignment horizontal="left" vertical="center"/>
      <protection locked="0"/>
    </xf>
    <xf numFmtId="0" fontId="16" fillId="0" borderId="0" xfId="5" applyFont="1" applyAlignment="1">
      <alignment horizontal="left" vertical="center" wrapText="1" indent="1"/>
    </xf>
    <xf numFmtId="0" fontId="16" fillId="0" borderId="0" xfId="5" applyFont="1" applyAlignment="1">
      <alignment horizontal="right" vertical="center" wrapText="1"/>
    </xf>
    <xf numFmtId="0" fontId="16" fillId="0" borderId="0" xfId="5" applyFont="1" applyAlignment="1">
      <alignment horizontal="left" vertical="center"/>
    </xf>
    <xf numFmtId="0" fontId="16" fillId="0" borderId="0" xfId="5" applyFont="1">
      <alignment vertical="center"/>
    </xf>
    <xf numFmtId="179" fontId="16" fillId="0" borderId="31" xfId="5" applyNumberFormat="1" applyFont="1" applyBorder="1" applyAlignment="1" applyProtection="1">
      <alignment horizontal="right" vertical="center" indent="1" shrinkToFit="1"/>
      <protection locked="0"/>
    </xf>
    <xf numFmtId="179" fontId="16" fillId="0" borderId="31" xfId="5" applyNumberFormat="1" applyFont="1" applyBorder="1" applyAlignment="1">
      <alignment horizontal="right" vertical="center" indent="1" shrinkToFit="1"/>
    </xf>
    <xf numFmtId="0" fontId="33" fillId="0" borderId="0" xfId="4" applyFont="1" applyAlignment="1">
      <alignment horizontal="left" vertical="center" wrapText="1" indent="1"/>
    </xf>
    <xf numFmtId="0" fontId="32" fillId="0" borderId="0" xfId="4" applyFont="1" applyAlignment="1">
      <alignment horizontal="left" vertical="center" wrapText="1" indent="1"/>
    </xf>
    <xf numFmtId="0" fontId="15" fillId="0" borderId="0" xfId="5" applyFont="1">
      <alignment vertical="center"/>
    </xf>
    <xf numFmtId="179" fontId="16" fillId="0" borderId="23" xfId="5" applyNumberFormat="1" applyFont="1" applyBorder="1" applyAlignment="1">
      <alignment horizontal="right" vertical="center"/>
    </xf>
    <xf numFmtId="0" fontId="64" fillId="0" borderId="79" xfId="5" applyFont="1" applyBorder="1" applyAlignment="1">
      <alignment horizontal="left" vertical="center"/>
    </xf>
    <xf numFmtId="0" fontId="64" fillId="0" borderId="80" xfId="5" applyFont="1" applyBorder="1" applyAlignment="1">
      <alignment horizontal="left" vertical="center"/>
    </xf>
    <xf numFmtId="0" fontId="64" fillId="0" borderId="81" xfId="5" applyFont="1" applyBorder="1" applyAlignment="1">
      <alignment horizontal="left" vertical="center"/>
    </xf>
    <xf numFmtId="0" fontId="64" fillId="0" borderId="79" xfId="5" applyFont="1" applyBorder="1" applyAlignment="1">
      <alignment horizontal="left" vertical="center" wrapText="1"/>
    </xf>
    <xf numFmtId="0" fontId="33" fillId="0" borderId="0" xfId="4" applyFont="1" applyAlignment="1">
      <alignment horizontal="left" vertical="center" indent="1"/>
    </xf>
    <xf numFmtId="0" fontId="60" fillId="3" borderId="20" xfId="5" applyFont="1" applyFill="1" applyBorder="1" applyAlignment="1">
      <alignment horizontal="center" vertical="center"/>
    </xf>
    <xf numFmtId="0" fontId="16" fillId="3" borderId="20" xfId="5" applyFont="1" applyFill="1" applyBorder="1" applyAlignment="1">
      <alignment horizontal="center" vertical="center"/>
    </xf>
    <xf numFmtId="0" fontId="16" fillId="3" borderId="27" xfId="5" applyFont="1" applyFill="1" applyBorder="1" applyAlignment="1">
      <alignment horizontal="center" vertical="center"/>
    </xf>
    <xf numFmtId="0" fontId="16" fillId="3" borderId="19" xfId="5" applyFont="1" applyFill="1" applyBorder="1" applyAlignment="1">
      <alignment horizontal="center" vertical="center"/>
    </xf>
    <xf numFmtId="0" fontId="16" fillId="3" borderId="12" xfId="5" applyFont="1" applyFill="1" applyBorder="1" applyAlignment="1">
      <alignment horizontal="center" vertical="center"/>
    </xf>
    <xf numFmtId="0" fontId="16" fillId="3" borderId="11" xfId="5" applyFont="1" applyFill="1" applyBorder="1" applyAlignment="1">
      <alignment horizontal="center" vertical="center"/>
    </xf>
    <xf numFmtId="0" fontId="16" fillId="0" borderId="17" xfId="5" applyFont="1" applyBorder="1" applyAlignment="1" applyProtection="1">
      <alignment horizontal="center" vertical="center"/>
      <protection locked="0"/>
    </xf>
    <xf numFmtId="0" fontId="16" fillId="0" borderId="52" xfId="5" applyFont="1" applyBorder="1" applyAlignment="1" applyProtection="1">
      <alignment horizontal="center" vertical="center"/>
      <protection locked="0"/>
    </xf>
    <xf numFmtId="179" fontId="16" fillId="0" borderId="23" xfId="5" applyNumberFormat="1" applyFont="1" applyBorder="1" applyAlignment="1" applyProtection="1">
      <alignment horizontal="right" vertical="center" indent="1" shrinkToFit="1"/>
      <protection locked="0"/>
    </xf>
    <xf numFmtId="0" fontId="57" fillId="5" borderId="79" xfId="5" applyFont="1" applyFill="1" applyBorder="1" applyAlignment="1">
      <alignment horizontal="center" vertical="center" wrapText="1"/>
    </xf>
    <xf numFmtId="0" fontId="57" fillId="5" borderId="80" xfId="5" applyFont="1" applyFill="1" applyBorder="1" applyAlignment="1">
      <alignment horizontal="center" vertical="center" wrapText="1"/>
    </xf>
    <xf numFmtId="0" fontId="57" fillId="5" borderId="81" xfId="5" applyFont="1" applyFill="1" applyBorder="1" applyAlignment="1">
      <alignment horizontal="center" vertical="center" wrapText="1"/>
    </xf>
    <xf numFmtId="0" fontId="14" fillId="0" borderId="48" xfId="5" applyFont="1" applyBorder="1" applyAlignment="1">
      <alignment horizontal="center" vertical="center"/>
    </xf>
    <xf numFmtId="0" fontId="14" fillId="0" borderId="59" xfId="5" applyFont="1" applyBorder="1" applyAlignment="1">
      <alignment horizontal="center" vertical="center"/>
    </xf>
    <xf numFmtId="0" fontId="14" fillId="0" borderId="74" xfId="5" applyFont="1" applyBorder="1" applyAlignment="1">
      <alignment horizontal="center" vertical="center"/>
    </xf>
    <xf numFmtId="0" fontId="14" fillId="0" borderId="75" xfId="5" applyFont="1" applyBorder="1" applyAlignment="1">
      <alignment horizontal="center" vertical="center"/>
    </xf>
    <xf numFmtId="0" fontId="14" fillId="0" borderId="41" xfId="5" applyFont="1" applyBorder="1" applyAlignment="1">
      <alignment horizontal="center" vertical="center" wrapText="1" shrinkToFit="1"/>
    </xf>
    <xf numFmtId="0" fontId="16" fillId="0" borderId="28" xfId="5" applyFont="1" applyBorder="1" applyAlignment="1">
      <alignment horizontal="center" vertical="center" shrinkToFit="1"/>
    </xf>
    <xf numFmtId="0" fontId="16" fillId="0" borderId="42" xfId="5" applyFont="1" applyBorder="1" applyAlignment="1">
      <alignment horizontal="center" vertical="center" shrinkToFit="1"/>
    </xf>
    <xf numFmtId="0" fontId="16" fillId="0" borderId="83" xfId="5" applyFont="1" applyBorder="1" applyAlignment="1">
      <alignment horizontal="center" vertical="center" shrinkToFit="1"/>
    </xf>
    <xf numFmtId="179" fontId="16" fillId="0" borderId="22" xfId="5" applyNumberFormat="1" applyFont="1" applyBorder="1" applyAlignment="1">
      <alignment horizontal="right" vertical="center"/>
    </xf>
    <xf numFmtId="0" fontId="58" fillId="3" borderId="0" xfId="5" applyFont="1" applyFill="1" applyAlignment="1">
      <alignment horizontal="left" vertical="center" wrapText="1"/>
    </xf>
    <xf numFmtId="0" fontId="16" fillId="3" borderId="23" xfId="5" applyFont="1" applyFill="1" applyBorder="1" applyAlignment="1" applyProtection="1">
      <alignment horizontal="left" vertical="center" shrinkToFit="1"/>
      <protection locked="0"/>
    </xf>
    <xf numFmtId="0" fontId="11" fillId="0" borderId="21"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19" xfId="1" applyFont="1" applyBorder="1" applyAlignment="1">
      <alignment horizontal="center" vertical="center" wrapText="1"/>
    </xf>
    <xf numFmtId="0" fontId="31" fillId="0" borderId="52" xfId="1" applyFont="1" applyBorder="1" applyAlignment="1">
      <alignment horizontal="center" vertical="center" wrapText="1"/>
    </xf>
    <xf numFmtId="0" fontId="31" fillId="0" borderId="17" xfId="1" applyFont="1" applyBorder="1" applyAlignment="1">
      <alignment horizontal="center" vertical="center" wrapText="1"/>
    </xf>
    <xf numFmtId="0" fontId="31" fillId="0" borderId="8" xfId="1" applyFont="1" applyBorder="1" applyAlignment="1">
      <alignment horizontal="center" vertical="center" wrapText="1"/>
    </xf>
    <xf numFmtId="3" fontId="11" fillId="0" borderId="58" xfId="1" applyNumberFormat="1" applyFont="1" applyBorder="1" applyAlignment="1">
      <alignment horizontal="center" vertical="center" wrapText="1"/>
    </xf>
    <xf numFmtId="3" fontId="11" fillId="0" borderId="45" xfId="1" applyNumberFormat="1" applyFont="1" applyBorder="1" applyAlignment="1">
      <alignment horizontal="center" vertical="center" wrapText="1"/>
    </xf>
    <xf numFmtId="3" fontId="11" fillId="0" borderId="4" xfId="1" applyNumberFormat="1" applyFont="1" applyBorder="1" applyAlignment="1">
      <alignment horizontal="center" vertical="center" wrapText="1"/>
    </xf>
    <xf numFmtId="0" fontId="20" fillId="0" borderId="21" xfId="1" applyFont="1" applyBorder="1" applyAlignment="1">
      <alignment horizontal="center" vertical="center" wrapText="1"/>
    </xf>
    <xf numFmtId="0" fontId="20" fillId="0" borderId="20" xfId="1" applyFont="1" applyBorder="1" applyAlignment="1">
      <alignment horizontal="center" vertical="center" wrapText="1"/>
    </xf>
    <xf numFmtId="0" fontId="20" fillId="0" borderId="27" xfId="1" applyFont="1" applyBorder="1" applyAlignment="1">
      <alignment horizontal="center" vertical="center" wrapText="1"/>
    </xf>
    <xf numFmtId="0" fontId="11" fillId="0" borderId="52" xfId="1" applyFont="1" applyBorder="1" applyAlignment="1" applyProtection="1">
      <alignment vertical="top" wrapText="1"/>
      <protection locked="0"/>
    </xf>
    <xf numFmtId="0" fontId="11" fillId="0" borderId="17" xfId="1" applyFont="1" applyBorder="1" applyAlignment="1" applyProtection="1">
      <alignment vertical="top"/>
      <protection locked="0"/>
    </xf>
    <xf numFmtId="0" fontId="11" fillId="0" borderId="26" xfId="1" applyFont="1" applyBorder="1" applyAlignment="1" applyProtection="1">
      <alignment vertical="top"/>
      <protection locked="0"/>
    </xf>
    <xf numFmtId="0" fontId="11" fillId="0" borderId="58" xfId="1" applyFont="1" applyBorder="1" applyAlignment="1" applyProtection="1">
      <alignment vertical="top"/>
      <protection locked="0"/>
    </xf>
    <xf numFmtId="0" fontId="11" fillId="0" borderId="45" xfId="1" applyFont="1" applyBorder="1" applyAlignment="1" applyProtection="1">
      <alignment vertical="top"/>
      <protection locked="0"/>
    </xf>
    <xf numFmtId="0" fontId="11" fillId="0" borderId="25" xfId="1" applyFont="1" applyBorder="1" applyAlignment="1" applyProtection="1">
      <alignment vertical="top"/>
      <protection locked="0"/>
    </xf>
    <xf numFmtId="0" fontId="11" fillId="0" borderId="6" xfId="1" applyFont="1" applyBorder="1" applyAlignment="1">
      <alignment horizontal="center" vertical="center" wrapText="1"/>
    </xf>
    <xf numFmtId="0" fontId="11" fillId="0" borderId="8" xfId="1" applyFont="1" applyBorder="1" applyAlignment="1">
      <alignment horizontal="center" vertical="center" wrapText="1"/>
    </xf>
    <xf numFmtId="0" fontId="10" fillId="2" borderId="17" xfId="1" applyFont="1" applyFill="1" applyBorder="1" applyAlignment="1" applyProtection="1">
      <alignment horizontal="center" vertical="center" shrinkToFit="1"/>
      <protection locked="0"/>
    </xf>
    <xf numFmtId="0" fontId="10" fillId="2" borderId="26" xfId="1" applyFont="1" applyFill="1" applyBorder="1" applyAlignment="1" applyProtection="1">
      <alignment horizontal="center" vertical="center" shrinkToFit="1"/>
      <protection locked="0"/>
    </xf>
    <xf numFmtId="3" fontId="28" fillId="0" borderId="67" xfId="1" applyNumberFormat="1" applyFont="1" applyBorder="1" applyAlignment="1">
      <alignment horizontal="center" vertical="center" wrapText="1"/>
    </xf>
    <xf numFmtId="3" fontId="28" fillId="0" borderId="68" xfId="1" applyNumberFormat="1" applyFont="1" applyBorder="1" applyAlignment="1">
      <alignment horizontal="center" vertical="center" wrapText="1"/>
    </xf>
    <xf numFmtId="3" fontId="28" fillId="0" borderId="28" xfId="1" applyNumberFormat="1" applyFont="1" applyBorder="1" applyAlignment="1">
      <alignment horizontal="center" vertical="center" wrapText="1"/>
    </xf>
    <xf numFmtId="0" fontId="15" fillId="0" borderId="69" xfId="1" applyFont="1" applyBorder="1" applyAlignment="1" applyProtection="1">
      <alignment horizontal="left" vertical="top"/>
      <protection locked="0"/>
    </xf>
    <xf numFmtId="0" fontId="15" fillId="0" borderId="22" xfId="1" applyFont="1" applyBorder="1" applyAlignment="1" applyProtection="1">
      <alignment horizontal="left" vertical="top"/>
      <protection locked="0"/>
    </xf>
    <xf numFmtId="0" fontId="15" fillId="0" borderId="59" xfId="1" applyFont="1" applyBorder="1" applyAlignment="1" applyProtection="1">
      <alignment horizontal="left" vertical="top"/>
      <protection locked="0"/>
    </xf>
    <xf numFmtId="0" fontId="15" fillId="0" borderId="70" xfId="1" applyFont="1" applyBorder="1" applyAlignment="1" applyProtection="1">
      <alignment horizontal="left" vertical="top"/>
      <protection locked="0"/>
    </xf>
    <xf numFmtId="0" fontId="15" fillId="0" borderId="0" xfId="1" applyFont="1" applyAlignment="1" applyProtection="1">
      <alignment horizontal="left" vertical="top"/>
      <protection locked="0"/>
    </xf>
    <xf numFmtId="0" fontId="15" fillId="0" borderId="60" xfId="1" applyFont="1" applyBorder="1" applyAlignment="1" applyProtection="1">
      <alignment horizontal="left" vertical="top"/>
      <protection locked="0"/>
    </xf>
    <xf numFmtId="0" fontId="15" fillId="0" borderId="71" xfId="1" applyFont="1" applyBorder="1" applyAlignment="1" applyProtection="1">
      <alignment horizontal="left" vertical="top"/>
      <protection locked="0"/>
    </xf>
    <xf numFmtId="0" fontId="15" fillId="0" borderId="23" xfId="1" applyFont="1" applyBorder="1" applyAlignment="1" applyProtection="1">
      <alignment horizontal="left" vertical="top"/>
      <protection locked="0"/>
    </xf>
    <xf numFmtId="0" fontId="15" fillId="0" borderId="63" xfId="1" applyFont="1" applyBorder="1" applyAlignment="1" applyProtection="1">
      <alignment horizontal="left" vertical="top"/>
      <protection locked="0"/>
    </xf>
    <xf numFmtId="0" fontId="51" fillId="0" borderId="18" xfId="1" applyFont="1" applyBorder="1" applyAlignment="1" applyProtection="1">
      <alignment horizontal="left" vertical="top" wrapText="1"/>
      <protection locked="0"/>
    </xf>
    <xf numFmtId="0" fontId="51" fillId="0" borderId="16" xfId="1" applyFont="1" applyBorder="1" applyAlignment="1" applyProtection="1">
      <alignment horizontal="left" vertical="top" wrapText="1"/>
      <protection locked="0"/>
    </xf>
    <xf numFmtId="0" fontId="51" fillId="0" borderId="15" xfId="1" applyFont="1" applyBorder="1" applyAlignment="1" applyProtection="1">
      <alignment horizontal="left" vertical="top" wrapText="1"/>
      <protection locked="0"/>
    </xf>
    <xf numFmtId="186" fontId="10" fillId="0" borderId="30" xfId="1" applyNumberFormat="1" applyFont="1" applyBorder="1" applyAlignment="1">
      <alignment horizontal="left" vertical="center" shrinkToFit="1"/>
    </xf>
    <xf numFmtId="0" fontId="11" fillId="0" borderId="29" xfId="1" applyFont="1" applyBorder="1" applyAlignment="1">
      <alignment horizontal="center" vertical="center"/>
    </xf>
    <xf numFmtId="0" fontId="11" fillId="0" borderId="30" xfId="1" applyFont="1" applyBorder="1" applyAlignment="1">
      <alignment horizontal="center" vertical="center"/>
    </xf>
    <xf numFmtId="0" fontId="36" fillId="0" borderId="80" xfId="1" applyFont="1" applyBorder="1" applyAlignment="1">
      <alignment horizontal="left" vertical="center" wrapText="1"/>
    </xf>
    <xf numFmtId="0" fontId="36" fillId="0" borderId="80" xfId="1" applyFont="1" applyBorder="1" applyAlignment="1">
      <alignment horizontal="left" vertical="center"/>
    </xf>
    <xf numFmtId="0" fontId="44" fillId="0" borderId="21" xfId="1" applyFont="1" applyBorder="1" applyAlignment="1">
      <alignment horizontal="center" wrapText="1"/>
    </xf>
    <xf numFmtId="0" fontId="44" fillId="0" borderId="20" xfId="1" applyFont="1" applyBorder="1" applyAlignment="1">
      <alignment horizontal="center" wrapText="1"/>
    </xf>
    <xf numFmtId="0" fontId="44" fillId="0" borderId="27" xfId="1" applyFont="1" applyBorder="1" applyAlignment="1">
      <alignment horizontal="center" wrapText="1"/>
    </xf>
    <xf numFmtId="3" fontId="34" fillId="0" borderId="13" xfId="1" applyNumberFormat="1" applyFont="1" applyBorder="1" applyAlignment="1">
      <alignment horizontal="center" vertical="center" wrapText="1"/>
    </xf>
    <xf numFmtId="3" fontId="34" fillId="0" borderId="12" xfId="1" applyNumberFormat="1" applyFont="1" applyBorder="1" applyAlignment="1">
      <alignment horizontal="center" vertical="center" wrapText="1"/>
    </xf>
    <xf numFmtId="3" fontId="34" fillId="0" borderId="11" xfId="1" applyNumberFormat="1" applyFont="1" applyBorder="1" applyAlignment="1">
      <alignment horizontal="center" vertical="center" wrapText="1"/>
    </xf>
    <xf numFmtId="0" fontId="33" fillId="0" borderId="27" xfId="1" applyFont="1" applyBorder="1" applyAlignment="1">
      <alignment horizontal="center" vertical="center" wrapText="1"/>
    </xf>
    <xf numFmtId="0" fontId="34" fillId="0" borderId="44" xfId="1" applyFont="1" applyBorder="1" applyAlignment="1">
      <alignment horizontal="center" vertical="center"/>
    </xf>
    <xf numFmtId="0" fontId="36" fillId="3" borderId="64" xfId="5" applyFont="1" applyFill="1" applyBorder="1" applyAlignment="1">
      <alignment vertical="center" wrapText="1"/>
    </xf>
    <xf numFmtId="0" fontId="36" fillId="3" borderId="65" xfId="5" applyFont="1" applyFill="1" applyBorder="1" applyAlignment="1">
      <alignment vertical="center" wrapText="1"/>
    </xf>
    <xf numFmtId="0" fontId="23" fillId="0" borderId="23" xfId="1" applyFont="1" applyBorder="1" applyAlignment="1">
      <alignment horizontal="center" shrinkToFit="1"/>
    </xf>
    <xf numFmtId="0" fontId="11" fillId="0" borderId="58" xfId="1" applyFont="1" applyBorder="1" applyAlignment="1">
      <alignment horizontal="center" vertical="center" wrapText="1"/>
    </xf>
    <xf numFmtId="0" fontId="11" fillId="0" borderId="45" xfId="1" applyFont="1" applyBorder="1" applyAlignment="1">
      <alignment horizontal="center" vertical="center" wrapText="1"/>
    </xf>
    <xf numFmtId="0" fontId="11" fillId="0" borderId="25" xfId="1" applyFont="1" applyBorder="1" applyAlignment="1">
      <alignment horizontal="center" vertical="center" wrapText="1"/>
    </xf>
    <xf numFmtId="0" fontId="24" fillId="0" borderId="23" xfId="1" applyFont="1" applyBorder="1" applyAlignment="1">
      <alignment horizontal="center" wrapText="1"/>
    </xf>
    <xf numFmtId="0" fontId="23" fillId="0" borderId="23" xfId="1" applyFont="1" applyBorder="1" applyAlignment="1">
      <alignment horizontal="center"/>
    </xf>
    <xf numFmtId="0" fontId="37" fillId="3" borderId="79" xfId="5" applyFont="1" applyFill="1" applyBorder="1" applyAlignment="1">
      <alignment vertical="center" wrapText="1"/>
    </xf>
    <xf numFmtId="0" fontId="39" fillId="3" borderId="81" xfId="5" applyFont="1" applyFill="1" applyBorder="1" applyAlignment="1">
      <alignment vertical="center" wrapText="1"/>
    </xf>
    <xf numFmtId="0" fontId="54" fillId="3" borderId="79" xfId="5" applyFont="1" applyFill="1" applyBorder="1" applyAlignment="1">
      <alignment vertical="center" wrapText="1"/>
    </xf>
    <xf numFmtId="0" fontId="39" fillId="3" borderId="80" xfId="5" applyFont="1" applyFill="1" applyBorder="1" applyAlignment="1">
      <alignment vertical="center" wrapText="1"/>
    </xf>
    <xf numFmtId="0" fontId="10" fillId="0" borderId="18"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24" xfId="1" applyFont="1" applyBorder="1" applyAlignment="1">
      <alignment horizontal="center" vertical="center" wrapText="1"/>
    </xf>
    <xf numFmtId="0" fontId="26" fillId="0" borderId="18" xfId="1" applyFont="1" applyBorder="1" applyAlignment="1">
      <alignment horizontal="center" vertical="center" wrapText="1"/>
    </xf>
    <xf numFmtId="0" fontId="26" fillId="0" borderId="16" xfId="1" applyFont="1" applyBorder="1" applyAlignment="1">
      <alignment horizontal="center" vertical="center" wrapText="1"/>
    </xf>
    <xf numFmtId="0" fontId="26" fillId="0" borderId="15" xfId="1" applyFont="1" applyBorder="1" applyAlignment="1">
      <alignment horizontal="center" vertical="center" wrapText="1"/>
    </xf>
    <xf numFmtId="0" fontId="34" fillId="0" borderId="18" xfId="1" applyFont="1" applyBorder="1" applyAlignment="1">
      <alignment horizontal="center" vertical="center" textRotation="255" wrapText="1"/>
    </xf>
    <xf numFmtId="0" fontId="34" fillId="0" borderId="16" xfId="1" applyFont="1" applyBorder="1" applyAlignment="1">
      <alignment horizontal="center" vertical="center" textRotation="255" wrapText="1"/>
    </xf>
    <xf numFmtId="0" fontId="29" fillId="0" borderId="18" xfId="1" applyFont="1" applyBorder="1" applyAlignment="1">
      <alignment horizontal="center" vertical="center" textRotation="255" wrapText="1"/>
    </xf>
    <xf numFmtId="0" fontId="29" fillId="0" borderId="16" xfId="1" applyFont="1" applyBorder="1" applyAlignment="1">
      <alignment horizontal="center" vertical="center" textRotation="255" wrapText="1"/>
    </xf>
    <xf numFmtId="0" fontId="29" fillId="0" borderId="15" xfId="1" applyFont="1" applyBorder="1" applyAlignment="1">
      <alignment horizontal="center" vertical="center" textRotation="255" wrapText="1"/>
    </xf>
    <xf numFmtId="0" fontId="40" fillId="0" borderId="18" xfId="1" applyFont="1" applyBorder="1" applyAlignment="1">
      <alignment horizontal="center" vertical="center" textRotation="255" wrapText="1"/>
    </xf>
    <xf numFmtId="0" fontId="45" fillId="0" borderId="16" xfId="1" applyFont="1" applyBorder="1" applyAlignment="1">
      <alignment horizontal="center" vertical="center" textRotation="255" wrapText="1"/>
    </xf>
    <xf numFmtId="0" fontId="45" fillId="0" borderId="15" xfId="1" applyFont="1" applyBorder="1" applyAlignment="1">
      <alignment horizontal="center" vertical="center" textRotation="255" wrapText="1"/>
    </xf>
    <xf numFmtId="0" fontId="27" fillId="0" borderId="2" xfId="1" applyFont="1" applyBorder="1" applyAlignment="1">
      <alignment horizontal="center" vertical="center" wrapText="1"/>
    </xf>
    <xf numFmtId="0" fontId="27" fillId="0" borderId="4" xfId="1" applyFont="1" applyBorder="1" applyAlignment="1">
      <alignment horizontal="center" vertical="center" wrapText="1"/>
    </xf>
    <xf numFmtId="0" fontId="32" fillId="0" borderId="21" xfId="1" applyFont="1" applyBorder="1" applyAlignment="1">
      <alignment horizontal="center" vertical="center" wrapText="1"/>
    </xf>
    <xf numFmtId="0" fontId="34" fillId="0" borderId="20" xfId="1" applyFont="1" applyBorder="1" applyAlignment="1">
      <alignment horizontal="center" vertical="center" wrapText="1"/>
    </xf>
    <xf numFmtId="0" fontId="34" fillId="0" borderId="27" xfId="1" applyFont="1" applyBorder="1" applyAlignment="1">
      <alignment horizontal="center" vertical="center" wrapText="1"/>
    </xf>
    <xf numFmtId="0" fontId="42" fillId="2" borderId="17" xfId="1" applyFont="1" applyFill="1" applyBorder="1" applyAlignment="1">
      <alignment horizontal="center" vertical="center" shrinkToFit="1"/>
    </xf>
    <xf numFmtId="0" fontId="42" fillId="2" borderId="26" xfId="1" applyFont="1" applyFill="1" applyBorder="1" applyAlignment="1">
      <alignment horizontal="center" vertical="center" shrinkToFit="1"/>
    </xf>
    <xf numFmtId="0" fontId="41" fillId="0" borderId="6" xfId="1" applyFont="1" applyBorder="1" applyAlignment="1">
      <alignment horizontal="center" vertical="center" wrapText="1"/>
    </xf>
    <xf numFmtId="0" fontId="41" fillId="0" borderId="8" xfId="1" applyFont="1" applyBorder="1" applyAlignment="1">
      <alignment horizontal="center" vertical="center" wrapText="1"/>
    </xf>
    <xf numFmtId="0" fontId="39" fillId="0" borderId="80" xfId="1" applyFont="1" applyBorder="1" applyAlignment="1">
      <alignment horizontal="left" vertical="center" wrapText="1"/>
    </xf>
    <xf numFmtId="0" fontId="35" fillId="0" borderId="21" xfId="1" applyFont="1" applyBorder="1" applyAlignment="1">
      <alignment horizontal="center" vertical="center" wrapText="1"/>
    </xf>
    <xf numFmtId="0" fontId="35" fillId="0" borderId="20" xfId="1" applyFont="1" applyBorder="1" applyAlignment="1">
      <alignment horizontal="center" vertical="center" wrapText="1"/>
    </xf>
    <xf numFmtId="0" fontId="35" fillId="0" borderId="27" xfId="1" applyFont="1" applyBorder="1" applyAlignment="1">
      <alignment horizontal="center" vertical="center" wrapText="1"/>
    </xf>
    <xf numFmtId="0" fontId="43" fillId="0" borderId="18" xfId="1" applyFont="1" applyBorder="1" applyAlignment="1">
      <alignment horizontal="left" vertical="top" wrapText="1"/>
    </xf>
    <xf numFmtId="0" fontId="43" fillId="0" borderId="16" xfId="1" applyFont="1" applyBorder="1" applyAlignment="1">
      <alignment horizontal="left" vertical="top" wrapText="1"/>
    </xf>
    <xf numFmtId="0" fontId="43" fillId="0" borderId="15" xfId="1" applyFont="1" applyBorder="1" applyAlignment="1">
      <alignment horizontal="left" vertical="top" wrapText="1"/>
    </xf>
    <xf numFmtId="0" fontId="52" fillId="0" borderId="16" xfId="1" applyFont="1" applyBorder="1" applyAlignment="1" applyProtection="1">
      <alignment horizontal="left" vertical="top" wrapText="1"/>
      <protection locked="0"/>
    </xf>
    <xf numFmtId="0" fontId="52" fillId="0" borderId="15" xfId="1" applyFont="1" applyBorder="1" applyAlignment="1" applyProtection="1">
      <alignment horizontal="left" vertical="top" wrapText="1"/>
      <protection locked="0"/>
    </xf>
    <xf numFmtId="0" fontId="11" fillId="0" borderId="52" xfId="1" applyFont="1" applyBorder="1" applyAlignment="1">
      <alignment vertical="top" wrapText="1"/>
    </xf>
    <xf numFmtId="0" fontId="11" fillId="0" borderId="17" xfId="1" applyFont="1" applyBorder="1" applyAlignment="1">
      <alignment vertical="top" wrapText="1"/>
    </xf>
    <xf numFmtId="0" fontId="11" fillId="0" borderId="26" xfId="1" applyFont="1" applyBorder="1" applyAlignment="1">
      <alignment vertical="top" wrapText="1"/>
    </xf>
    <xf numFmtId="0" fontId="11" fillId="0" borderId="58" xfId="1" applyFont="1" applyBorder="1" applyAlignment="1">
      <alignment vertical="top" wrapText="1"/>
    </xf>
    <xf numFmtId="0" fontId="11" fillId="0" borderId="45" xfId="1" applyFont="1" applyBorder="1" applyAlignment="1">
      <alignment vertical="top" wrapText="1"/>
    </xf>
    <xf numFmtId="0" fontId="11" fillId="0" borderId="25" xfId="1" applyFont="1" applyBorder="1" applyAlignment="1">
      <alignment vertical="top" wrapText="1"/>
    </xf>
    <xf numFmtId="0" fontId="37" fillId="0" borderId="80" xfId="1" applyFont="1" applyBorder="1" applyAlignment="1">
      <alignment vertical="center" wrapText="1"/>
    </xf>
    <xf numFmtId="0" fontId="11" fillId="0" borderId="48" xfId="1" applyFont="1" applyBorder="1" applyAlignment="1" applyProtection="1">
      <alignment vertical="top" wrapText="1"/>
      <protection locked="0"/>
    </xf>
    <xf numFmtId="0" fontId="11" fillId="0" borderId="22" xfId="1" applyFont="1" applyBorder="1" applyAlignment="1" applyProtection="1">
      <alignment vertical="top"/>
      <protection locked="0"/>
    </xf>
    <xf numFmtId="0" fontId="11" fillId="0" borderId="59" xfId="1" applyFont="1" applyBorder="1" applyAlignment="1" applyProtection="1">
      <alignment vertical="top"/>
      <protection locked="0"/>
    </xf>
    <xf numFmtId="0" fontId="11" fillId="0" borderId="46" xfId="1" applyFont="1" applyBorder="1" applyAlignment="1" applyProtection="1">
      <alignment vertical="top"/>
      <protection locked="0"/>
    </xf>
    <xf numFmtId="0" fontId="11" fillId="0" borderId="0" xfId="1" applyFont="1" applyAlignment="1" applyProtection="1">
      <alignment vertical="top"/>
      <protection locked="0"/>
    </xf>
    <xf numFmtId="0" fontId="11" fillId="0" borderId="60" xfId="1" applyFont="1" applyBorder="1" applyAlignment="1" applyProtection="1">
      <alignment vertical="top"/>
      <protection locked="0"/>
    </xf>
    <xf numFmtId="0" fontId="10" fillId="0" borderId="18" xfId="1" applyFont="1" applyBorder="1" applyAlignment="1" applyProtection="1">
      <alignment horizontal="left" vertical="top"/>
      <protection locked="0"/>
    </xf>
    <xf numFmtId="0" fontId="10" fillId="0" borderId="16" xfId="1" applyFont="1" applyBorder="1" applyAlignment="1" applyProtection="1">
      <alignment horizontal="left" vertical="top"/>
      <protection locked="0"/>
    </xf>
    <xf numFmtId="0" fontId="10" fillId="0" borderId="15" xfId="1" applyFont="1" applyBorder="1" applyAlignment="1" applyProtection="1">
      <alignment horizontal="left" vertical="top"/>
      <protection locked="0"/>
    </xf>
    <xf numFmtId="0" fontId="11" fillId="0" borderId="72" xfId="1" applyFont="1" applyBorder="1" applyAlignment="1" applyProtection="1">
      <alignment vertical="top" wrapText="1"/>
      <protection locked="0"/>
    </xf>
    <xf numFmtId="0" fontId="11" fillId="0" borderId="66" xfId="1" applyFont="1" applyBorder="1" applyAlignment="1" applyProtection="1">
      <alignment vertical="top" wrapText="1"/>
      <protection locked="0"/>
    </xf>
    <xf numFmtId="0" fontId="11" fillId="0" borderId="73" xfId="1" applyFont="1" applyBorder="1" applyAlignment="1" applyProtection="1">
      <alignment vertical="top" wrapText="1"/>
      <protection locked="0"/>
    </xf>
    <xf numFmtId="0" fontId="11" fillId="0" borderId="47" xfId="1" applyFont="1" applyBorder="1" applyAlignment="1" applyProtection="1">
      <alignment vertical="top" wrapText="1"/>
      <protection locked="0"/>
    </xf>
    <xf numFmtId="0" fontId="11" fillId="0" borderId="23" xfId="1" applyFont="1" applyBorder="1" applyAlignment="1" applyProtection="1">
      <alignment vertical="top" wrapText="1"/>
      <protection locked="0"/>
    </xf>
    <xf numFmtId="0" fontId="11" fillId="0" borderId="63" xfId="1" applyFont="1" applyBorder="1" applyAlignment="1" applyProtection="1">
      <alignment vertical="top" wrapText="1"/>
      <protection locked="0"/>
    </xf>
    <xf numFmtId="0" fontId="10" fillId="0" borderId="18" xfId="1" applyFont="1" applyBorder="1" applyAlignment="1">
      <alignment horizontal="center" vertical="center" textRotation="255" wrapText="1"/>
    </xf>
    <xf numFmtId="0" fontId="10" fillId="0" borderId="16" xfId="1" applyFont="1" applyBorder="1" applyAlignment="1">
      <alignment horizontal="center" vertical="center" textRotation="255" wrapText="1"/>
    </xf>
    <xf numFmtId="0" fontId="10" fillId="0" borderId="15" xfId="1" applyFont="1" applyBorder="1" applyAlignment="1">
      <alignment horizontal="center" vertical="center" textRotation="255" wrapText="1"/>
    </xf>
    <xf numFmtId="0" fontId="39" fillId="3" borderId="64" xfId="5" applyFont="1" applyFill="1" applyBorder="1" applyAlignment="1">
      <alignment vertical="center" wrapText="1"/>
    </xf>
    <xf numFmtId="0" fontId="35" fillId="0" borderId="44" xfId="1" applyFont="1" applyBorder="1" applyAlignment="1">
      <alignment horizontal="center" vertical="center" wrapText="1"/>
    </xf>
    <xf numFmtId="0" fontId="41" fillId="0" borderId="52" xfId="1" applyFont="1" applyBorder="1" applyAlignment="1">
      <alignment vertical="top" wrapText="1"/>
    </xf>
    <xf numFmtId="0" fontId="41" fillId="0" borderId="17" xfId="1" applyFont="1" applyBorder="1" applyAlignment="1">
      <alignment vertical="top" wrapText="1"/>
    </xf>
    <xf numFmtId="0" fontId="41" fillId="0" borderId="26" xfId="1" applyFont="1" applyBorder="1" applyAlignment="1">
      <alignment vertical="top" wrapText="1"/>
    </xf>
    <xf numFmtId="0" fontId="41" fillId="0" borderId="58" xfId="1" applyFont="1" applyBorder="1" applyAlignment="1">
      <alignment vertical="top" wrapText="1"/>
    </xf>
    <xf numFmtId="0" fontId="41" fillId="0" borderId="45" xfId="1" applyFont="1" applyBorder="1" applyAlignment="1">
      <alignment vertical="top" wrapText="1"/>
    </xf>
    <xf numFmtId="0" fontId="41" fillId="0" borderId="25" xfId="1" applyFont="1" applyBorder="1" applyAlignment="1">
      <alignment vertical="top" wrapText="1"/>
    </xf>
    <xf numFmtId="0" fontId="51" fillId="0" borderId="69" xfId="1" applyFont="1" applyBorder="1" applyAlignment="1" applyProtection="1">
      <alignment horizontal="left" vertical="top"/>
      <protection locked="0"/>
    </xf>
  </cellXfs>
  <cellStyles count="7">
    <cellStyle name="ハイパーリンク 2" xfId="3" xr:uid="{6E69902E-AA30-4D79-B567-A53501C7698D}"/>
    <cellStyle name="桁区切り 4" xfId="6" xr:uid="{29FF23B7-F8BE-4BAE-B45F-0239B7A2FF77}"/>
    <cellStyle name="桁区切り 5" xfId="2" xr:uid="{FDC0F60B-F222-4850-9F6C-59888E9F2476}"/>
    <cellStyle name="標準" xfId="0" builtinId="0"/>
    <cellStyle name="標準 2" xfId="4" xr:uid="{2ADB8D08-BED7-44D9-86CB-490D1E582190}"/>
    <cellStyle name="標準 2 2" xfId="5" xr:uid="{A7A7332F-2DA2-4B94-A814-447E1C9902DD}"/>
    <cellStyle name="標準 4" xfId="1" xr:uid="{725A4F6C-60DD-4777-872A-8041ACB1CC1E}"/>
  </cellStyles>
  <dxfs count="148">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9"/>
        </patternFill>
      </fill>
    </dxf>
    <dxf>
      <fill>
        <patternFill>
          <bgColor theme="9"/>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
      <fill>
        <patternFill>
          <bgColor theme="7" tint="0.79998168889431442"/>
        </patternFill>
      </fill>
    </dxf>
    <dxf>
      <fill>
        <patternFill>
          <bgColor theme="9"/>
        </patternFill>
      </fill>
    </dxf>
    <dxf>
      <fill>
        <patternFill>
          <bgColor theme="7" tint="0.79998168889431442"/>
        </patternFill>
      </fill>
    </dxf>
  </dxfs>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8260F-2913-4877-83AB-82FD0AD0064D}">
  <sheetPr>
    <pageSetUpPr fitToPage="1"/>
  </sheetPr>
  <dimension ref="A1:P100"/>
  <sheetViews>
    <sheetView showGridLines="0" tabSelected="1" zoomScale="60" zoomScaleNormal="60" workbookViewId="0">
      <selection activeCell="C3" sqref="C3:G3"/>
    </sheetView>
  </sheetViews>
  <sheetFormatPr defaultColWidth="9" defaultRowHeight="18.75"/>
  <cols>
    <col min="1" max="1" width="1.625" style="88" customWidth="1"/>
    <col min="2" max="2" width="10.625" style="88" customWidth="1"/>
    <col min="3" max="3" width="28.625" style="88" customWidth="1"/>
    <col min="4" max="4" width="24.625" style="88" customWidth="1"/>
    <col min="5" max="14" width="12.625" style="88" customWidth="1"/>
    <col min="15" max="15" width="3.375" style="88" customWidth="1"/>
    <col min="16" max="16" width="100.625" style="153" customWidth="1"/>
    <col min="17" max="16384" width="9" style="88"/>
  </cols>
  <sheetData>
    <row r="1" spans="1:16" ht="30" customHeight="1">
      <c r="A1" s="86"/>
      <c r="B1" s="291" t="s">
        <v>131</v>
      </c>
      <c r="C1" s="291"/>
      <c r="D1" s="291"/>
      <c r="E1" s="291"/>
      <c r="F1" s="291"/>
      <c r="G1" s="291"/>
      <c r="H1" s="291"/>
      <c r="I1" s="291"/>
      <c r="J1" s="291"/>
      <c r="K1" s="291"/>
      <c r="L1" s="291"/>
      <c r="M1" s="291"/>
      <c r="N1" s="87"/>
      <c r="P1" s="279" t="s">
        <v>133</v>
      </c>
    </row>
    <row r="2" spans="1:16" s="92" customFormat="1" ht="30" customHeight="1">
      <c r="A2" s="89"/>
      <c r="B2" s="90"/>
      <c r="C2" s="90"/>
      <c r="D2" s="91"/>
      <c r="E2" s="91"/>
      <c r="F2" s="91"/>
      <c r="G2" s="91"/>
      <c r="H2" s="91"/>
      <c r="I2" s="91"/>
      <c r="N2" s="91"/>
      <c r="P2" s="280"/>
    </row>
    <row r="3" spans="1:16" s="92" customFormat="1" ht="30" customHeight="1" thickBot="1">
      <c r="A3" s="93"/>
      <c r="B3" s="154" t="s">
        <v>124</v>
      </c>
      <c r="C3" s="292"/>
      <c r="D3" s="292"/>
      <c r="E3" s="292"/>
      <c r="F3" s="292"/>
      <c r="G3" s="292"/>
      <c r="H3" s="172" t="s">
        <v>132</v>
      </c>
      <c r="I3" s="155"/>
      <c r="J3" s="156"/>
      <c r="K3" s="156"/>
      <c r="L3" s="156"/>
      <c r="M3" s="156"/>
      <c r="N3" s="155"/>
      <c r="P3" s="281"/>
    </row>
    <row r="4" spans="1:16" s="92" customFormat="1" ht="30" customHeight="1">
      <c r="A4" s="93"/>
      <c r="B4" s="157"/>
      <c r="C4" s="157"/>
      <c r="D4" s="157"/>
      <c r="E4" s="157"/>
      <c r="F4" s="157"/>
      <c r="G4" s="157"/>
      <c r="H4" s="157"/>
      <c r="I4" s="157"/>
      <c r="J4" s="156"/>
      <c r="K4" s="156"/>
      <c r="L4" s="156"/>
      <c r="M4" s="156"/>
      <c r="N4" s="154"/>
      <c r="P4" s="150"/>
    </row>
    <row r="5" spans="1:16" s="92" customFormat="1" ht="30" customHeight="1">
      <c r="A5" s="93"/>
      <c r="B5" s="154" t="s">
        <v>125</v>
      </c>
      <c r="C5" s="154"/>
      <c r="D5" s="156"/>
      <c r="E5" s="156"/>
      <c r="F5" s="156"/>
      <c r="G5" s="156"/>
      <c r="H5" s="156"/>
      <c r="I5" s="156"/>
      <c r="J5" s="156"/>
      <c r="K5" s="156"/>
      <c r="N5" s="156"/>
      <c r="P5" s="150"/>
    </row>
    <row r="6" spans="1:16" s="92" customFormat="1" ht="30" customHeight="1" thickBot="1">
      <c r="A6" s="93"/>
      <c r="B6" s="158" t="s">
        <v>168</v>
      </c>
      <c r="C6" s="154"/>
      <c r="D6" s="156"/>
      <c r="E6" s="156"/>
      <c r="F6" s="156"/>
      <c r="G6" s="156"/>
      <c r="H6" s="163"/>
      <c r="I6" s="163"/>
      <c r="J6" s="163"/>
      <c r="K6" s="163"/>
      <c r="L6" s="156"/>
      <c r="M6" s="156"/>
      <c r="N6" s="156"/>
      <c r="P6" s="150"/>
    </row>
    <row r="7" spans="1:16" s="92" customFormat="1" ht="30" customHeight="1" thickBot="1">
      <c r="A7" s="93"/>
      <c r="B7" s="154"/>
      <c r="C7" s="154" t="s">
        <v>126</v>
      </c>
      <c r="D7" s="159"/>
      <c r="E7" s="156" t="s">
        <v>127</v>
      </c>
      <c r="F7" s="156"/>
      <c r="P7" s="265" t="s">
        <v>123</v>
      </c>
    </row>
    <row r="8" spans="1:16" s="92" customFormat="1" ht="30" customHeight="1" thickBot="1">
      <c r="A8" s="93"/>
      <c r="B8" s="154"/>
      <c r="C8" s="154" t="s">
        <v>128</v>
      </c>
      <c r="D8" s="159"/>
      <c r="E8" s="156" t="s">
        <v>127</v>
      </c>
      <c r="F8" s="156"/>
      <c r="G8" s="156"/>
      <c r="H8" s="156"/>
      <c r="I8" s="156"/>
      <c r="J8" s="163"/>
      <c r="K8" s="163"/>
      <c r="N8" s="156"/>
      <c r="P8" s="266"/>
    </row>
    <row r="9" spans="1:16" s="92" customFormat="1" ht="30" customHeight="1">
      <c r="A9" s="93"/>
      <c r="B9" s="154"/>
      <c r="C9" s="154"/>
      <c r="D9" s="156"/>
      <c r="E9" s="156"/>
      <c r="F9" s="156"/>
      <c r="P9" s="266"/>
    </row>
    <row r="10" spans="1:16" s="92" customFormat="1" ht="30" customHeight="1">
      <c r="A10" s="93"/>
      <c r="B10" s="154"/>
      <c r="C10" s="154"/>
      <c r="D10" s="156"/>
      <c r="E10" s="156"/>
      <c r="F10" s="156"/>
      <c r="G10" s="156"/>
      <c r="H10" s="156"/>
      <c r="I10" s="156"/>
      <c r="J10" s="156"/>
      <c r="P10" s="266"/>
    </row>
    <row r="11" spans="1:16" s="92" customFormat="1" ht="30" customHeight="1">
      <c r="A11" s="93"/>
      <c r="B11" s="158" t="s">
        <v>129</v>
      </c>
      <c r="C11" s="154"/>
      <c r="D11" s="156"/>
      <c r="E11" s="156"/>
      <c r="F11" s="156"/>
      <c r="G11" s="156"/>
      <c r="H11" s="156"/>
      <c r="I11" s="156"/>
      <c r="J11" s="156"/>
      <c r="P11" s="266"/>
    </row>
    <row r="12" spans="1:16" s="92" customFormat="1" ht="30" customHeight="1" thickBot="1">
      <c r="A12" s="93"/>
      <c r="B12" s="156"/>
      <c r="C12" s="269" t="s">
        <v>113</v>
      </c>
      <c r="D12" s="269"/>
      <c r="E12" s="161" t="s">
        <v>110</v>
      </c>
      <c r="F12" s="278"/>
      <c r="G12" s="278"/>
      <c r="H12" s="278"/>
      <c r="I12" s="162" t="s">
        <v>2</v>
      </c>
      <c r="J12" s="156"/>
      <c r="P12" s="266"/>
    </row>
    <row r="13" spans="1:16" s="92" customFormat="1" ht="30" customHeight="1" thickBot="1">
      <c r="A13" s="93"/>
      <c r="B13" s="156"/>
      <c r="C13" s="269" t="s">
        <v>114</v>
      </c>
      <c r="D13" s="269"/>
      <c r="E13" s="161" t="s">
        <v>111</v>
      </c>
      <c r="F13" s="259"/>
      <c r="G13" s="259"/>
      <c r="H13" s="259"/>
      <c r="I13" s="162" t="s">
        <v>2</v>
      </c>
      <c r="J13" s="156"/>
      <c r="P13" s="266"/>
    </row>
    <row r="14" spans="1:16" s="92" customFormat="1" ht="30" customHeight="1" thickBot="1">
      <c r="A14" s="93"/>
      <c r="B14" s="156"/>
      <c r="C14" s="261" t="s">
        <v>115</v>
      </c>
      <c r="D14" s="261"/>
      <c r="E14" s="164" t="s">
        <v>112</v>
      </c>
      <c r="F14" s="259"/>
      <c r="G14" s="259"/>
      <c r="H14" s="259"/>
      <c r="I14" s="162" t="s">
        <v>2</v>
      </c>
      <c r="J14" s="156"/>
      <c r="K14" s="163"/>
      <c r="L14" s="163"/>
      <c r="M14" s="163"/>
      <c r="N14" s="163"/>
      <c r="P14" s="267"/>
    </row>
    <row r="15" spans="1:16" s="92" customFormat="1" ht="30" customHeight="1" thickBot="1">
      <c r="A15" s="93"/>
      <c r="B15" s="156"/>
      <c r="C15" s="261" t="s">
        <v>117</v>
      </c>
      <c r="D15" s="262"/>
      <c r="E15" s="165" t="s">
        <v>116</v>
      </c>
      <c r="F15" s="260" t="str">
        <f>IF(OR(F13="",F14=""),"",F14/F13*100)</f>
        <v/>
      </c>
      <c r="G15" s="260"/>
      <c r="H15" s="260"/>
      <c r="I15" s="166" t="s">
        <v>130</v>
      </c>
      <c r="J15" s="156"/>
      <c r="K15" s="167"/>
      <c r="L15" s="162"/>
      <c r="M15" s="162"/>
      <c r="N15" s="168"/>
      <c r="P15" s="173"/>
    </row>
    <row r="16" spans="1:16" s="92" customFormat="1" ht="30" customHeight="1">
      <c r="A16" s="93"/>
      <c r="B16" s="154"/>
      <c r="C16" s="169"/>
      <c r="D16" s="170"/>
      <c r="E16" s="168"/>
      <c r="F16" s="156"/>
      <c r="G16" s="156"/>
      <c r="H16" s="156"/>
      <c r="I16" s="156"/>
      <c r="J16" s="156"/>
      <c r="K16" s="156"/>
      <c r="L16" s="171"/>
      <c r="M16" s="171"/>
      <c r="N16" s="168"/>
      <c r="P16" s="173"/>
    </row>
    <row r="17" spans="1:16" s="92" customFormat="1" ht="30" customHeight="1">
      <c r="A17" s="93"/>
      <c r="B17" s="158" t="s">
        <v>136</v>
      </c>
      <c r="C17" s="154"/>
      <c r="D17" s="156"/>
      <c r="E17" s="156"/>
      <c r="F17" s="156"/>
      <c r="G17" s="156"/>
      <c r="H17" s="156"/>
      <c r="I17" s="156"/>
      <c r="J17" s="156"/>
      <c r="K17" s="156"/>
      <c r="L17" s="156"/>
      <c r="M17" s="156"/>
      <c r="N17" s="156"/>
      <c r="P17" s="173"/>
    </row>
    <row r="18" spans="1:16" s="92" customFormat="1" ht="30" customHeight="1" thickBot="1">
      <c r="A18" s="93"/>
      <c r="B18" s="158"/>
      <c r="C18" s="225" t="s">
        <v>167</v>
      </c>
      <c r="D18" s="156"/>
      <c r="E18" s="156"/>
      <c r="F18" s="156"/>
      <c r="G18" s="156"/>
      <c r="H18" s="156"/>
      <c r="I18" s="156"/>
      <c r="J18" s="156"/>
      <c r="K18" s="156"/>
      <c r="L18" s="156"/>
      <c r="M18" s="156"/>
      <c r="N18" s="156"/>
      <c r="P18" s="173"/>
    </row>
    <row r="19" spans="1:16" s="92" customFormat="1" ht="30" customHeight="1">
      <c r="A19" s="93"/>
      <c r="B19" s="174"/>
      <c r="C19" s="282" t="s">
        <v>122</v>
      </c>
      <c r="D19" s="283"/>
      <c r="E19" s="273" t="s">
        <v>137</v>
      </c>
      <c r="F19" s="274"/>
      <c r="G19" s="274"/>
      <c r="H19" s="274"/>
      <c r="I19" s="275"/>
      <c r="J19" s="270" t="s">
        <v>77</v>
      </c>
      <c r="K19" s="271"/>
      <c r="L19" s="271"/>
      <c r="M19" s="271"/>
      <c r="N19" s="272"/>
      <c r="P19" s="241" t="s">
        <v>134</v>
      </c>
    </row>
    <row r="20" spans="1:16" s="92" customFormat="1" ht="30" customHeight="1" thickBot="1">
      <c r="B20" s="175"/>
      <c r="C20" s="284"/>
      <c r="D20" s="285"/>
      <c r="E20" s="276"/>
      <c r="F20" s="276"/>
      <c r="G20" s="177" t="s">
        <v>138</v>
      </c>
      <c r="H20" s="176"/>
      <c r="I20" s="178" t="s">
        <v>119</v>
      </c>
      <c r="J20" s="277"/>
      <c r="K20" s="276"/>
      <c r="L20" s="177" t="s">
        <v>138</v>
      </c>
      <c r="M20" s="176"/>
      <c r="N20" s="178" t="s">
        <v>119</v>
      </c>
      <c r="O20" s="96" t="str">
        <f>IF(AND(H20="",M20=""),"",IF(H20+M20=24,"○","×"))</f>
        <v/>
      </c>
      <c r="P20" s="242" t="s">
        <v>135</v>
      </c>
    </row>
    <row r="21" spans="1:16" s="92" customFormat="1" ht="30" customHeight="1">
      <c r="B21" s="175"/>
      <c r="C21" s="286" t="s">
        <v>169</v>
      </c>
      <c r="D21" s="288" t="s">
        <v>139</v>
      </c>
      <c r="E21" s="234" t="s">
        <v>140</v>
      </c>
      <c r="F21" s="235" t="s">
        <v>170</v>
      </c>
      <c r="G21" s="235" t="s">
        <v>171</v>
      </c>
      <c r="H21" s="235" t="s">
        <v>172</v>
      </c>
      <c r="I21" s="236" t="s">
        <v>173</v>
      </c>
      <c r="J21" s="234" t="s">
        <v>140</v>
      </c>
      <c r="K21" s="235" t="s">
        <v>170</v>
      </c>
      <c r="L21" s="235" t="s">
        <v>171</v>
      </c>
      <c r="M21" s="235" t="s">
        <v>172</v>
      </c>
      <c r="N21" s="236" t="s">
        <v>173</v>
      </c>
      <c r="O21" s="96"/>
      <c r="P21" s="233"/>
    </row>
    <row r="22" spans="1:16" s="95" customFormat="1" ht="30" customHeight="1" thickBot="1">
      <c r="B22" s="179"/>
      <c r="C22" s="287"/>
      <c r="D22" s="289"/>
      <c r="E22" s="237" t="s">
        <v>182</v>
      </c>
      <c r="F22" s="238" t="s">
        <v>174</v>
      </c>
      <c r="G22" s="238" t="s">
        <v>175</v>
      </c>
      <c r="H22" s="238" t="s">
        <v>176</v>
      </c>
      <c r="I22" s="239" t="s">
        <v>177</v>
      </c>
      <c r="J22" s="237" t="s">
        <v>182</v>
      </c>
      <c r="K22" s="238" t="s">
        <v>174</v>
      </c>
      <c r="L22" s="238" t="s">
        <v>175</v>
      </c>
      <c r="M22" s="238" t="s">
        <v>176</v>
      </c>
      <c r="N22" s="239" t="s">
        <v>177</v>
      </c>
      <c r="P22" s="151"/>
    </row>
    <row r="23" spans="1:16" s="92" customFormat="1" ht="30" customHeight="1">
      <c r="B23" s="226">
        <v>1</v>
      </c>
      <c r="C23" s="227"/>
      <c r="D23" s="228"/>
      <c r="E23" s="229"/>
      <c r="F23" s="230"/>
      <c r="G23" s="231"/>
      <c r="H23" s="230"/>
      <c r="I23" s="232">
        <f t="shared" ref="I23:I34" si="0">(E23*G23*H23)/1000</f>
        <v>0</v>
      </c>
      <c r="J23" s="230"/>
      <c r="K23" s="230"/>
      <c r="L23" s="231"/>
      <c r="M23" s="230"/>
      <c r="N23" s="232">
        <f t="shared" ref="N23:N34" si="1">(J23*L23*M23)/1000</f>
        <v>0</v>
      </c>
      <c r="P23" s="268" t="s">
        <v>180</v>
      </c>
    </row>
    <row r="24" spans="1:16" s="92" customFormat="1" ht="30" customHeight="1">
      <c r="B24" s="184">
        <v>2</v>
      </c>
      <c r="C24" s="180"/>
      <c r="D24" s="185"/>
      <c r="E24" s="181"/>
      <c r="F24" s="182"/>
      <c r="G24" s="183"/>
      <c r="H24" s="182"/>
      <c r="I24" s="186">
        <f t="shared" si="0"/>
        <v>0</v>
      </c>
      <c r="J24" s="182"/>
      <c r="K24" s="182"/>
      <c r="L24" s="183"/>
      <c r="M24" s="182"/>
      <c r="N24" s="186">
        <f t="shared" si="1"/>
        <v>0</v>
      </c>
      <c r="P24" s="266"/>
    </row>
    <row r="25" spans="1:16" s="92" customFormat="1" ht="30" customHeight="1">
      <c r="B25" s="184">
        <v>3</v>
      </c>
      <c r="C25" s="180"/>
      <c r="D25" s="185"/>
      <c r="E25" s="181"/>
      <c r="F25" s="182"/>
      <c r="G25" s="183"/>
      <c r="H25" s="182"/>
      <c r="I25" s="186">
        <f t="shared" si="0"/>
        <v>0</v>
      </c>
      <c r="J25" s="182"/>
      <c r="K25" s="182"/>
      <c r="L25" s="183"/>
      <c r="M25" s="182"/>
      <c r="N25" s="186">
        <f t="shared" si="1"/>
        <v>0</v>
      </c>
      <c r="P25" s="266"/>
    </row>
    <row r="26" spans="1:16" s="92" customFormat="1" ht="30" customHeight="1">
      <c r="B26" s="184">
        <v>4</v>
      </c>
      <c r="C26" s="180"/>
      <c r="D26" s="185"/>
      <c r="E26" s="181"/>
      <c r="F26" s="182"/>
      <c r="G26" s="183"/>
      <c r="H26" s="182"/>
      <c r="I26" s="186">
        <f t="shared" si="0"/>
        <v>0</v>
      </c>
      <c r="J26" s="182"/>
      <c r="K26" s="182"/>
      <c r="L26" s="183"/>
      <c r="M26" s="182"/>
      <c r="N26" s="186">
        <f t="shared" si="1"/>
        <v>0</v>
      </c>
      <c r="P26" s="266"/>
    </row>
    <row r="27" spans="1:16" s="92" customFormat="1" ht="30" customHeight="1">
      <c r="B27" s="184">
        <v>5</v>
      </c>
      <c r="C27" s="180"/>
      <c r="D27" s="185"/>
      <c r="E27" s="181"/>
      <c r="F27" s="182"/>
      <c r="G27" s="183"/>
      <c r="H27" s="182"/>
      <c r="I27" s="186">
        <f t="shared" si="0"/>
        <v>0</v>
      </c>
      <c r="J27" s="182"/>
      <c r="K27" s="182"/>
      <c r="L27" s="183"/>
      <c r="M27" s="182"/>
      <c r="N27" s="186">
        <f t="shared" si="1"/>
        <v>0</v>
      </c>
      <c r="P27" s="266"/>
    </row>
    <row r="28" spans="1:16" s="92" customFormat="1" ht="30" customHeight="1">
      <c r="B28" s="184">
        <v>6</v>
      </c>
      <c r="C28" s="180"/>
      <c r="D28" s="185"/>
      <c r="E28" s="181"/>
      <c r="F28" s="182"/>
      <c r="G28" s="183"/>
      <c r="H28" s="182"/>
      <c r="I28" s="186">
        <f t="shared" si="0"/>
        <v>0</v>
      </c>
      <c r="J28" s="182"/>
      <c r="K28" s="182"/>
      <c r="L28" s="183"/>
      <c r="M28" s="182"/>
      <c r="N28" s="186">
        <f t="shared" si="1"/>
        <v>0</v>
      </c>
      <c r="P28" s="266"/>
    </row>
    <row r="29" spans="1:16" s="92" customFormat="1" ht="30" customHeight="1">
      <c r="B29" s="184">
        <v>7</v>
      </c>
      <c r="C29" s="180"/>
      <c r="D29" s="185"/>
      <c r="E29" s="181"/>
      <c r="F29" s="182"/>
      <c r="G29" s="183"/>
      <c r="H29" s="182"/>
      <c r="I29" s="186">
        <f t="shared" si="0"/>
        <v>0</v>
      </c>
      <c r="J29" s="182"/>
      <c r="K29" s="182"/>
      <c r="L29" s="183"/>
      <c r="M29" s="182"/>
      <c r="N29" s="186">
        <f t="shared" si="1"/>
        <v>0</v>
      </c>
      <c r="P29" s="266"/>
    </row>
    <row r="30" spans="1:16" s="92" customFormat="1" ht="30" customHeight="1">
      <c r="B30" s="184">
        <v>8</v>
      </c>
      <c r="C30" s="180"/>
      <c r="D30" s="185"/>
      <c r="E30" s="181"/>
      <c r="F30" s="182"/>
      <c r="G30" s="183"/>
      <c r="H30" s="182"/>
      <c r="I30" s="186">
        <f t="shared" si="0"/>
        <v>0</v>
      </c>
      <c r="J30" s="182"/>
      <c r="K30" s="182"/>
      <c r="L30" s="183"/>
      <c r="M30" s="182"/>
      <c r="N30" s="186">
        <f t="shared" si="1"/>
        <v>0</v>
      </c>
      <c r="P30" s="266"/>
    </row>
    <row r="31" spans="1:16" s="92" customFormat="1" ht="30" customHeight="1">
      <c r="B31" s="184">
        <v>9</v>
      </c>
      <c r="C31" s="180"/>
      <c r="D31" s="185"/>
      <c r="E31" s="181"/>
      <c r="F31" s="182"/>
      <c r="G31" s="183"/>
      <c r="H31" s="182"/>
      <c r="I31" s="186">
        <f t="shared" si="0"/>
        <v>0</v>
      </c>
      <c r="J31" s="182"/>
      <c r="K31" s="182"/>
      <c r="L31" s="183"/>
      <c r="M31" s="182"/>
      <c r="N31" s="186">
        <f t="shared" si="1"/>
        <v>0</v>
      </c>
      <c r="P31" s="266"/>
    </row>
    <row r="32" spans="1:16" s="92" customFormat="1" ht="30" customHeight="1">
      <c r="B32" s="184">
        <v>10</v>
      </c>
      <c r="C32" s="180"/>
      <c r="D32" s="185"/>
      <c r="E32" s="181"/>
      <c r="F32" s="182"/>
      <c r="G32" s="183"/>
      <c r="H32" s="182"/>
      <c r="I32" s="186">
        <f t="shared" si="0"/>
        <v>0</v>
      </c>
      <c r="J32" s="182"/>
      <c r="K32" s="182"/>
      <c r="L32" s="183"/>
      <c r="M32" s="182"/>
      <c r="N32" s="186">
        <f t="shared" si="1"/>
        <v>0</v>
      </c>
      <c r="P32" s="266"/>
    </row>
    <row r="33" spans="2:16" s="92" customFormat="1" ht="30" customHeight="1">
      <c r="B33" s="184">
        <v>11</v>
      </c>
      <c r="C33" s="180"/>
      <c r="D33" s="185"/>
      <c r="E33" s="181"/>
      <c r="F33" s="182"/>
      <c r="G33" s="183"/>
      <c r="H33" s="182"/>
      <c r="I33" s="186">
        <f t="shared" si="0"/>
        <v>0</v>
      </c>
      <c r="J33" s="182"/>
      <c r="K33" s="182"/>
      <c r="L33" s="183"/>
      <c r="M33" s="182"/>
      <c r="N33" s="186">
        <f t="shared" si="1"/>
        <v>0</v>
      </c>
      <c r="P33" s="266"/>
    </row>
    <row r="34" spans="2:16" s="92" customFormat="1" ht="30" customHeight="1" thickBot="1">
      <c r="B34" s="187">
        <v>12</v>
      </c>
      <c r="C34" s="188"/>
      <c r="D34" s="189"/>
      <c r="E34" s="190"/>
      <c r="F34" s="191"/>
      <c r="G34" s="192"/>
      <c r="H34" s="190"/>
      <c r="I34" s="193">
        <f t="shared" si="0"/>
        <v>0</v>
      </c>
      <c r="J34" s="191"/>
      <c r="K34" s="191"/>
      <c r="L34" s="192"/>
      <c r="M34" s="190"/>
      <c r="N34" s="193">
        <f t="shared" si="1"/>
        <v>0</v>
      </c>
      <c r="P34" s="267"/>
    </row>
    <row r="35" spans="2:16" s="94" customFormat="1" ht="30" customHeight="1" thickBot="1">
      <c r="B35" s="162"/>
      <c r="C35" s="194" t="s">
        <v>27</v>
      </c>
      <c r="D35" s="195"/>
      <c r="E35" s="195"/>
      <c r="F35" s="195"/>
      <c r="G35" s="195"/>
      <c r="H35" s="196" t="s">
        <v>5</v>
      </c>
      <c r="I35" s="197">
        <f>SUM(I23:I34)</f>
        <v>0</v>
      </c>
      <c r="J35" s="195"/>
      <c r="K35" s="195"/>
      <c r="L35" s="290" t="s">
        <v>6</v>
      </c>
      <c r="M35" s="290"/>
      <c r="N35" s="197">
        <f>SUM(N23:N34)</f>
        <v>0</v>
      </c>
      <c r="P35" s="152"/>
    </row>
    <row r="36" spans="2:16" s="94" customFormat="1" ht="30" customHeight="1" thickBot="1">
      <c r="B36" s="198"/>
      <c r="C36" s="198"/>
      <c r="D36" s="198"/>
      <c r="E36" s="198"/>
      <c r="F36" s="198"/>
      <c r="G36" s="198"/>
      <c r="H36" s="199"/>
      <c r="I36" s="198"/>
      <c r="J36" s="198"/>
      <c r="K36" s="198"/>
      <c r="L36" s="264" t="s">
        <v>7</v>
      </c>
      <c r="M36" s="264"/>
      <c r="N36" s="200">
        <f>+I35+N35</f>
        <v>0</v>
      </c>
      <c r="P36" s="152"/>
    </row>
    <row r="37" spans="2:16" s="94" customFormat="1" ht="30" customHeight="1">
      <c r="B37" s="162"/>
      <c r="C37" s="162"/>
      <c r="D37" s="162"/>
      <c r="E37" s="162"/>
      <c r="F37" s="162"/>
      <c r="G37" s="162"/>
      <c r="H37" s="201"/>
      <c r="I37" s="162"/>
      <c r="J37" s="162"/>
      <c r="K37" s="162"/>
      <c r="L37" s="162"/>
      <c r="M37" s="201"/>
      <c r="N37" s="162"/>
      <c r="P37" s="152"/>
    </row>
    <row r="38" spans="2:16" s="94" customFormat="1" ht="30" customHeight="1">
      <c r="B38" s="162" t="s">
        <v>141</v>
      </c>
      <c r="C38" s="162"/>
      <c r="D38" s="162"/>
      <c r="E38" s="162"/>
      <c r="F38" s="162"/>
      <c r="G38" s="162"/>
      <c r="H38" s="201"/>
      <c r="I38" s="162"/>
      <c r="J38" s="162"/>
      <c r="K38" s="162"/>
      <c r="L38" s="162"/>
      <c r="M38" s="201"/>
      <c r="N38" s="162"/>
      <c r="P38" s="152"/>
    </row>
    <row r="39" spans="2:16" s="92" customFormat="1" ht="30" customHeight="1" thickBot="1">
      <c r="B39" s="202" t="s">
        <v>142</v>
      </c>
      <c r="C39" s="156"/>
      <c r="D39" s="156"/>
      <c r="E39" s="245" t="s">
        <v>24</v>
      </c>
      <c r="F39" s="245"/>
      <c r="G39" s="245"/>
      <c r="H39" s="245"/>
      <c r="I39" s="245"/>
      <c r="J39" s="245"/>
      <c r="L39" s="203" t="s">
        <v>8</v>
      </c>
      <c r="M39" s="204">
        <f>ROUND((I35+N35)*365/(8760*0.137),1)</f>
        <v>0</v>
      </c>
      <c r="N39" s="166" t="s">
        <v>3</v>
      </c>
      <c r="P39" s="150"/>
    </row>
    <row r="40" spans="2:16" s="92" customFormat="1" ht="30" customHeight="1" thickBot="1">
      <c r="B40" s="202" t="s">
        <v>143</v>
      </c>
      <c r="C40" s="156"/>
      <c r="D40" s="156"/>
      <c r="E40" s="245" t="s">
        <v>25</v>
      </c>
      <c r="F40" s="245"/>
      <c r="G40" s="245"/>
      <c r="H40" s="245"/>
      <c r="I40" s="245"/>
      <c r="J40" s="245"/>
      <c r="L40" s="203" t="s">
        <v>9</v>
      </c>
      <c r="M40" s="205">
        <f>ROUND(F14/(8760*0.137),1)</f>
        <v>0</v>
      </c>
      <c r="N40" s="166" t="s">
        <v>3</v>
      </c>
      <c r="P40" s="150"/>
    </row>
    <row r="41" spans="2:16" s="92" customFormat="1" ht="30" customHeight="1" thickBot="1">
      <c r="B41" s="202" t="s">
        <v>144</v>
      </c>
      <c r="C41" s="156"/>
      <c r="D41" s="156"/>
      <c r="E41" s="263" t="s">
        <v>26</v>
      </c>
      <c r="F41" s="263"/>
      <c r="G41" s="263"/>
      <c r="H41" s="156"/>
      <c r="J41" s="203" t="s">
        <v>10</v>
      </c>
      <c r="K41" s="206">
        <f>M39</f>
        <v>0</v>
      </c>
      <c r="L41" s="168" t="s">
        <v>145</v>
      </c>
      <c r="M41" s="207">
        <f>M40</f>
        <v>0</v>
      </c>
      <c r="N41" s="162" t="s">
        <v>3</v>
      </c>
      <c r="P41" s="150"/>
    </row>
    <row r="42" spans="2:16" s="92" customFormat="1" ht="30" customHeight="1">
      <c r="B42" s="208" t="s">
        <v>146</v>
      </c>
      <c r="C42" s="156"/>
      <c r="D42" s="156"/>
      <c r="E42" s="208"/>
      <c r="F42" s="208"/>
      <c r="G42" s="209"/>
      <c r="H42" s="209"/>
      <c r="I42" s="209"/>
      <c r="J42" s="156"/>
      <c r="L42" s="203"/>
      <c r="M42" s="210"/>
      <c r="N42" s="166" t="s">
        <v>147</v>
      </c>
      <c r="P42" s="150"/>
    </row>
    <row r="43" spans="2:16" s="92" customFormat="1" ht="30" customHeight="1" thickBot="1">
      <c r="B43" s="202" t="s">
        <v>148</v>
      </c>
      <c r="C43" s="156"/>
      <c r="D43" s="156"/>
      <c r="E43" s="208"/>
      <c r="F43" s="208"/>
      <c r="G43" s="209"/>
      <c r="H43" s="209"/>
      <c r="I43" s="209"/>
      <c r="J43" s="156"/>
      <c r="L43" s="203" t="s">
        <v>11</v>
      </c>
      <c r="M43" s="211"/>
      <c r="N43" s="166" t="s">
        <v>3</v>
      </c>
      <c r="P43" s="150"/>
    </row>
    <row r="44" spans="2:16" s="92" customFormat="1" ht="30" customHeight="1" thickBot="1">
      <c r="B44" s="202" t="s">
        <v>149</v>
      </c>
      <c r="C44" s="156"/>
      <c r="D44" s="156"/>
      <c r="E44" s="208"/>
      <c r="F44" s="208"/>
      <c r="G44" s="209"/>
      <c r="H44" s="209"/>
      <c r="I44" s="209"/>
      <c r="J44" s="156"/>
      <c r="L44" s="203" t="s">
        <v>12</v>
      </c>
      <c r="M44" s="212"/>
      <c r="N44" s="166" t="s">
        <v>3</v>
      </c>
      <c r="P44" s="150"/>
    </row>
    <row r="45" spans="2:16" s="92" customFormat="1" ht="30" customHeight="1" thickBot="1">
      <c r="B45" s="202" t="s">
        <v>150</v>
      </c>
      <c r="C45" s="156"/>
      <c r="D45" s="156"/>
      <c r="E45" s="208"/>
      <c r="F45" s="208"/>
      <c r="G45" s="209"/>
      <c r="H45" s="209"/>
      <c r="I45" s="209"/>
      <c r="J45" s="156"/>
      <c r="L45" s="203" t="s">
        <v>13</v>
      </c>
      <c r="M45" s="205" t="str">
        <f>IF(OR(M43="",M44=""),"",M43/M44*100)</f>
        <v/>
      </c>
      <c r="N45" s="166" t="s">
        <v>17</v>
      </c>
      <c r="P45" s="150"/>
    </row>
    <row r="46" spans="2:16" s="92" customFormat="1" ht="30" customHeight="1" thickBot="1">
      <c r="B46" s="202" t="s">
        <v>151</v>
      </c>
      <c r="C46" s="156"/>
      <c r="D46" s="156"/>
      <c r="E46" s="208"/>
      <c r="F46" s="208"/>
      <c r="G46" s="209"/>
      <c r="H46" s="209"/>
      <c r="I46" s="209"/>
      <c r="J46" s="156"/>
      <c r="L46" s="203" t="s">
        <v>14</v>
      </c>
      <c r="M46" s="213"/>
      <c r="N46" s="166" t="s">
        <v>3</v>
      </c>
      <c r="P46" s="150"/>
    </row>
    <row r="47" spans="2:16" s="92" customFormat="1" ht="30" customHeight="1">
      <c r="B47" s="202"/>
      <c r="C47" s="156"/>
      <c r="D47" s="156"/>
      <c r="E47" s="208"/>
      <c r="F47" s="208"/>
      <c r="G47" s="209"/>
      <c r="H47" s="209"/>
      <c r="I47" s="209"/>
      <c r="J47" s="156"/>
      <c r="L47" s="203"/>
      <c r="M47" s="214"/>
      <c r="N47" s="166"/>
      <c r="P47" s="150"/>
    </row>
    <row r="48" spans="2:16" s="92" customFormat="1" ht="30" customHeight="1" thickBot="1">
      <c r="B48" s="202" t="s">
        <v>152</v>
      </c>
      <c r="C48" s="156"/>
      <c r="D48" s="156"/>
      <c r="E48" s="256"/>
      <c r="F48" s="256"/>
      <c r="G48" s="256"/>
      <c r="H48" s="256"/>
      <c r="I48" s="256"/>
      <c r="J48" s="156"/>
      <c r="L48" s="203" t="s">
        <v>15</v>
      </c>
      <c r="M48" s="204">
        <f>+F13</f>
        <v>0</v>
      </c>
      <c r="N48" s="166" t="s">
        <v>2</v>
      </c>
      <c r="P48" s="150"/>
    </row>
    <row r="49" spans="1:16" s="92" customFormat="1" ht="30" customHeight="1">
      <c r="B49" s="202"/>
      <c r="C49" s="156"/>
      <c r="D49" s="156"/>
      <c r="E49" s="156"/>
      <c r="F49" s="156"/>
      <c r="G49" s="156"/>
      <c r="H49" s="156"/>
      <c r="I49" s="156"/>
      <c r="J49" s="156"/>
      <c r="L49" s="168"/>
      <c r="M49" s="215"/>
      <c r="N49" s="162"/>
      <c r="P49" s="150"/>
    </row>
    <row r="50" spans="1:16" s="92" customFormat="1" ht="30" customHeight="1" thickBot="1">
      <c r="B50" s="202" t="s">
        <v>153</v>
      </c>
      <c r="C50" s="156"/>
      <c r="D50" s="156"/>
      <c r="E50" s="244" t="s">
        <v>178</v>
      </c>
      <c r="F50" s="244"/>
      <c r="G50" s="244"/>
      <c r="H50" s="244"/>
      <c r="I50" s="244"/>
      <c r="J50" s="244"/>
      <c r="K50" s="244"/>
      <c r="L50" s="203" t="s">
        <v>16</v>
      </c>
      <c r="M50" s="216"/>
      <c r="N50" s="166" t="s">
        <v>3</v>
      </c>
      <c r="P50" s="150"/>
    </row>
    <row r="51" spans="1:16" s="92" customFormat="1" ht="30" customHeight="1" thickBot="1">
      <c r="B51" s="217"/>
      <c r="C51" s="160"/>
      <c r="D51" s="160"/>
      <c r="E51" s="218"/>
      <c r="F51" s="218"/>
      <c r="G51" s="219"/>
      <c r="H51" s="219"/>
      <c r="I51" s="219"/>
      <c r="J51" s="220"/>
      <c r="K51" s="220"/>
      <c r="L51" s="199"/>
      <c r="M51" s="221"/>
      <c r="N51" s="160"/>
      <c r="P51" s="150"/>
    </row>
    <row r="52" spans="1:16" s="92" customFormat="1" ht="30" customHeight="1">
      <c r="B52" s="208" t="s">
        <v>154</v>
      </c>
      <c r="C52" s="243" t="s">
        <v>181</v>
      </c>
      <c r="D52" s="156"/>
      <c r="E52" s="208"/>
      <c r="F52" s="208"/>
      <c r="G52" s="156"/>
      <c r="H52" s="156"/>
      <c r="I52" s="156"/>
      <c r="J52" s="156"/>
      <c r="K52" s="156"/>
      <c r="L52" s="156"/>
      <c r="M52" s="156"/>
      <c r="N52" s="156"/>
      <c r="P52" s="150"/>
    </row>
    <row r="53" spans="1:16" ht="30" customHeight="1">
      <c r="B53" s="156"/>
      <c r="C53" s="156"/>
      <c r="D53" s="156"/>
      <c r="E53" s="156"/>
      <c r="F53" s="156"/>
      <c r="G53" s="156"/>
      <c r="H53" s="156"/>
      <c r="I53" s="156"/>
      <c r="J53" s="92"/>
      <c r="K53" s="156"/>
      <c r="L53" s="156"/>
      <c r="M53" s="156"/>
      <c r="N53" s="156"/>
    </row>
    <row r="54" spans="1:16" s="92" customFormat="1" ht="30" customHeight="1" thickBot="1">
      <c r="B54" s="202" t="s">
        <v>155</v>
      </c>
      <c r="C54" s="156"/>
      <c r="D54" s="156"/>
      <c r="E54" s="257" t="s">
        <v>156</v>
      </c>
      <c r="F54" s="257"/>
      <c r="G54" s="257"/>
      <c r="H54" s="257"/>
      <c r="I54" s="257"/>
      <c r="J54" s="257"/>
      <c r="L54" s="203" t="s">
        <v>18</v>
      </c>
      <c r="M54" s="204">
        <f>ROUND((I35+N35)/0.8,1)</f>
        <v>0</v>
      </c>
      <c r="N54" s="166" t="s">
        <v>2</v>
      </c>
      <c r="P54" s="150"/>
    </row>
    <row r="55" spans="1:16" s="92" customFormat="1" ht="30" customHeight="1" thickBot="1">
      <c r="B55" s="202" t="s">
        <v>157</v>
      </c>
      <c r="C55" s="156"/>
      <c r="D55" s="156"/>
      <c r="E55" s="257" t="s">
        <v>158</v>
      </c>
      <c r="F55" s="257"/>
      <c r="G55" s="257"/>
      <c r="H55" s="257"/>
      <c r="I55" s="257"/>
      <c r="J55" s="257"/>
      <c r="L55" s="203" t="s">
        <v>19</v>
      </c>
      <c r="M55" s="204">
        <f>+F14/365</f>
        <v>0</v>
      </c>
      <c r="N55" s="166" t="s">
        <v>2</v>
      </c>
      <c r="P55" s="150"/>
    </row>
    <row r="56" spans="1:16" s="92" customFormat="1" ht="30" customHeight="1" thickBot="1">
      <c r="B56" s="202" t="s">
        <v>159</v>
      </c>
      <c r="C56" s="156"/>
      <c r="D56" s="156"/>
      <c r="E56" s="244" t="s">
        <v>179</v>
      </c>
      <c r="F56" s="245"/>
      <c r="G56" s="245"/>
      <c r="H56" s="245"/>
      <c r="I56" s="245"/>
      <c r="J56" s="245"/>
      <c r="K56" s="245"/>
      <c r="L56" s="203" t="s">
        <v>20</v>
      </c>
      <c r="M56" s="222"/>
      <c r="N56" s="166" t="s">
        <v>127</v>
      </c>
      <c r="P56" s="150"/>
    </row>
    <row r="57" spans="1:16" s="92" customFormat="1" ht="30" customHeight="1" thickBot="1">
      <c r="B57" s="202" t="s">
        <v>160</v>
      </c>
      <c r="C57" s="156"/>
      <c r="D57" s="156"/>
      <c r="E57" s="258" t="s">
        <v>161</v>
      </c>
      <c r="F57" s="258"/>
      <c r="G57" s="258"/>
      <c r="H57" s="258"/>
      <c r="J57" s="203" t="s">
        <v>21</v>
      </c>
      <c r="K57" s="204">
        <f>M54*M56</f>
        <v>0</v>
      </c>
      <c r="L57" s="168" t="s">
        <v>145</v>
      </c>
      <c r="M57" s="205">
        <f>+M55</f>
        <v>0</v>
      </c>
      <c r="N57" s="162" t="s">
        <v>2</v>
      </c>
      <c r="P57" s="150"/>
    </row>
    <row r="58" spans="1:16" ht="30" customHeight="1">
      <c r="B58" s="156"/>
      <c r="C58" s="156"/>
      <c r="D58" s="156"/>
      <c r="E58" s="156"/>
      <c r="F58" s="156"/>
      <c r="G58" s="156"/>
      <c r="H58" s="156"/>
      <c r="I58" s="156"/>
      <c r="J58" s="156"/>
      <c r="L58" s="156"/>
      <c r="M58" s="223"/>
      <c r="N58" s="156"/>
    </row>
    <row r="59" spans="1:16" s="92" customFormat="1" ht="30" customHeight="1" thickBot="1">
      <c r="B59" s="202" t="s">
        <v>162</v>
      </c>
      <c r="C59" s="156"/>
      <c r="D59" s="156"/>
      <c r="E59" s="256" t="s">
        <v>163</v>
      </c>
      <c r="F59" s="256"/>
      <c r="G59" s="256"/>
      <c r="H59" s="256"/>
      <c r="I59" s="256"/>
      <c r="J59" s="256"/>
      <c r="L59" s="203" t="s">
        <v>22</v>
      </c>
      <c r="M59" s="216"/>
      <c r="N59" s="166" t="s">
        <v>2</v>
      </c>
      <c r="P59" s="150"/>
    </row>
    <row r="60" spans="1:16" s="92" customFormat="1" ht="30" customHeight="1">
      <c r="B60" s="168"/>
      <c r="C60" s="168"/>
      <c r="D60" s="168"/>
      <c r="E60" s="208"/>
      <c r="F60" s="208"/>
      <c r="G60" s="208"/>
      <c r="H60" s="208"/>
      <c r="I60" s="168"/>
      <c r="J60" s="156"/>
      <c r="L60" s="162"/>
      <c r="M60" s="224"/>
      <c r="N60" s="162"/>
      <c r="P60" s="150"/>
    </row>
    <row r="61" spans="1:16" s="92" customFormat="1" ht="30" customHeight="1" thickBot="1">
      <c r="B61" s="255" t="s">
        <v>164</v>
      </c>
      <c r="C61" s="255"/>
      <c r="D61" s="255"/>
      <c r="E61" s="256" t="s">
        <v>165</v>
      </c>
      <c r="F61" s="256"/>
      <c r="G61" s="256"/>
      <c r="H61" s="256"/>
      <c r="I61" s="256"/>
      <c r="J61" s="256"/>
      <c r="L61" s="203" t="s">
        <v>23</v>
      </c>
      <c r="M61" s="216"/>
      <c r="N61" s="166" t="s">
        <v>3</v>
      </c>
      <c r="P61" s="150"/>
    </row>
    <row r="62" spans="1:16" s="92" customFormat="1" ht="30" customHeight="1">
      <c r="B62" s="202"/>
      <c r="C62" s="156"/>
      <c r="D62" s="156"/>
      <c r="E62" s="156"/>
      <c r="F62" s="156"/>
      <c r="G62" s="156"/>
      <c r="H62" s="156"/>
      <c r="I62" s="156"/>
      <c r="J62" s="168"/>
      <c r="K62" s="168"/>
      <c r="L62" s="215"/>
      <c r="M62" s="162"/>
      <c r="N62" s="156"/>
      <c r="P62" s="150"/>
    </row>
    <row r="63" spans="1:16" s="92" customFormat="1" ht="30" customHeight="1">
      <c r="B63" s="202" t="s">
        <v>166</v>
      </c>
      <c r="C63" s="240"/>
      <c r="D63" s="246"/>
      <c r="E63" s="247"/>
      <c r="F63" s="247"/>
      <c r="G63" s="247"/>
      <c r="H63" s="247"/>
      <c r="I63" s="247"/>
      <c r="J63" s="247"/>
      <c r="K63" s="247"/>
      <c r="L63" s="247"/>
      <c r="M63" s="248"/>
      <c r="N63" s="156"/>
      <c r="P63" s="150"/>
    </row>
    <row r="64" spans="1:16" s="92" customFormat="1" ht="30" customHeight="1">
      <c r="A64" s="93"/>
      <c r="B64" s="93"/>
      <c r="C64" s="93"/>
      <c r="D64" s="249"/>
      <c r="E64" s="250"/>
      <c r="F64" s="250"/>
      <c r="G64" s="250"/>
      <c r="H64" s="250"/>
      <c r="I64" s="250"/>
      <c r="J64" s="250"/>
      <c r="K64" s="250"/>
      <c r="L64" s="250"/>
      <c r="M64" s="251"/>
      <c r="N64" s="93"/>
      <c r="P64" s="150"/>
    </row>
    <row r="65" spans="1:16" s="92" customFormat="1" ht="30" customHeight="1">
      <c r="A65" s="92" t="s">
        <v>4</v>
      </c>
      <c r="B65" s="97"/>
      <c r="D65" s="252"/>
      <c r="E65" s="253"/>
      <c r="F65" s="253"/>
      <c r="G65" s="253"/>
      <c r="H65" s="253"/>
      <c r="I65" s="253"/>
      <c r="J65" s="253"/>
      <c r="K65" s="253"/>
      <c r="L65" s="253"/>
      <c r="M65" s="254"/>
      <c r="N65" s="141"/>
      <c r="P65" s="150"/>
    </row>
    <row r="66" spans="1:16" s="92" customFormat="1" ht="30" customHeight="1">
      <c r="P66" s="150"/>
    </row>
    <row r="67" spans="1:16" ht="30" customHeight="1"/>
    <row r="68" spans="1:16" ht="30" customHeight="1"/>
    <row r="69" spans="1:16" ht="30" customHeight="1"/>
    <row r="70" spans="1:16" ht="30" customHeight="1"/>
    <row r="71" spans="1:16" ht="30" customHeight="1"/>
    <row r="72" spans="1:16" ht="30" customHeight="1"/>
    <row r="73" spans="1:16" ht="30" customHeight="1"/>
    <row r="74" spans="1:16" ht="30" customHeight="1"/>
    <row r="75" spans="1:16" ht="30" customHeight="1"/>
    <row r="76" spans="1:16" ht="30" customHeight="1"/>
    <row r="77" spans="1:16" ht="30" customHeight="1"/>
    <row r="78" spans="1:16" ht="30" customHeight="1"/>
    <row r="79" spans="1:16" ht="30" customHeight="1"/>
    <row r="80" spans="1:16"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sheetData>
  <mergeCells count="35">
    <mergeCell ref="P1:P3"/>
    <mergeCell ref="C19:D20"/>
    <mergeCell ref="C21:C22"/>
    <mergeCell ref="D21:D22"/>
    <mergeCell ref="L35:M35"/>
    <mergeCell ref="B1:M1"/>
    <mergeCell ref="C3:G3"/>
    <mergeCell ref="L36:M36"/>
    <mergeCell ref="P7:P14"/>
    <mergeCell ref="P23:P34"/>
    <mergeCell ref="C13:D13"/>
    <mergeCell ref="J19:N19"/>
    <mergeCell ref="E19:I19"/>
    <mergeCell ref="F13:H13"/>
    <mergeCell ref="E20:F20"/>
    <mergeCell ref="J20:K20"/>
    <mergeCell ref="F12:H12"/>
    <mergeCell ref="C12:D12"/>
    <mergeCell ref="E48:I48"/>
    <mergeCell ref="F14:H14"/>
    <mergeCell ref="F15:H15"/>
    <mergeCell ref="C14:D14"/>
    <mergeCell ref="C15:D15"/>
    <mergeCell ref="E39:J39"/>
    <mergeCell ref="E40:J40"/>
    <mergeCell ref="E41:G41"/>
    <mergeCell ref="E50:K50"/>
    <mergeCell ref="E56:K56"/>
    <mergeCell ref="D63:M65"/>
    <mergeCell ref="B61:D61"/>
    <mergeCell ref="E61:J61"/>
    <mergeCell ref="E59:J59"/>
    <mergeCell ref="E54:J54"/>
    <mergeCell ref="E55:J55"/>
    <mergeCell ref="E57:H57"/>
  </mergeCells>
  <phoneticPr fontId="2"/>
  <conditionalFormatting sqref="C3:G3 F12:H14">
    <cfRule type="containsBlanks" dxfId="147" priority="23">
      <formula>LEN(TRIM(C3))=0</formula>
    </cfRule>
    <cfRule type="containsBlanks" dxfId="146" priority="41">
      <formula>LEN(TRIM(C3))=0</formula>
    </cfRule>
  </conditionalFormatting>
  <conditionalFormatting sqref="C23:H34 J23:M34 D63:M63">
    <cfRule type="containsBlanks" dxfId="145" priority="30">
      <formula>LEN(TRIM(C23))=0</formula>
    </cfRule>
  </conditionalFormatting>
  <conditionalFormatting sqref="D7:D8">
    <cfRule type="containsBlanks" dxfId="144" priority="24">
      <formula>LEN(TRIM(D7))=0</formula>
    </cfRule>
    <cfRule type="containsBlanks" dxfId="143" priority="40">
      <formula>LEN(TRIM(D7))=0</formula>
    </cfRule>
  </conditionalFormatting>
  <conditionalFormatting sqref="E20">
    <cfRule type="containsBlanks" dxfId="142" priority="6">
      <formula>LEN(TRIM(E20))=0</formula>
    </cfRule>
  </conditionalFormatting>
  <conditionalFormatting sqref="H20">
    <cfRule type="containsBlanks" dxfId="141" priority="5">
      <formula>LEN(TRIM(H20))=0</formula>
    </cfRule>
  </conditionalFormatting>
  <conditionalFormatting sqref="J20">
    <cfRule type="containsBlanks" dxfId="140" priority="2">
      <formula>LEN(TRIM(J20))=0</formula>
    </cfRule>
  </conditionalFormatting>
  <conditionalFormatting sqref="M20">
    <cfRule type="containsBlanks" dxfId="139" priority="1">
      <formula>LEN(TRIM(M20))=0</formula>
    </cfRule>
  </conditionalFormatting>
  <conditionalFormatting sqref="M43:M44">
    <cfRule type="containsBlanks" dxfId="138" priority="22">
      <formula>LEN(TRIM(M43))=0</formula>
    </cfRule>
    <cfRule type="containsBlanks" dxfId="137" priority="31">
      <formula>LEN(TRIM(M43))=0</formula>
    </cfRule>
  </conditionalFormatting>
  <conditionalFormatting sqref="M46">
    <cfRule type="containsBlanks" dxfId="136" priority="21">
      <formula>LEN(TRIM(M46))=0</formula>
    </cfRule>
    <cfRule type="containsBlanks" dxfId="135" priority="42">
      <formula>LEN(TRIM(M46))=0</formula>
    </cfRule>
  </conditionalFormatting>
  <conditionalFormatting sqref="M48">
    <cfRule type="containsBlanks" dxfId="134" priority="34">
      <formula>LEN(TRIM(M48))=0</formula>
    </cfRule>
  </conditionalFormatting>
  <conditionalFormatting sqref="M50">
    <cfRule type="containsBlanks" dxfId="133" priority="20">
      <formula>LEN(TRIM(M50))=0</formula>
    </cfRule>
    <cfRule type="containsBlanks" dxfId="132" priority="35">
      <formula>LEN(TRIM(M50))=0</formula>
    </cfRule>
  </conditionalFormatting>
  <conditionalFormatting sqref="M56">
    <cfRule type="containsBlanks" dxfId="131" priority="19">
      <formula>LEN(TRIM(M56))=0</formula>
    </cfRule>
    <cfRule type="containsBlanks" dxfId="130" priority="32">
      <formula>LEN(TRIM(M56))=0</formula>
    </cfRule>
  </conditionalFormatting>
  <conditionalFormatting sqref="M59">
    <cfRule type="containsBlanks" dxfId="129" priority="18">
      <formula>LEN(TRIM(M59))=0</formula>
    </cfRule>
    <cfRule type="containsBlanks" dxfId="128" priority="36">
      <formula>LEN(TRIM(M59))=0</formula>
    </cfRule>
  </conditionalFormatting>
  <conditionalFormatting sqref="M61">
    <cfRule type="containsBlanks" dxfId="127" priority="17">
      <formula>LEN(TRIM(M61))=0</formula>
    </cfRule>
    <cfRule type="containsBlanks" dxfId="126" priority="33">
      <formula>LEN(TRIM(M61))=0</formula>
    </cfRule>
  </conditionalFormatting>
  <printOptions horizontalCentered="1"/>
  <pageMargins left="0.9055118110236221" right="0.51181102362204722" top="0.55118110236220474" bottom="0.55118110236220474" header="0.31496062992125984" footer="0.31496062992125984"/>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E8AB-7FBA-40C9-921F-F69481DFD25A}">
  <sheetPr>
    <pageSetUpPr fitToPage="1"/>
  </sheetPr>
  <dimension ref="B1:AB143"/>
  <sheetViews>
    <sheetView showWhiteSpace="0" zoomScale="80" zoomScaleNormal="80" zoomScaleSheetLayoutView="90" workbookViewId="0">
      <selection activeCell="L9" sqref="L9"/>
    </sheetView>
  </sheetViews>
  <sheetFormatPr defaultColWidth="12.625" defaultRowHeight="20.100000000000001" customHeight="1"/>
  <cols>
    <col min="1" max="1" width="2.625" style="8" customWidth="1"/>
    <col min="2" max="2" width="4.625" style="7" customWidth="1"/>
    <col min="3" max="3" width="10.625" style="9" customWidth="1"/>
    <col min="4" max="4" width="6.625" style="10" customWidth="1"/>
    <col min="5" max="5" width="4.625" style="11" customWidth="1"/>
    <col min="6" max="6" width="8.625" style="10" customWidth="1"/>
    <col min="7" max="7" width="4.625" style="11" customWidth="1"/>
    <col min="8" max="8" width="10.625" style="10" customWidth="1"/>
    <col min="9" max="9" width="4.625" style="11" customWidth="1"/>
    <col min="10" max="10" width="10.625" style="8" customWidth="1"/>
    <col min="11" max="12" width="8.625" style="8" customWidth="1"/>
    <col min="13" max="13" width="10.625" style="7" customWidth="1"/>
    <col min="14" max="15" width="8.625" style="7" customWidth="1"/>
    <col min="16" max="16" width="16.625" style="7" customWidth="1"/>
    <col min="17" max="17" width="8.625" style="8" customWidth="1"/>
    <col min="18" max="19" width="8.625" style="7" customWidth="1"/>
    <col min="20" max="20" width="6.625" style="8" customWidth="1"/>
    <col min="21" max="21" width="100.5" style="8" customWidth="1"/>
    <col min="22" max="16384" width="12.625" style="8"/>
  </cols>
  <sheetData>
    <row r="1" spans="2:21" ht="30.95" customHeight="1" thickBot="1">
      <c r="B1" s="1" t="s">
        <v>1</v>
      </c>
      <c r="C1" s="2"/>
      <c r="D1" s="3"/>
      <c r="E1" s="4"/>
      <c r="F1" s="3"/>
      <c r="G1" s="4"/>
      <c r="H1" s="3"/>
      <c r="I1" s="4"/>
      <c r="J1" s="5"/>
      <c r="K1" s="5"/>
      <c r="L1" s="5"/>
      <c r="M1" s="6"/>
      <c r="U1" s="343" t="s">
        <v>86</v>
      </c>
    </row>
    <row r="2" spans="2:21" ht="30.95" customHeight="1" thickBot="1">
      <c r="K2" s="331" t="s">
        <v>85</v>
      </c>
      <c r="L2" s="332"/>
      <c r="M2" s="330">
        <f>'B-7導入算出表'!C3</f>
        <v>0</v>
      </c>
      <c r="N2" s="330"/>
      <c r="O2" s="330"/>
      <c r="P2" s="330"/>
      <c r="Q2" s="330"/>
      <c r="R2" s="330"/>
      <c r="S2" s="330"/>
      <c r="U2" s="344"/>
    </row>
    <row r="3" spans="2:21" ht="30.95" customHeight="1" thickBot="1">
      <c r="M3" s="349" t="s">
        <v>49</v>
      </c>
      <c r="N3" s="350"/>
      <c r="O3" s="350"/>
      <c r="P3" s="12"/>
      <c r="Q3" s="345"/>
      <c r="R3" s="345"/>
      <c r="S3" s="345"/>
    </row>
    <row r="4" spans="2:21" s="13" customFormat="1" ht="30.95" customHeight="1">
      <c r="B4" s="362" t="s">
        <v>68</v>
      </c>
      <c r="C4" s="372" t="s">
        <v>66</v>
      </c>
      <c r="D4" s="373"/>
      <c r="E4" s="373"/>
      <c r="F4" s="373"/>
      <c r="G4" s="373"/>
      <c r="H4" s="373"/>
      <c r="I4" s="374"/>
      <c r="J4" s="338" t="s">
        <v>67</v>
      </c>
      <c r="K4" s="339"/>
      <c r="L4" s="340"/>
      <c r="M4" s="341" t="s">
        <v>46</v>
      </c>
      <c r="N4" s="342"/>
      <c r="O4" s="342"/>
      <c r="P4" s="380" t="s">
        <v>28</v>
      </c>
      <c r="Q4" s="381"/>
      <c r="R4" s="381"/>
      <c r="S4" s="382"/>
      <c r="U4" s="351" t="s">
        <v>120</v>
      </c>
    </row>
    <row r="5" spans="2:21" s="13" customFormat="1" ht="30.95" customHeight="1" thickBot="1">
      <c r="B5" s="363"/>
      <c r="C5" s="14" t="s">
        <v>39</v>
      </c>
      <c r="D5" s="370" t="s">
        <v>34</v>
      </c>
      <c r="E5" s="371"/>
      <c r="F5" s="370" t="s">
        <v>37</v>
      </c>
      <c r="G5" s="371"/>
      <c r="H5" s="370" t="s">
        <v>43</v>
      </c>
      <c r="I5" s="371"/>
      <c r="J5" s="15" t="s">
        <v>33</v>
      </c>
      <c r="K5" s="16" t="s">
        <v>47</v>
      </c>
      <c r="L5" s="17" t="s">
        <v>48</v>
      </c>
      <c r="M5" s="149" t="s">
        <v>33</v>
      </c>
      <c r="N5" s="16" t="s">
        <v>47</v>
      </c>
      <c r="O5" s="17" t="s">
        <v>48</v>
      </c>
      <c r="P5" s="18" t="s">
        <v>96</v>
      </c>
      <c r="Q5" s="346" t="s">
        <v>101</v>
      </c>
      <c r="R5" s="347"/>
      <c r="S5" s="348"/>
      <c r="U5" s="352"/>
    </row>
    <row r="6" spans="2:21" s="13" customFormat="1" ht="30.95" customHeight="1">
      <c r="B6" s="367" t="s">
        <v>78</v>
      </c>
      <c r="C6" s="19" t="s">
        <v>65</v>
      </c>
      <c r="D6" s="20">
        <v>100</v>
      </c>
      <c r="E6" s="21" t="s">
        <v>40</v>
      </c>
      <c r="F6" s="20">
        <v>100</v>
      </c>
      <c r="G6" s="22" t="s">
        <v>79</v>
      </c>
      <c r="H6" s="23">
        <f>D6*F6/1000</f>
        <v>10</v>
      </c>
      <c r="I6" s="24" t="s">
        <v>41</v>
      </c>
      <c r="J6" s="25" t="s">
        <v>80</v>
      </c>
      <c r="K6" s="26">
        <v>340</v>
      </c>
      <c r="L6" s="27">
        <v>340</v>
      </c>
      <c r="M6" s="28" t="s">
        <v>80</v>
      </c>
      <c r="N6" s="29">
        <v>340</v>
      </c>
      <c r="O6" s="30">
        <v>340</v>
      </c>
      <c r="P6" s="383" t="s">
        <v>97</v>
      </c>
      <c r="Q6" s="335" t="s">
        <v>99</v>
      </c>
      <c r="R6" s="336"/>
      <c r="S6" s="337"/>
      <c r="U6" s="353" t="s">
        <v>121</v>
      </c>
    </row>
    <row r="7" spans="2:21" s="13" customFormat="1" ht="30.95" customHeight="1">
      <c r="B7" s="368"/>
      <c r="C7" s="98" t="s">
        <v>38</v>
      </c>
      <c r="D7" s="32">
        <v>5.9</v>
      </c>
      <c r="E7" s="33" t="s">
        <v>41</v>
      </c>
      <c r="F7" s="377" t="s">
        <v>69</v>
      </c>
      <c r="G7" s="378"/>
      <c r="H7" s="375" t="s">
        <v>44</v>
      </c>
      <c r="I7" s="376"/>
      <c r="J7" s="34" t="s">
        <v>81</v>
      </c>
      <c r="K7" s="35">
        <v>202</v>
      </c>
      <c r="L7" s="36">
        <v>101</v>
      </c>
      <c r="M7" s="37" t="s">
        <v>82</v>
      </c>
      <c r="N7" s="38">
        <v>202</v>
      </c>
      <c r="O7" s="39">
        <v>101</v>
      </c>
      <c r="P7" s="384"/>
      <c r="Q7" s="40">
        <v>10.1</v>
      </c>
      <c r="R7" s="41">
        <v>5.5</v>
      </c>
      <c r="S7" s="42">
        <f>Q7+R7</f>
        <v>15.6</v>
      </c>
      <c r="U7" s="354"/>
    </row>
    <row r="8" spans="2:21" s="13" customFormat="1" ht="30.95" customHeight="1">
      <c r="B8" s="368"/>
      <c r="C8" s="99" t="s">
        <v>71</v>
      </c>
      <c r="D8" s="44">
        <v>4</v>
      </c>
      <c r="E8" s="45" t="s">
        <v>72</v>
      </c>
      <c r="F8" s="377" t="s">
        <v>70</v>
      </c>
      <c r="G8" s="378"/>
      <c r="H8" s="375" t="s">
        <v>29</v>
      </c>
      <c r="I8" s="376"/>
      <c r="J8" s="46" t="s">
        <v>83</v>
      </c>
      <c r="K8" s="47">
        <v>5.9</v>
      </c>
      <c r="L8" s="48">
        <v>1.5</v>
      </c>
      <c r="M8" s="46" t="s">
        <v>83</v>
      </c>
      <c r="N8" s="47">
        <v>10</v>
      </c>
      <c r="O8" s="48">
        <v>10</v>
      </c>
      <c r="P8" s="384"/>
      <c r="Q8" s="388" t="s">
        <v>98</v>
      </c>
      <c r="R8" s="389"/>
      <c r="S8" s="390"/>
      <c r="U8" s="354"/>
    </row>
    <row r="9" spans="2:21" s="13" customFormat="1" ht="30.95" customHeight="1" thickBot="1">
      <c r="B9" s="369"/>
      <c r="C9" s="49" t="s">
        <v>0</v>
      </c>
      <c r="D9" s="50">
        <v>10.199999999999999</v>
      </c>
      <c r="E9" s="51" t="s">
        <v>42</v>
      </c>
      <c r="F9" s="52">
        <v>2</v>
      </c>
      <c r="G9" s="53" t="s">
        <v>84</v>
      </c>
      <c r="H9" s="50">
        <f>D9*F9</f>
        <v>20.399999999999999</v>
      </c>
      <c r="I9" s="54" t="s">
        <v>42</v>
      </c>
      <c r="J9" s="55" t="s">
        <v>45</v>
      </c>
      <c r="K9" s="56" t="s">
        <v>31</v>
      </c>
      <c r="L9" s="57" t="s">
        <v>30</v>
      </c>
      <c r="M9" s="55" t="s">
        <v>45</v>
      </c>
      <c r="N9" s="56" t="s">
        <v>31</v>
      </c>
      <c r="O9" s="57" t="s">
        <v>32</v>
      </c>
      <c r="P9" s="385"/>
      <c r="Q9" s="391"/>
      <c r="R9" s="392"/>
      <c r="S9" s="393"/>
      <c r="U9" s="352"/>
    </row>
    <row r="10" spans="2:21" s="13" customFormat="1" ht="30.95" customHeight="1">
      <c r="B10" s="364" t="s">
        <v>73</v>
      </c>
      <c r="C10" s="58" t="s">
        <v>65</v>
      </c>
      <c r="D10" s="117"/>
      <c r="E10" s="59" t="s">
        <v>40</v>
      </c>
      <c r="F10" s="121"/>
      <c r="G10" s="60" t="s">
        <v>51</v>
      </c>
      <c r="H10" s="61">
        <f>D10*F10/1000</f>
        <v>0</v>
      </c>
      <c r="I10" s="62" t="s">
        <v>41</v>
      </c>
      <c r="J10" s="63" t="s">
        <v>52</v>
      </c>
      <c r="K10" s="123"/>
      <c r="L10" s="124"/>
      <c r="M10" s="64" t="s">
        <v>52</v>
      </c>
      <c r="N10" s="131"/>
      <c r="O10" s="132"/>
      <c r="P10" s="327"/>
      <c r="Q10" s="302" t="s">
        <v>100</v>
      </c>
      <c r="R10" s="303"/>
      <c r="S10" s="304"/>
      <c r="U10" s="143" t="s">
        <v>102</v>
      </c>
    </row>
    <row r="11" spans="2:21" s="13" customFormat="1" ht="30.95" customHeight="1">
      <c r="B11" s="365"/>
      <c r="C11" s="100" t="s">
        <v>38</v>
      </c>
      <c r="D11" s="118"/>
      <c r="E11" s="66" t="s">
        <v>41</v>
      </c>
      <c r="F11" s="311" t="s">
        <v>69</v>
      </c>
      <c r="G11" s="312"/>
      <c r="H11" s="313" t="s">
        <v>95</v>
      </c>
      <c r="I11" s="314"/>
      <c r="J11" s="67" t="s">
        <v>53</v>
      </c>
      <c r="K11" s="125"/>
      <c r="L11" s="126"/>
      <c r="M11" s="68" t="s">
        <v>54</v>
      </c>
      <c r="N11" s="133"/>
      <c r="O11" s="134"/>
      <c r="P11" s="386"/>
      <c r="Q11" s="137"/>
      <c r="R11" s="138"/>
      <c r="S11" s="69">
        <f>Q11+R11</f>
        <v>0</v>
      </c>
      <c r="U11" s="144"/>
    </row>
    <row r="12" spans="2:21" s="13" customFormat="1" ht="30.95" customHeight="1">
      <c r="B12" s="365"/>
      <c r="C12" s="101" t="s">
        <v>71</v>
      </c>
      <c r="D12" s="119"/>
      <c r="E12" s="71" t="s">
        <v>72</v>
      </c>
      <c r="F12" s="311" t="s">
        <v>70</v>
      </c>
      <c r="G12" s="312"/>
      <c r="H12" s="313"/>
      <c r="I12" s="314"/>
      <c r="J12" s="72" t="s">
        <v>56</v>
      </c>
      <c r="K12" s="127"/>
      <c r="L12" s="128"/>
      <c r="M12" s="72" t="s">
        <v>56</v>
      </c>
      <c r="N12" s="127"/>
      <c r="O12" s="128"/>
      <c r="P12" s="386"/>
      <c r="Q12" s="305"/>
      <c r="R12" s="306"/>
      <c r="S12" s="307"/>
      <c r="U12" s="145" t="s">
        <v>103</v>
      </c>
    </row>
    <row r="13" spans="2:21" s="13" customFormat="1" ht="30.95" customHeight="1" thickBot="1">
      <c r="B13" s="366"/>
      <c r="C13" s="73" t="s">
        <v>0</v>
      </c>
      <c r="D13" s="120"/>
      <c r="E13" s="74" t="s">
        <v>42</v>
      </c>
      <c r="F13" s="136"/>
      <c r="G13" s="75" t="s">
        <v>55</v>
      </c>
      <c r="H13" s="76">
        <f>D13*F13</f>
        <v>0</v>
      </c>
      <c r="I13" s="77" t="s">
        <v>42</v>
      </c>
      <c r="J13" s="78" t="s">
        <v>45</v>
      </c>
      <c r="K13" s="129"/>
      <c r="L13" s="130"/>
      <c r="M13" s="78" t="s">
        <v>45</v>
      </c>
      <c r="N13" s="129"/>
      <c r="O13" s="130"/>
      <c r="P13" s="387"/>
      <c r="Q13" s="308"/>
      <c r="R13" s="309"/>
      <c r="S13" s="310"/>
      <c r="U13" s="145"/>
    </row>
    <row r="14" spans="2:21" s="13" customFormat="1" ht="30.95" customHeight="1">
      <c r="B14" s="359" t="s">
        <v>57</v>
      </c>
      <c r="C14" s="58" t="s">
        <v>65</v>
      </c>
      <c r="D14" s="121"/>
      <c r="E14" s="59" t="s">
        <v>40</v>
      </c>
      <c r="F14" s="121"/>
      <c r="G14" s="60" t="s">
        <v>51</v>
      </c>
      <c r="H14" s="61">
        <f>D14*F14/1000</f>
        <v>0</v>
      </c>
      <c r="I14" s="62" t="s">
        <v>41</v>
      </c>
      <c r="J14" s="63" t="s">
        <v>52</v>
      </c>
      <c r="K14" s="123"/>
      <c r="L14" s="124"/>
      <c r="M14" s="64" t="s">
        <v>52</v>
      </c>
      <c r="N14" s="135"/>
      <c r="O14" s="132"/>
      <c r="P14" s="327"/>
      <c r="Q14" s="302" t="s">
        <v>100</v>
      </c>
      <c r="R14" s="303"/>
      <c r="S14" s="304"/>
      <c r="U14" s="145" t="s">
        <v>104</v>
      </c>
    </row>
    <row r="15" spans="2:21" s="13" customFormat="1" ht="30.95" customHeight="1">
      <c r="B15" s="360"/>
      <c r="C15" s="100" t="s">
        <v>38</v>
      </c>
      <c r="D15" s="118"/>
      <c r="E15" s="66" t="s">
        <v>41</v>
      </c>
      <c r="F15" s="311" t="s">
        <v>69</v>
      </c>
      <c r="G15" s="312"/>
      <c r="H15" s="313"/>
      <c r="I15" s="314"/>
      <c r="J15" s="67" t="s">
        <v>53</v>
      </c>
      <c r="K15" s="125"/>
      <c r="L15" s="126"/>
      <c r="M15" s="68" t="s">
        <v>54</v>
      </c>
      <c r="N15" s="133"/>
      <c r="O15" s="134"/>
      <c r="P15" s="328"/>
      <c r="Q15" s="137"/>
      <c r="R15" s="138"/>
      <c r="S15" s="69">
        <f>Q15+R15</f>
        <v>0</v>
      </c>
      <c r="U15" s="144"/>
    </row>
    <row r="16" spans="2:21" s="13" customFormat="1" ht="30.95" customHeight="1">
      <c r="B16" s="360"/>
      <c r="C16" s="101" t="s">
        <v>71</v>
      </c>
      <c r="D16" s="119"/>
      <c r="E16" s="71" t="s">
        <v>72</v>
      </c>
      <c r="F16" s="311" t="s">
        <v>70</v>
      </c>
      <c r="G16" s="312"/>
      <c r="H16" s="313"/>
      <c r="I16" s="314"/>
      <c r="J16" s="72" t="s">
        <v>56</v>
      </c>
      <c r="K16" s="127"/>
      <c r="L16" s="128"/>
      <c r="M16" s="72" t="s">
        <v>56</v>
      </c>
      <c r="N16" s="127"/>
      <c r="O16" s="128"/>
      <c r="P16" s="328"/>
      <c r="Q16" s="305"/>
      <c r="R16" s="306"/>
      <c r="S16" s="307"/>
      <c r="U16" s="146" t="s">
        <v>74</v>
      </c>
    </row>
    <row r="17" spans="2:28" s="13" customFormat="1" ht="30.95" customHeight="1" thickBot="1">
      <c r="B17" s="361"/>
      <c r="C17" s="73" t="s">
        <v>0</v>
      </c>
      <c r="D17" s="122"/>
      <c r="E17" s="74" t="s">
        <v>42</v>
      </c>
      <c r="F17" s="136"/>
      <c r="G17" s="75" t="s">
        <v>55</v>
      </c>
      <c r="H17" s="76">
        <f>D17*F17</f>
        <v>0</v>
      </c>
      <c r="I17" s="77" t="s">
        <v>42</v>
      </c>
      <c r="J17" s="78" t="s">
        <v>45</v>
      </c>
      <c r="K17" s="129"/>
      <c r="L17" s="130"/>
      <c r="M17" s="78" t="s">
        <v>45</v>
      </c>
      <c r="N17" s="129"/>
      <c r="O17" s="130"/>
      <c r="P17" s="329"/>
      <c r="Q17" s="308"/>
      <c r="R17" s="309"/>
      <c r="S17" s="310"/>
      <c r="U17" s="144"/>
    </row>
    <row r="18" spans="2:28" s="13" customFormat="1" ht="30.95" customHeight="1" thickBot="1">
      <c r="B18" s="358" t="s">
        <v>58</v>
      </c>
      <c r="C18" s="58" t="s">
        <v>65</v>
      </c>
      <c r="D18" s="121"/>
      <c r="E18" s="59" t="s">
        <v>40</v>
      </c>
      <c r="F18" s="121"/>
      <c r="G18" s="60" t="s">
        <v>51</v>
      </c>
      <c r="H18" s="61">
        <f>D18*F18/1000</f>
        <v>0</v>
      </c>
      <c r="I18" s="62" t="s">
        <v>41</v>
      </c>
      <c r="J18" s="63" t="s">
        <v>52</v>
      </c>
      <c r="K18" s="123"/>
      <c r="L18" s="124"/>
      <c r="M18" s="64" t="s">
        <v>52</v>
      </c>
      <c r="N18" s="135"/>
      <c r="O18" s="132"/>
      <c r="P18" s="327"/>
      <c r="Q18" s="302" t="s">
        <v>100</v>
      </c>
      <c r="R18" s="303"/>
      <c r="S18" s="304"/>
      <c r="U18" s="146" t="s">
        <v>75</v>
      </c>
      <c r="V18" s="79"/>
      <c r="X18" s="79"/>
      <c r="Z18" s="79"/>
      <c r="AA18" s="79"/>
      <c r="AB18" s="79"/>
    </row>
    <row r="19" spans="2:28" s="13" customFormat="1" ht="30.95" customHeight="1" thickBot="1">
      <c r="B19" s="358"/>
      <c r="C19" s="100" t="s">
        <v>38</v>
      </c>
      <c r="D19" s="118"/>
      <c r="E19" s="66" t="s">
        <v>41</v>
      </c>
      <c r="F19" s="311" t="s">
        <v>69</v>
      </c>
      <c r="G19" s="312"/>
      <c r="H19" s="313"/>
      <c r="I19" s="314"/>
      <c r="J19" s="67" t="s">
        <v>53</v>
      </c>
      <c r="K19" s="125"/>
      <c r="L19" s="126"/>
      <c r="M19" s="68" t="s">
        <v>54</v>
      </c>
      <c r="N19" s="133"/>
      <c r="O19" s="134"/>
      <c r="P19" s="328"/>
      <c r="Q19" s="137"/>
      <c r="R19" s="138"/>
      <c r="S19" s="69">
        <f>Q19+R19</f>
        <v>0</v>
      </c>
      <c r="U19" s="144"/>
      <c r="V19" s="79"/>
      <c r="X19" s="79"/>
      <c r="Z19" s="79"/>
      <c r="AA19" s="79"/>
      <c r="AB19" s="79"/>
    </row>
    <row r="20" spans="2:28" s="13" customFormat="1" ht="30.95" customHeight="1" thickBot="1">
      <c r="B20" s="358"/>
      <c r="C20" s="101" t="s">
        <v>71</v>
      </c>
      <c r="D20" s="119"/>
      <c r="E20" s="71" t="s">
        <v>72</v>
      </c>
      <c r="F20" s="311" t="s">
        <v>70</v>
      </c>
      <c r="G20" s="312"/>
      <c r="H20" s="313"/>
      <c r="I20" s="314"/>
      <c r="J20" s="72" t="s">
        <v>56</v>
      </c>
      <c r="K20" s="127"/>
      <c r="L20" s="128"/>
      <c r="M20" s="72" t="s">
        <v>56</v>
      </c>
      <c r="N20" s="127"/>
      <c r="O20" s="128"/>
      <c r="P20" s="328"/>
      <c r="Q20" s="305"/>
      <c r="R20" s="306"/>
      <c r="S20" s="307"/>
      <c r="U20" s="333" t="s">
        <v>105</v>
      </c>
      <c r="V20" s="79"/>
      <c r="X20" s="79"/>
      <c r="Z20" s="79"/>
      <c r="AA20" s="79"/>
      <c r="AB20" s="79"/>
    </row>
    <row r="21" spans="2:28" s="13" customFormat="1" ht="30.95" customHeight="1" thickBot="1">
      <c r="B21" s="358"/>
      <c r="C21" s="73" t="s">
        <v>0</v>
      </c>
      <c r="D21" s="122"/>
      <c r="E21" s="74" t="s">
        <v>42</v>
      </c>
      <c r="F21" s="136"/>
      <c r="G21" s="75" t="s">
        <v>55</v>
      </c>
      <c r="H21" s="76">
        <f>D21*F21</f>
        <v>0</v>
      </c>
      <c r="I21" s="77" t="s">
        <v>42</v>
      </c>
      <c r="J21" s="78" t="s">
        <v>45</v>
      </c>
      <c r="K21" s="129"/>
      <c r="L21" s="130"/>
      <c r="M21" s="78" t="s">
        <v>45</v>
      </c>
      <c r="N21" s="129"/>
      <c r="O21" s="130"/>
      <c r="P21" s="329"/>
      <c r="Q21" s="308"/>
      <c r="R21" s="309"/>
      <c r="S21" s="310"/>
      <c r="U21" s="334"/>
      <c r="V21" s="79"/>
      <c r="X21" s="79"/>
      <c r="Z21" s="79"/>
      <c r="AA21" s="79"/>
      <c r="AB21" s="79"/>
    </row>
    <row r="22" spans="2:28" s="13" customFormat="1" ht="30.95" customHeight="1" thickBot="1">
      <c r="B22" s="358" t="s">
        <v>59</v>
      </c>
      <c r="C22" s="58" t="s">
        <v>65</v>
      </c>
      <c r="D22" s="121"/>
      <c r="E22" s="59" t="s">
        <v>40</v>
      </c>
      <c r="F22" s="121"/>
      <c r="G22" s="60" t="s">
        <v>51</v>
      </c>
      <c r="H22" s="61">
        <f>D22*F22/1000</f>
        <v>0</v>
      </c>
      <c r="I22" s="62" t="s">
        <v>41</v>
      </c>
      <c r="J22" s="63" t="s">
        <v>52</v>
      </c>
      <c r="K22" s="123"/>
      <c r="L22" s="124"/>
      <c r="M22" s="64" t="s">
        <v>52</v>
      </c>
      <c r="N22" s="135"/>
      <c r="O22" s="132"/>
      <c r="P22" s="327"/>
      <c r="Q22" s="302" t="s">
        <v>100</v>
      </c>
      <c r="R22" s="303"/>
      <c r="S22" s="304"/>
      <c r="U22" s="144"/>
    </row>
    <row r="23" spans="2:28" s="13" customFormat="1" ht="30.95" customHeight="1" thickBot="1">
      <c r="B23" s="358"/>
      <c r="C23" s="100" t="s">
        <v>38</v>
      </c>
      <c r="D23" s="118"/>
      <c r="E23" s="66" t="s">
        <v>41</v>
      </c>
      <c r="F23" s="311" t="s">
        <v>69</v>
      </c>
      <c r="G23" s="312"/>
      <c r="H23" s="313"/>
      <c r="I23" s="314"/>
      <c r="J23" s="67" t="s">
        <v>53</v>
      </c>
      <c r="K23" s="125"/>
      <c r="L23" s="126"/>
      <c r="M23" s="68" t="s">
        <v>54</v>
      </c>
      <c r="N23" s="133"/>
      <c r="O23" s="134"/>
      <c r="P23" s="328"/>
      <c r="Q23" s="137"/>
      <c r="R23" s="138"/>
      <c r="S23" s="69">
        <f>Q23+R23</f>
        <v>0</v>
      </c>
      <c r="U23" s="379" t="s">
        <v>106</v>
      </c>
    </row>
    <row r="24" spans="2:28" s="13" customFormat="1" ht="30.95" customHeight="1" thickBot="1">
      <c r="B24" s="358"/>
      <c r="C24" s="101" t="s">
        <v>71</v>
      </c>
      <c r="D24" s="119"/>
      <c r="E24" s="71" t="s">
        <v>72</v>
      </c>
      <c r="F24" s="311" t="s">
        <v>70</v>
      </c>
      <c r="G24" s="312"/>
      <c r="H24" s="313"/>
      <c r="I24" s="314"/>
      <c r="J24" s="72" t="s">
        <v>56</v>
      </c>
      <c r="K24" s="127"/>
      <c r="L24" s="128"/>
      <c r="M24" s="72" t="s">
        <v>56</v>
      </c>
      <c r="N24" s="127"/>
      <c r="O24" s="128"/>
      <c r="P24" s="328"/>
      <c r="Q24" s="305"/>
      <c r="R24" s="306"/>
      <c r="S24" s="307"/>
      <c r="U24" s="334"/>
    </row>
    <row r="25" spans="2:28" s="13" customFormat="1" ht="30.95" customHeight="1" thickBot="1">
      <c r="B25" s="358"/>
      <c r="C25" s="73" t="s">
        <v>0</v>
      </c>
      <c r="D25" s="122"/>
      <c r="E25" s="74" t="s">
        <v>42</v>
      </c>
      <c r="F25" s="136"/>
      <c r="G25" s="75" t="s">
        <v>55</v>
      </c>
      <c r="H25" s="76">
        <f>D25*F25</f>
        <v>0</v>
      </c>
      <c r="I25" s="77" t="s">
        <v>42</v>
      </c>
      <c r="J25" s="78" t="s">
        <v>45</v>
      </c>
      <c r="K25" s="129"/>
      <c r="L25" s="130"/>
      <c r="M25" s="78" t="s">
        <v>45</v>
      </c>
      <c r="N25" s="129"/>
      <c r="O25" s="130"/>
      <c r="P25" s="329"/>
      <c r="Q25" s="308"/>
      <c r="R25" s="309"/>
      <c r="S25" s="310"/>
      <c r="U25" s="144"/>
    </row>
    <row r="26" spans="2:28" s="13" customFormat="1" ht="30.95" customHeight="1" thickBot="1">
      <c r="B26" s="358" t="s">
        <v>60</v>
      </c>
      <c r="C26" s="58" t="s">
        <v>65</v>
      </c>
      <c r="D26" s="121"/>
      <c r="E26" s="59" t="s">
        <v>40</v>
      </c>
      <c r="F26" s="121"/>
      <c r="G26" s="60" t="s">
        <v>51</v>
      </c>
      <c r="H26" s="61">
        <f>D26*F26/1000</f>
        <v>0</v>
      </c>
      <c r="I26" s="62" t="s">
        <v>41</v>
      </c>
      <c r="J26" s="63" t="s">
        <v>52</v>
      </c>
      <c r="K26" s="123"/>
      <c r="L26" s="124"/>
      <c r="M26" s="64" t="s">
        <v>52</v>
      </c>
      <c r="N26" s="135"/>
      <c r="O26" s="132"/>
      <c r="P26" s="327"/>
      <c r="Q26" s="302" t="s">
        <v>100</v>
      </c>
      <c r="R26" s="303"/>
      <c r="S26" s="304"/>
      <c r="U26" s="379" t="s">
        <v>107</v>
      </c>
    </row>
    <row r="27" spans="2:28" s="13" customFormat="1" ht="30.95" customHeight="1" thickBot="1">
      <c r="B27" s="358"/>
      <c r="C27" s="100" t="s">
        <v>38</v>
      </c>
      <c r="D27" s="118"/>
      <c r="E27" s="66" t="s">
        <v>41</v>
      </c>
      <c r="F27" s="311" t="s">
        <v>69</v>
      </c>
      <c r="G27" s="312"/>
      <c r="H27" s="313"/>
      <c r="I27" s="314"/>
      <c r="J27" s="67" t="s">
        <v>53</v>
      </c>
      <c r="K27" s="125"/>
      <c r="L27" s="126"/>
      <c r="M27" s="68" t="s">
        <v>54</v>
      </c>
      <c r="N27" s="133"/>
      <c r="O27" s="134"/>
      <c r="P27" s="328"/>
      <c r="Q27" s="137"/>
      <c r="R27" s="138"/>
      <c r="S27" s="69">
        <f>Q27+R27</f>
        <v>0</v>
      </c>
      <c r="U27" s="379"/>
    </row>
    <row r="28" spans="2:28" s="13" customFormat="1" ht="30.95" customHeight="1" thickBot="1">
      <c r="B28" s="358"/>
      <c r="C28" s="101" t="s">
        <v>71</v>
      </c>
      <c r="D28" s="119"/>
      <c r="E28" s="71" t="s">
        <v>72</v>
      </c>
      <c r="F28" s="311" t="s">
        <v>70</v>
      </c>
      <c r="G28" s="312"/>
      <c r="H28" s="313"/>
      <c r="I28" s="314"/>
      <c r="J28" s="72" t="s">
        <v>56</v>
      </c>
      <c r="K28" s="127"/>
      <c r="L28" s="128"/>
      <c r="M28" s="72" t="s">
        <v>56</v>
      </c>
      <c r="N28" s="127"/>
      <c r="O28" s="128"/>
      <c r="P28" s="328"/>
      <c r="Q28" s="305"/>
      <c r="R28" s="306"/>
      <c r="S28" s="307"/>
      <c r="U28" s="379"/>
    </row>
    <row r="29" spans="2:28" s="13" customFormat="1" ht="30.95" customHeight="1" thickBot="1">
      <c r="B29" s="358"/>
      <c r="C29" s="73" t="s">
        <v>0</v>
      </c>
      <c r="D29" s="122"/>
      <c r="E29" s="74" t="s">
        <v>42</v>
      </c>
      <c r="F29" s="136"/>
      <c r="G29" s="75" t="s">
        <v>55</v>
      </c>
      <c r="H29" s="76">
        <f>D29*F29</f>
        <v>0</v>
      </c>
      <c r="I29" s="77" t="s">
        <v>42</v>
      </c>
      <c r="J29" s="78" t="s">
        <v>45</v>
      </c>
      <c r="K29" s="129"/>
      <c r="L29" s="130"/>
      <c r="M29" s="78" t="s">
        <v>45</v>
      </c>
      <c r="N29" s="129"/>
      <c r="O29" s="130"/>
      <c r="P29" s="329"/>
      <c r="Q29" s="308"/>
      <c r="R29" s="309"/>
      <c r="S29" s="310"/>
      <c r="U29" s="379"/>
    </row>
    <row r="30" spans="2:28" s="13" customFormat="1" ht="30.95" customHeight="1" thickBot="1">
      <c r="B30" s="358" t="s">
        <v>61</v>
      </c>
      <c r="C30" s="58" t="s">
        <v>65</v>
      </c>
      <c r="D30" s="121"/>
      <c r="E30" s="59" t="s">
        <v>40</v>
      </c>
      <c r="F30" s="121"/>
      <c r="G30" s="60" t="s">
        <v>51</v>
      </c>
      <c r="H30" s="61">
        <f>D30*F30/1000</f>
        <v>0</v>
      </c>
      <c r="I30" s="62" t="s">
        <v>41</v>
      </c>
      <c r="J30" s="63" t="s">
        <v>52</v>
      </c>
      <c r="K30" s="123"/>
      <c r="L30" s="124"/>
      <c r="M30" s="64" t="s">
        <v>52</v>
      </c>
      <c r="N30" s="135"/>
      <c r="O30" s="132"/>
      <c r="P30" s="327"/>
      <c r="Q30" s="302" t="s">
        <v>100</v>
      </c>
      <c r="R30" s="303"/>
      <c r="S30" s="304"/>
      <c r="U30" s="144"/>
    </row>
    <row r="31" spans="2:28" s="13" customFormat="1" ht="30.95" customHeight="1" thickBot="1">
      <c r="B31" s="358"/>
      <c r="C31" s="100" t="s">
        <v>38</v>
      </c>
      <c r="D31" s="118"/>
      <c r="E31" s="66" t="s">
        <v>41</v>
      </c>
      <c r="F31" s="311" t="s">
        <v>69</v>
      </c>
      <c r="G31" s="312"/>
      <c r="H31" s="313"/>
      <c r="I31" s="314"/>
      <c r="J31" s="67" t="s">
        <v>53</v>
      </c>
      <c r="K31" s="125"/>
      <c r="L31" s="126"/>
      <c r="M31" s="68" t="s">
        <v>54</v>
      </c>
      <c r="N31" s="133"/>
      <c r="O31" s="134"/>
      <c r="P31" s="328"/>
      <c r="Q31" s="139"/>
      <c r="R31" s="140"/>
      <c r="S31" s="83">
        <f>Q31+R31</f>
        <v>0</v>
      </c>
      <c r="U31" s="394" t="s">
        <v>108</v>
      </c>
    </row>
    <row r="32" spans="2:28" s="13" customFormat="1" ht="30.95" customHeight="1" thickBot="1">
      <c r="B32" s="358"/>
      <c r="C32" s="101" t="s">
        <v>71</v>
      </c>
      <c r="D32" s="119"/>
      <c r="E32" s="71" t="s">
        <v>72</v>
      </c>
      <c r="F32" s="311" t="s">
        <v>70</v>
      </c>
      <c r="G32" s="312"/>
      <c r="H32" s="313"/>
      <c r="I32" s="314"/>
      <c r="J32" s="72" t="s">
        <v>56</v>
      </c>
      <c r="K32" s="127"/>
      <c r="L32" s="128"/>
      <c r="M32" s="72" t="s">
        <v>56</v>
      </c>
      <c r="N32" s="127"/>
      <c r="O32" s="128"/>
      <c r="P32" s="328"/>
      <c r="Q32" s="395"/>
      <c r="R32" s="396"/>
      <c r="S32" s="397"/>
      <c r="U32" s="394"/>
    </row>
    <row r="33" spans="2:21" s="13" customFormat="1" ht="30.95" customHeight="1" thickBot="1">
      <c r="B33" s="358"/>
      <c r="C33" s="73" t="s">
        <v>0</v>
      </c>
      <c r="D33" s="122"/>
      <c r="E33" s="74" t="s">
        <v>42</v>
      </c>
      <c r="F33" s="136"/>
      <c r="G33" s="75" t="s">
        <v>55</v>
      </c>
      <c r="H33" s="76">
        <f>D33*F33</f>
        <v>0</v>
      </c>
      <c r="I33" s="77" t="s">
        <v>42</v>
      </c>
      <c r="J33" s="78" t="s">
        <v>45</v>
      </c>
      <c r="K33" s="129"/>
      <c r="L33" s="130"/>
      <c r="M33" s="78" t="s">
        <v>45</v>
      </c>
      <c r="N33" s="129"/>
      <c r="O33" s="130"/>
      <c r="P33" s="329"/>
      <c r="Q33" s="398"/>
      <c r="R33" s="399"/>
      <c r="S33" s="400"/>
      <c r="U33" s="147"/>
    </row>
    <row r="34" spans="2:21" s="13" customFormat="1" ht="30.95" customHeight="1" thickBot="1">
      <c r="B34" s="358" t="s">
        <v>62</v>
      </c>
      <c r="C34" s="58" t="s">
        <v>65</v>
      </c>
      <c r="D34" s="121"/>
      <c r="E34" s="59" t="s">
        <v>40</v>
      </c>
      <c r="F34" s="121"/>
      <c r="G34" s="60" t="s">
        <v>51</v>
      </c>
      <c r="H34" s="61">
        <f>D34*F34/1000</f>
        <v>0</v>
      </c>
      <c r="I34" s="62" t="s">
        <v>41</v>
      </c>
      <c r="J34" s="63" t="s">
        <v>52</v>
      </c>
      <c r="K34" s="123"/>
      <c r="L34" s="124"/>
      <c r="M34" s="64" t="s">
        <v>52</v>
      </c>
      <c r="N34" s="135"/>
      <c r="O34" s="132"/>
      <c r="P34" s="327"/>
      <c r="Q34" s="302" t="s">
        <v>100</v>
      </c>
      <c r="R34" s="303"/>
      <c r="S34" s="304"/>
      <c r="U34" s="147"/>
    </row>
    <row r="35" spans="2:21" s="13" customFormat="1" ht="30.95" customHeight="1" thickBot="1">
      <c r="B35" s="358"/>
      <c r="C35" s="100" t="s">
        <v>38</v>
      </c>
      <c r="D35" s="118"/>
      <c r="E35" s="66" t="s">
        <v>41</v>
      </c>
      <c r="F35" s="311" t="s">
        <v>69</v>
      </c>
      <c r="G35" s="312"/>
      <c r="H35" s="313"/>
      <c r="I35" s="314"/>
      <c r="J35" s="67" t="s">
        <v>53</v>
      </c>
      <c r="K35" s="125"/>
      <c r="L35" s="126"/>
      <c r="M35" s="68" t="s">
        <v>54</v>
      </c>
      <c r="N35" s="133"/>
      <c r="O35" s="134"/>
      <c r="P35" s="328"/>
      <c r="Q35" s="137"/>
      <c r="R35" s="138"/>
      <c r="S35" s="69">
        <f>Q35+R35</f>
        <v>0</v>
      </c>
      <c r="U35" s="144"/>
    </row>
    <row r="36" spans="2:21" s="13" customFormat="1" ht="30.95" customHeight="1" thickBot="1">
      <c r="B36" s="358"/>
      <c r="C36" s="101" t="s">
        <v>71</v>
      </c>
      <c r="D36" s="119"/>
      <c r="E36" s="71" t="s">
        <v>72</v>
      </c>
      <c r="F36" s="311" t="s">
        <v>70</v>
      </c>
      <c r="G36" s="312"/>
      <c r="H36" s="313"/>
      <c r="I36" s="314"/>
      <c r="J36" s="72" t="s">
        <v>56</v>
      </c>
      <c r="K36" s="127"/>
      <c r="L36" s="128"/>
      <c r="M36" s="72" t="s">
        <v>56</v>
      </c>
      <c r="N36" s="127"/>
      <c r="O36" s="128"/>
      <c r="P36" s="328"/>
      <c r="Q36" s="305"/>
      <c r="R36" s="306"/>
      <c r="S36" s="307"/>
      <c r="U36" s="144"/>
    </row>
    <row r="37" spans="2:21" s="13" customFormat="1" ht="30.95" customHeight="1" thickBot="1">
      <c r="B37" s="358"/>
      <c r="C37" s="73" t="s">
        <v>0</v>
      </c>
      <c r="D37" s="122"/>
      <c r="E37" s="74" t="s">
        <v>42</v>
      </c>
      <c r="F37" s="136"/>
      <c r="G37" s="75" t="s">
        <v>55</v>
      </c>
      <c r="H37" s="76">
        <f>D37*F37</f>
        <v>0</v>
      </c>
      <c r="I37" s="77" t="s">
        <v>42</v>
      </c>
      <c r="J37" s="78" t="s">
        <v>45</v>
      </c>
      <c r="K37" s="129"/>
      <c r="L37" s="130"/>
      <c r="M37" s="78" t="s">
        <v>45</v>
      </c>
      <c r="N37" s="129"/>
      <c r="O37" s="130"/>
      <c r="P37" s="329"/>
      <c r="Q37" s="308"/>
      <c r="R37" s="309"/>
      <c r="S37" s="310"/>
      <c r="U37" s="144"/>
    </row>
    <row r="38" spans="2:21" s="13" customFormat="1" ht="30.95" customHeight="1" thickBot="1">
      <c r="B38" s="358" t="s">
        <v>63</v>
      </c>
      <c r="C38" s="58" t="s">
        <v>65</v>
      </c>
      <c r="D38" s="121"/>
      <c r="E38" s="59" t="s">
        <v>40</v>
      </c>
      <c r="F38" s="121"/>
      <c r="G38" s="60" t="s">
        <v>51</v>
      </c>
      <c r="H38" s="61">
        <f>D38*F38/1000</f>
        <v>0</v>
      </c>
      <c r="I38" s="62" t="s">
        <v>41</v>
      </c>
      <c r="J38" s="63" t="s">
        <v>52</v>
      </c>
      <c r="K38" s="123"/>
      <c r="L38" s="124"/>
      <c r="M38" s="64" t="s">
        <v>52</v>
      </c>
      <c r="N38" s="135"/>
      <c r="O38" s="132"/>
      <c r="P38" s="327"/>
      <c r="Q38" s="302" t="s">
        <v>100</v>
      </c>
      <c r="R38" s="303"/>
      <c r="S38" s="304"/>
      <c r="U38" s="144"/>
    </row>
    <row r="39" spans="2:21" s="13" customFormat="1" ht="30.95" customHeight="1" thickBot="1">
      <c r="B39" s="358"/>
      <c r="C39" s="100" t="s">
        <v>38</v>
      </c>
      <c r="D39" s="118"/>
      <c r="E39" s="66" t="s">
        <v>41</v>
      </c>
      <c r="F39" s="311" t="s">
        <v>69</v>
      </c>
      <c r="G39" s="312"/>
      <c r="H39" s="313"/>
      <c r="I39" s="314"/>
      <c r="J39" s="67" t="s">
        <v>53</v>
      </c>
      <c r="K39" s="125"/>
      <c r="L39" s="126"/>
      <c r="M39" s="68" t="s">
        <v>54</v>
      </c>
      <c r="N39" s="133"/>
      <c r="O39" s="134"/>
      <c r="P39" s="328"/>
      <c r="Q39" s="137"/>
      <c r="R39" s="138"/>
      <c r="S39" s="69">
        <f>Q39+R39</f>
        <v>0</v>
      </c>
      <c r="U39" s="144"/>
    </row>
    <row r="40" spans="2:21" s="13" customFormat="1" ht="30.95" customHeight="1" thickBot="1">
      <c r="B40" s="358"/>
      <c r="C40" s="101" t="s">
        <v>71</v>
      </c>
      <c r="D40" s="119"/>
      <c r="E40" s="71" t="s">
        <v>72</v>
      </c>
      <c r="F40" s="311" t="s">
        <v>70</v>
      </c>
      <c r="G40" s="312"/>
      <c r="H40" s="313"/>
      <c r="I40" s="314"/>
      <c r="J40" s="72" t="s">
        <v>56</v>
      </c>
      <c r="K40" s="127"/>
      <c r="L40" s="128"/>
      <c r="M40" s="72" t="s">
        <v>56</v>
      </c>
      <c r="N40" s="127"/>
      <c r="O40" s="128"/>
      <c r="P40" s="328"/>
      <c r="Q40" s="305"/>
      <c r="R40" s="306"/>
      <c r="S40" s="307"/>
      <c r="U40" s="144"/>
    </row>
    <row r="41" spans="2:21" s="13" customFormat="1" ht="30.95" customHeight="1" thickBot="1">
      <c r="B41" s="358"/>
      <c r="C41" s="73" t="s">
        <v>0</v>
      </c>
      <c r="D41" s="122"/>
      <c r="E41" s="74" t="s">
        <v>42</v>
      </c>
      <c r="F41" s="136"/>
      <c r="G41" s="75" t="s">
        <v>55</v>
      </c>
      <c r="H41" s="76">
        <f>D41*F41</f>
        <v>0</v>
      </c>
      <c r="I41" s="77" t="s">
        <v>42</v>
      </c>
      <c r="J41" s="78" t="s">
        <v>45</v>
      </c>
      <c r="K41" s="129"/>
      <c r="L41" s="130"/>
      <c r="M41" s="78" t="s">
        <v>45</v>
      </c>
      <c r="N41" s="129"/>
      <c r="O41" s="130"/>
      <c r="P41" s="329"/>
      <c r="Q41" s="308"/>
      <c r="R41" s="309"/>
      <c r="S41" s="310"/>
      <c r="U41" s="144"/>
    </row>
    <row r="42" spans="2:21" s="13" customFormat="1" ht="30.95" customHeight="1">
      <c r="B42" s="355" t="s">
        <v>64</v>
      </c>
      <c r="C42" s="293" t="s">
        <v>35</v>
      </c>
      <c r="D42" s="294"/>
      <c r="E42" s="294"/>
      <c r="F42" s="294"/>
      <c r="G42" s="295"/>
      <c r="H42" s="61">
        <f>H10+H14+H18+H22+H26+H30+H34+H38</f>
        <v>0</v>
      </c>
      <c r="I42" s="62" t="s">
        <v>41</v>
      </c>
      <c r="J42" s="315" t="s">
        <v>50</v>
      </c>
      <c r="K42" s="318"/>
      <c r="L42" s="319"/>
      <c r="M42" s="319"/>
      <c r="N42" s="319"/>
      <c r="O42" s="319"/>
      <c r="P42" s="320"/>
      <c r="Q42" s="302" t="s">
        <v>100</v>
      </c>
      <c r="R42" s="303"/>
      <c r="S42" s="304"/>
      <c r="U42" s="144"/>
    </row>
    <row r="43" spans="2:21" s="13" customFormat="1" ht="30.95" customHeight="1">
      <c r="B43" s="356"/>
      <c r="C43" s="296" t="s">
        <v>38</v>
      </c>
      <c r="D43" s="297"/>
      <c r="E43" s="297"/>
      <c r="F43" s="297"/>
      <c r="G43" s="298"/>
      <c r="H43" s="84">
        <f>D11+D15+D19+D23+D27+D31+D35+D39</f>
        <v>0</v>
      </c>
      <c r="I43" s="85" t="s">
        <v>41</v>
      </c>
      <c r="J43" s="316"/>
      <c r="K43" s="321"/>
      <c r="L43" s="322"/>
      <c r="M43" s="322"/>
      <c r="N43" s="322"/>
      <c r="O43" s="322"/>
      <c r="P43" s="323"/>
      <c r="Q43" s="102" t="s">
        <v>76</v>
      </c>
      <c r="R43" s="103" t="s">
        <v>77</v>
      </c>
      <c r="S43" s="104" t="s">
        <v>36</v>
      </c>
      <c r="T43" s="80"/>
      <c r="U43" s="144"/>
    </row>
    <row r="44" spans="2:21" s="13" customFormat="1" ht="30.95" customHeight="1" thickBot="1">
      <c r="B44" s="357"/>
      <c r="C44" s="299" t="s">
        <v>0</v>
      </c>
      <c r="D44" s="300"/>
      <c r="E44" s="300"/>
      <c r="F44" s="300"/>
      <c r="G44" s="301"/>
      <c r="H44" s="76">
        <f>H13+H17+H21+H25+H29+H33+H37+H41</f>
        <v>0</v>
      </c>
      <c r="I44" s="77" t="s">
        <v>42</v>
      </c>
      <c r="J44" s="317"/>
      <c r="K44" s="324"/>
      <c r="L44" s="325"/>
      <c r="M44" s="325"/>
      <c r="N44" s="325"/>
      <c r="O44" s="325"/>
      <c r="P44" s="326"/>
      <c r="Q44" s="81">
        <f>Q11+Q15+Q19+Q23+Q27+Q31+Q35+Q39</f>
        <v>0</v>
      </c>
      <c r="R44" s="82">
        <f>R11+R15+R19+R23+R27+R31+R35+R39</f>
        <v>0</v>
      </c>
      <c r="S44" s="83">
        <f>S11+S15+S19+S23+S27+S31+S35+S39</f>
        <v>0</v>
      </c>
      <c r="U44" s="148"/>
    </row>
    <row r="45" spans="2:21" s="13" customFormat="1" ht="30.95" customHeight="1">
      <c r="B45" s="105"/>
      <c r="C45" s="106"/>
      <c r="D45" s="107"/>
      <c r="E45" s="108"/>
      <c r="F45" s="107"/>
      <c r="G45" s="108"/>
      <c r="H45" s="107"/>
      <c r="I45" s="108"/>
      <c r="J45" s="109"/>
      <c r="K45" s="109"/>
      <c r="L45" s="109"/>
      <c r="M45" s="110"/>
      <c r="N45" s="110"/>
      <c r="O45" s="110"/>
      <c r="P45" s="110"/>
      <c r="Q45" s="7"/>
      <c r="R45" s="8"/>
      <c r="S45" s="142" t="s">
        <v>118</v>
      </c>
    </row>
    <row r="46" spans="2:21" ht="30.95" customHeight="1">
      <c r="B46" s="111"/>
      <c r="C46" s="112"/>
      <c r="D46" s="113"/>
      <c r="E46" s="114"/>
      <c r="F46" s="113"/>
      <c r="G46" s="114"/>
      <c r="H46" s="113"/>
      <c r="I46" s="114"/>
      <c r="J46" s="112"/>
      <c r="K46" s="112"/>
      <c r="L46" s="112"/>
      <c r="Q46" s="7"/>
      <c r="R46" s="8"/>
      <c r="U46" s="80"/>
    </row>
    <row r="47" spans="2:21" ht="30.95" customHeight="1">
      <c r="B47" s="111"/>
      <c r="C47" s="115"/>
      <c r="D47" s="113"/>
      <c r="E47" s="114"/>
      <c r="F47" s="113"/>
      <c r="G47" s="114"/>
      <c r="H47" s="8"/>
      <c r="I47" s="8"/>
      <c r="J47" s="115"/>
      <c r="N47" s="8"/>
      <c r="O47" s="8"/>
      <c r="P47" s="8"/>
      <c r="U47" s="13"/>
    </row>
    <row r="48" spans="2:21" ht="30.95" customHeight="1">
      <c r="H48" s="8"/>
      <c r="I48" s="8"/>
      <c r="J48" s="9"/>
      <c r="K48" s="9"/>
      <c r="L48" s="9"/>
      <c r="M48" s="116"/>
      <c r="U48" s="13"/>
    </row>
    <row r="49" spans="2:16" ht="30.95" customHeight="1"/>
    <row r="50" spans="2:16" ht="30.95" customHeight="1"/>
    <row r="51" spans="2:16" ht="30.95" customHeight="1">
      <c r="J51" s="9"/>
      <c r="K51" s="9"/>
      <c r="L51" s="9"/>
    </row>
    <row r="52" spans="2:16" ht="30.95" customHeight="1">
      <c r="B52" s="111"/>
      <c r="C52" s="115"/>
      <c r="D52" s="113"/>
      <c r="E52" s="114"/>
      <c r="F52" s="113"/>
      <c r="G52" s="114"/>
      <c r="H52" s="113"/>
      <c r="I52" s="114"/>
      <c r="J52" s="115"/>
      <c r="K52" s="115"/>
      <c r="L52" s="115"/>
      <c r="M52" s="8"/>
      <c r="N52" s="8"/>
      <c r="O52" s="8"/>
      <c r="P52" s="8"/>
    </row>
    <row r="53" spans="2:16" ht="30.95" customHeight="1">
      <c r="B53" s="111"/>
      <c r="C53" s="115"/>
      <c r="D53" s="113"/>
      <c r="E53" s="114"/>
      <c r="F53" s="113"/>
      <c r="G53" s="114"/>
      <c r="H53" s="113"/>
      <c r="I53" s="114"/>
      <c r="J53" s="112"/>
      <c r="K53" s="112"/>
      <c r="L53" s="112"/>
      <c r="M53" s="8"/>
      <c r="N53" s="8"/>
      <c r="O53" s="8"/>
      <c r="P53" s="8"/>
    </row>
    <row r="54" spans="2:16" ht="30.95" customHeight="1">
      <c r="B54" s="111"/>
      <c r="C54" s="115"/>
      <c r="D54" s="113"/>
      <c r="E54" s="114"/>
      <c r="F54" s="113"/>
      <c r="G54" s="114"/>
      <c r="H54" s="113"/>
      <c r="I54" s="114"/>
      <c r="J54" s="112"/>
      <c r="K54" s="112"/>
      <c r="L54" s="112"/>
    </row>
    <row r="55" spans="2:16" ht="30.95" customHeight="1">
      <c r="B55" s="111"/>
      <c r="C55" s="115"/>
      <c r="D55" s="113"/>
      <c r="E55" s="114"/>
      <c r="F55" s="113"/>
      <c r="G55" s="114"/>
      <c r="H55" s="113"/>
      <c r="I55" s="114"/>
      <c r="J55" s="112"/>
      <c r="K55" s="112"/>
      <c r="L55" s="112"/>
    </row>
    <row r="56" spans="2:16" ht="30.95" customHeight="1">
      <c r="B56" s="111"/>
      <c r="C56" s="115"/>
      <c r="D56" s="113"/>
      <c r="E56" s="114"/>
      <c r="F56" s="113"/>
      <c r="G56" s="114"/>
      <c r="H56" s="113"/>
      <c r="I56" s="114"/>
      <c r="J56" s="112"/>
      <c r="K56" s="112"/>
      <c r="L56" s="112"/>
    </row>
    <row r="57" spans="2:16" ht="30.95" customHeight="1">
      <c r="B57" s="111"/>
      <c r="C57" s="112"/>
      <c r="D57" s="113"/>
      <c r="E57" s="114"/>
      <c r="F57" s="113"/>
      <c r="G57" s="114"/>
      <c r="H57" s="113"/>
      <c r="I57" s="114"/>
      <c r="J57" s="112"/>
      <c r="K57" s="112"/>
      <c r="L57" s="112"/>
    </row>
    <row r="58" spans="2:16" ht="30.95" customHeight="1">
      <c r="B58" s="111"/>
      <c r="C58" s="115"/>
      <c r="D58" s="113"/>
      <c r="E58" s="114"/>
      <c r="F58" s="113"/>
      <c r="G58" s="114"/>
      <c r="H58" s="113"/>
      <c r="I58" s="114"/>
      <c r="J58" s="112"/>
      <c r="K58" s="112"/>
      <c r="L58" s="112"/>
    </row>
    <row r="59" spans="2:16" ht="30.95" customHeight="1">
      <c r="B59" s="111"/>
      <c r="C59" s="115"/>
      <c r="D59" s="113"/>
      <c r="E59" s="114"/>
      <c r="F59" s="113"/>
      <c r="G59" s="114"/>
      <c r="H59" s="113"/>
      <c r="I59" s="114"/>
      <c r="J59" s="112"/>
      <c r="K59" s="112"/>
      <c r="L59" s="112"/>
    </row>
    <row r="60" spans="2:16" ht="30.95" customHeight="1">
      <c r="B60" s="111"/>
      <c r="C60" s="112"/>
      <c r="D60" s="113"/>
      <c r="E60" s="114"/>
      <c r="F60" s="113"/>
      <c r="G60" s="114"/>
      <c r="H60" s="113"/>
      <c r="I60" s="114"/>
      <c r="J60" s="112"/>
      <c r="K60" s="112"/>
      <c r="L60" s="112"/>
    </row>
    <row r="61" spans="2:16" ht="30.95" customHeight="1">
      <c r="B61" s="111"/>
      <c r="C61" s="115"/>
      <c r="D61" s="113"/>
      <c r="E61" s="114"/>
      <c r="F61" s="113"/>
      <c r="G61" s="114"/>
      <c r="H61" s="113"/>
      <c r="I61" s="114"/>
      <c r="J61" s="115"/>
      <c r="K61" s="115"/>
      <c r="L61" s="115"/>
    </row>
    <row r="62" spans="2:16" ht="30.95" customHeight="1">
      <c r="J62" s="9"/>
      <c r="K62" s="9"/>
      <c r="L62" s="9"/>
      <c r="M62" s="116"/>
      <c r="N62" s="116"/>
      <c r="O62" s="116"/>
      <c r="P62" s="116"/>
    </row>
    <row r="63" spans="2:16" ht="30.95" customHeight="1"/>
    <row r="64" spans="2:16" ht="30.95" customHeight="1"/>
    <row r="65" ht="30.95" customHeight="1"/>
    <row r="66" ht="30.95" customHeight="1"/>
    <row r="67" ht="30.95" customHeight="1"/>
    <row r="68" ht="30.95" customHeight="1"/>
    <row r="69" ht="30.95" customHeight="1"/>
    <row r="70" ht="30.95" customHeight="1"/>
    <row r="71" ht="30.95" customHeight="1"/>
    <row r="72" ht="30.95" customHeight="1"/>
    <row r="73" ht="30.95" customHeight="1"/>
    <row r="74" ht="30.95" customHeight="1"/>
    <row r="75" ht="30.95" customHeight="1"/>
    <row r="76" ht="30.95" customHeight="1"/>
    <row r="77" ht="30.95" customHeight="1"/>
    <row r="78" ht="30.95" customHeight="1"/>
    <row r="79" ht="30.95" customHeight="1"/>
    <row r="80" ht="30.95" customHeight="1"/>
    <row r="81" ht="30.95" customHeight="1"/>
    <row r="82" ht="30.95" customHeight="1"/>
    <row r="83" ht="30.95" customHeight="1"/>
    <row r="84" ht="30.95" customHeight="1"/>
    <row r="85" ht="30.95" customHeight="1"/>
    <row r="86" ht="30.95" customHeight="1"/>
    <row r="87" ht="30.95" customHeight="1"/>
    <row r="88" ht="30.95" customHeight="1"/>
    <row r="89" ht="30.95" customHeight="1"/>
    <row r="90" ht="30.95" customHeight="1"/>
    <row r="91" ht="30.95" customHeight="1"/>
    <row r="92" ht="30.95" customHeight="1"/>
    <row r="93" ht="30.95" customHeight="1"/>
    <row r="94" ht="30.95" customHeight="1"/>
    <row r="95" ht="30.95" customHeight="1"/>
    <row r="96" ht="30.95" customHeight="1"/>
    <row r="97" ht="30.95" customHeight="1"/>
    <row r="98" ht="30.95" customHeight="1"/>
    <row r="99" ht="30.95" customHeight="1"/>
    <row r="100" ht="30.95" customHeight="1"/>
    <row r="101" ht="30.95" customHeight="1"/>
    <row r="102" ht="32.1" customHeight="1"/>
    <row r="103" ht="32.1" customHeight="1"/>
    <row r="104" ht="33.950000000000003" customHeight="1"/>
    <row r="105" ht="33.950000000000003" customHeight="1"/>
    <row r="106" ht="33.950000000000003" customHeight="1"/>
    <row r="107" ht="33.950000000000003" customHeight="1"/>
    <row r="108" ht="33.950000000000003" customHeight="1"/>
    <row r="109" ht="33.950000000000003" customHeight="1"/>
    <row r="110" ht="33.950000000000003" customHeight="1"/>
    <row r="111" ht="33.950000000000003" customHeight="1"/>
    <row r="112" ht="33.950000000000003" customHeight="1"/>
    <row r="113" ht="33.950000000000003" customHeight="1"/>
    <row r="114" ht="33.950000000000003" customHeight="1"/>
    <row r="115" ht="33.950000000000003" customHeight="1"/>
    <row r="116" ht="33.950000000000003" customHeight="1"/>
    <row r="117" ht="33.950000000000003" customHeight="1"/>
    <row r="118" ht="33.950000000000003" customHeight="1"/>
    <row r="119" ht="33.950000000000003" customHeight="1"/>
    <row r="120" ht="33.950000000000003" customHeight="1"/>
    <row r="121" ht="33.950000000000003" customHeight="1"/>
    <row r="122" ht="33.950000000000003" customHeight="1"/>
    <row r="123" ht="33.950000000000003" customHeight="1"/>
    <row r="124" ht="33.950000000000003" customHeight="1"/>
    <row r="125" ht="33.950000000000003" customHeight="1"/>
    <row r="126" ht="33.950000000000003" customHeight="1"/>
    <row r="127" ht="33.950000000000003" customHeight="1"/>
    <row r="128" ht="33.950000000000003" customHeight="1"/>
    <row r="129" ht="33.950000000000003" customHeight="1"/>
    <row r="130" ht="33.950000000000003" customHeight="1"/>
    <row r="131" ht="33.950000000000003" customHeight="1"/>
    <row r="132" ht="33.950000000000003" customHeight="1"/>
    <row r="133" ht="33.950000000000003" customHeight="1"/>
    <row r="134" ht="33.950000000000003" customHeight="1"/>
    <row r="135" ht="33.950000000000003" customHeight="1"/>
    <row r="136" ht="33.950000000000003" customHeight="1"/>
    <row r="137" ht="33.950000000000003" customHeight="1"/>
    <row r="138" ht="33.950000000000003" customHeight="1"/>
    <row r="139" ht="33.950000000000003" customHeight="1"/>
    <row r="140" ht="33.950000000000003" customHeight="1"/>
    <row r="141" ht="33.950000000000003" customHeight="1"/>
    <row r="142" ht="33.950000000000003" customHeight="1"/>
    <row r="143" ht="33.950000000000003" customHeight="1"/>
  </sheetData>
  <mergeCells count="99">
    <mergeCell ref="U31:U32"/>
    <mergeCell ref="P38:P41"/>
    <mergeCell ref="Q40:S41"/>
    <mergeCell ref="P30:P33"/>
    <mergeCell ref="Q30:S30"/>
    <mergeCell ref="Q32:S33"/>
    <mergeCell ref="F11:G11"/>
    <mergeCell ref="F12:G12"/>
    <mergeCell ref="U26:U29"/>
    <mergeCell ref="P4:S4"/>
    <mergeCell ref="P6:P9"/>
    <mergeCell ref="P10:P13"/>
    <mergeCell ref="P14:P17"/>
    <mergeCell ref="P18:P21"/>
    <mergeCell ref="U23:U24"/>
    <mergeCell ref="Q8:S9"/>
    <mergeCell ref="Q10:S10"/>
    <mergeCell ref="Q20:S21"/>
    <mergeCell ref="Q24:S25"/>
    <mergeCell ref="H11:I11"/>
    <mergeCell ref="H12:I12"/>
    <mergeCell ref="F15:G15"/>
    <mergeCell ref="D5:E5"/>
    <mergeCell ref="F5:G5"/>
    <mergeCell ref="H5:I5"/>
    <mergeCell ref="C4:I4"/>
    <mergeCell ref="H8:I8"/>
    <mergeCell ref="F7:G7"/>
    <mergeCell ref="H7:I7"/>
    <mergeCell ref="F8:G8"/>
    <mergeCell ref="B42:B44"/>
    <mergeCell ref="B22:B25"/>
    <mergeCell ref="B18:B21"/>
    <mergeCell ref="B14:B17"/>
    <mergeCell ref="B4:B5"/>
    <mergeCell ref="B10:B13"/>
    <mergeCell ref="B38:B41"/>
    <mergeCell ref="B34:B37"/>
    <mergeCell ref="B30:B33"/>
    <mergeCell ref="B26:B29"/>
    <mergeCell ref="B6:B9"/>
    <mergeCell ref="M2:S2"/>
    <mergeCell ref="K2:L2"/>
    <mergeCell ref="U20:U21"/>
    <mergeCell ref="Q12:S13"/>
    <mergeCell ref="Q6:S6"/>
    <mergeCell ref="Q16:S17"/>
    <mergeCell ref="J4:L4"/>
    <mergeCell ref="M4:O4"/>
    <mergeCell ref="U1:U2"/>
    <mergeCell ref="Q3:S3"/>
    <mergeCell ref="Q5:S5"/>
    <mergeCell ref="M3:O3"/>
    <mergeCell ref="U4:U5"/>
    <mergeCell ref="U6:U9"/>
    <mergeCell ref="H15:I15"/>
    <mergeCell ref="F16:G16"/>
    <mergeCell ref="H16:I16"/>
    <mergeCell ref="Q14:S14"/>
    <mergeCell ref="F19:G19"/>
    <mergeCell ref="H19:I19"/>
    <mergeCell ref="F20:G20"/>
    <mergeCell ref="H20:I20"/>
    <mergeCell ref="Q18:S18"/>
    <mergeCell ref="F23:G23"/>
    <mergeCell ref="H23:I23"/>
    <mergeCell ref="F24:G24"/>
    <mergeCell ref="H24:I24"/>
    <mergeCell ref="Q22:S22"/>
    <mergeCell ref="P22:P25"/>
    <mergeCell ref="F27:G27"/>
    <mergeCell ref="H27:I27"/>
    <mergeCell ref="F28:G28"/>
    <mergeCell ref="H28:I28"/>
    <mergeCell ref="Q26:S26"/>
    <mergeCell ref="P26:P29"/>
    <mergeCell ref="Q34:S34"/>
    <mergeCell ref="F31:G31"/>
    <mergeCell ref="H31:I31"/>
    <mergeCell ref="F32:G32"/>
    <mergeCell ref="H32:I32"/>
    <mergeCell ref="P34:P37"/>
    <mergeCell ref="F35:G35"/>
    <mergeCell ref="H35:I35"/>
    <mergeCell ref="Q28:S29"/>
    <mergeCell ref="C42:G42"/>
    <mergeCell ref="C43:G43"/>
    <mergeCell ref="C44:G44"/>
    <mergeCell ref="Q42:S42"/>
    <mergeCell ref="Q36:S37"/>
    <mergeCell ref="F39:G39"/>
    <mergeCell ref="H39:I39"/>
    <mergeCell ref="F40:G40"/>
    <mergeCell ref="H40:I40"/>
    <mergeCell ref="Q38:S38"/>
    <mergeCell ref="F36:G36"/>
    <mergeCell ref="H36:I36"/>
    <mergeCell ref="J42:J44"/>
    <mergeCell ref="K42:P44"/>
  </mergeCells>
  <phoneticPr fontId="2"/>
  <conditionalFormatting sqref="D6:D41">
    <cfRule type="containsBlanks" dxfId="125" priority="22">
      <formula>LEN(TRIM(D6))=0</formula>
    </cfRule>
  </conditionalFormatting>
  <conditionalFormatting sqref="F6:F41">
    <cfRule type="containsBlanks" dxfId="124" priority="31">
      <formula>LEN(TRIM(F6))=0</formula>
    </cfRule>
  </conditionalFormatting>
  <conditionalFormatting sqref="K6:L8">
    <cfRule type="containsBlanks" dxfId="123" priority="30">
      <formula>LEN(TRIM(K6))=0</formula>
    </cfRule>
  </conditionalFormatting>
  <conditionalFormatting sqref="K10:L12">
    <cfRule type="containsBlanks" dxfId="122" priority="98">
      <formula>LEN(TRIM(K10))=0</formula>
    </cfRule>
  </conditionalFormatting>
  <conditionalFormatting sqref="K14:L16">
    <cfRule type="containsBlanks" dxfId="121" priority="62">
      <formula>LEN(TRIM(K14))=0</formula>
    </cfRule>
  </conditionalFormatting>
  <conditionalFormatting sqref="K18:L20">
    <cfRule type="containsBlanks" dxfId="120" priority="58">
      <formula>LEN(TRIM(K18))=0</formula>
    </cfRule>
  </conditionalFormatting>
  <conditionalFormatting sqref="K22:L24">
    <cfRule type="containsBlanks" dxfId="119" priority="54">
      <formula>LEN(TRIM(K22))=0</formula>
    </cfRule>
  </conditionalFormatting>
  <conditionalFormatting sqref="K26:L28">
    <cfRule type="containsBlanks" dxfId="118" priority="50">
      <formula>LEN(TRIM(K26))=0</formula>
    </cfRule>
  </conditionalFormatting>
  <conditionalFormatting sqref="K30:L32">
    <cfRule type="containsBlanks" dxfId="117" priority="46">
      <formula>LEN(TRIM(K30))=0</formula>
    </cfRule>
  </conditionalFormatting>
  <conditionalFormatting sqref="K34:L36">
    <cfRule type="containsBlanks" dxfId="116" priority="42">
      <formula>LEN(TRIM(K34))=0</formula>
    </cfRule>
  </conditionalFormatting>
  <conditionalFormatting sqref="K38:L40">
    <cfRule type="containsBlanks" dxfId="115" priority="38">
      <formula>LEN(TRIM(K38))=0</formula>
    </cfRule>
  </conditionalFormatting>
  <conditionalFormatting sqref="K42:P44">
    <cfRule type="containsBlanks" dxfId="114" priority="1">
      <formula>LEN(TRIM(K42))=0</formula>
    </cfRule>
  </conditionalFormatting>
  <conditionalFormatting sqref="N6:O8">
    <cfRule type="containsBlanks" dxfId="113" priority="29">
      <formula>LEN(TRIM(N6))=0</formula>
    </cfRule>
  </conditionalFormatting>
  <conditionalFormatting sqref="N10:O12">
    <cfRule type="containsBlanks" dxfId="112" priority="97">
      <formula>LEN(TRIM(N10))=0</formula>
    </cfRule>
  </conditionalFormatting>
  <conditionalFormatting sqref="N14:O16">
    <cfRule type="containsBlanks" dxfId="111" priority="61">
      <formula>LEN(TRIM(N14))=0</formula>
    </cfRule>
  </conditionalFormatting>
  <conditionalFormatting sqref="N18:O20">
    <cfRule type="containsBlanks" dxfId="110" priority="57">
      <formula>LEN(TRIM(N18))=0</formula>
    </cfRule>
  </conditionalFormatting>
  <conditionalFormatting sqref="N22:O24">
    <cfRule type="containsBlanks" dxfId="109" priority="53">
      <formula>LEN(TRIM(N22))=0</formula>
    </cfRule>
  </conditionalFormatting>
  <conditionalFormatting sqref="N26:O28">
    <cfRule type="containsBlanks" dxfId="108" priority="49">
      <formula>LEN(TRIM(N26))=0</formula>
    </cfRule>
  </conditionalFormatting>
  <conditionalFormatting sqref="N30:O32">
    <cfRule type="containsBlanks" dxfId="107" priority="45">
      <formula>LEN(TRIM(N30))=0</formula>
    </cfRule>
  </conditionalFormatting>
  <conditionalFormatting sqref="N34:O36">
    <cfRule type="containsBlanks" dxfId="106" priority="41">
      <formula>LEN(TRIM(N34))=0</formula>
    </cfRule>
  </conditionalFormatting>
  <conditionalFormatting sqref="N38:O40">
    <cfRule type="containsBlanks" dxfId="105" priority="37">
      <formula>LEN(TRIM(N38))=0</formula>
    </cfRule>
  </conditionalFormatting>
  <conditionalFormatting sqref="P10:P41">
    <cfRule type="containsBlanks" dxfId="104" priority="5">
      <formula>LEN(TRIM(P10))=0</formula>
    </cfRule>
  </conditionalFormatting>
  <conditionalFormatting sqref="Q7:R7">
    <cfRule type="containsBlanks" dxfId="103" priority="32">
      <formula>LEN(TRIM(Q7))=0</formula>
    </cfRule>
  </conditionalFormatting>
  <conditionalFormatting sqref="Q11:R11">
    <cfRule type="containsBlanks" dxfId="102" priority="175">
      <formula>LEN(TRIM(Q11))=0</formula>
    </cfRule>
  </conditionalFormatting>
  <conditionalFormatting sqref="Q15:R15">
    <cfRule type="containsBlanks" dxfId="101" priority="64">
      <formula>LEN(TRIM(Q15))=0</formula>
    </cfRule>
  </conditionalFormatting>
  <conditionalFormatting sqref="Q19:R19">
    <cfRule type="containsBlanks" dxfId="100" priority="60">
      <formula>LEN(TRIM(Q19))=0</formula>
    </cfRule>
  </conditionalFormatting>
  <conditionalFormatting sqref="Q23:R23">
    <cfRule type="containsBlanks" dxfId="99" priority="56">
      <formula>LEN(TRIM(Q23))=0</formula>
    </cfRule>
  </conditionalFormatting>
  <conditionalFormatting sqref="Q27:R27">
    <cfRule type="containsBlanks" dxfId="98" priority="52">
      <formula>LEN(TRIM(Q27))=0</formula>
    </cfRule>
  </conditionalFormatting>
  <conditionalFormatting sqref="Q31:R31">
    <cfRule type="containsBlanks" dxfId="97" priority="48">
      <formula>LEN(TRIM(Q31))=0</formula>
    </cfRule>
  </conditionalFormatting>
  <conditionalFormatting sqref="Q35:R35">
    <cfRule type="containsBlanks" dxfId="96" priority="44">
      <formula>LEN(TRIM(Q35))=0</formula>
    </cfRule>
  </conditionalFormatting>
  <conditionalFormatting sqref="Q39:R39">
    <cfRule type="containsBlanks" dxfId="95" priority="40">
      <formula>LEN(TRIM(Q39))=0</formula>
    </cfRule>
  </conditionalFormatting>
  <conditionalFormatting sqref="Q8:S9">
    <cfRule type="containsBlanks" dxfId="94" priority="21">
      <formula>LEN(TRIM(Q8))=0</formula>
    </cfRule>
  </conditionalFormatting>
  <conditionalFormatting sqref="Q12:S13">
    <cfRule type="containsBlanks" dxfId="93" priority="20">
      <formula>LEN(TRIM(Q12))=0</formula>
    </cfRule>
  </conditionalFormatting>
  <conditionalFormatting sqref="Q16:S17">
    <cfRule type="containsBlanks" dxfId="92" priority="19">
      <formula>LEN(TRIM(Q16))=0</formula>
    </cfRule>
  </conditionalFormatting>
  <conditionalFormatting sqref="Q20:S21">
    <cfRule type="containsBlanks" dxfId="91" priority="18">
      <formula>LEN(TRIM(Q20))=0</formula>
    </cfRule>
  </conditionalFormatting>
  <conditionalFormatting sqref="Q24:S25">
    <cfRule type="containsBlanks" dxfId="90" priority="17">
      <formula>LEN(TRIM(Q24))=0</formula>
    </cfRule>
  </conditionalFormatting>
  <conditionalFormatting sqref="Q28:S29">
    <cfRule type="containsBlanks" dxfId="89" priority="16">
      <formula>LEN(TRIM(Q28))=0</formula>
    </cfRule>
  </conditionalFormatting>
  <conditionalFormatting sqref="Q32:S33">
    <cfRule type="containsBlanks" dxfId="88" priority="15">
      <formula>LEN(TRIM(Q32))=0</formula>
    </cfRule>
  </conditionalFormatting>
  <conditionalFormatting sqref="Q36:S37">
    <cfRule type="containsBlanks" dxfId="87" priority="14">
      <formula>LEN(TRIM(Q36))=0</formula>
    </cfRule>
  </conditionalFormatting>
  <conditionalFormatting sqref="Q40:S41">
    <cfRule type="containsBlanks" dxfId="86" priority="3">
      <formula>LEN(TRIM(Q40))=0</formula>
    </cfRule>
  </conditionalFormatting>
  <dataValidations count="5">
    <dataValidation imeMode="hiragana" allowBlank="1" showInputMessage="1" showErrorMessage="1" sqref="L3 L1 J11:J13 C13 L45:L46 M12:M13 J35:J37 Q52:S1048576 R50:S51 Q47:S49 R45:S46 Q10:Q11 R11:S11 J39:J41 C41 M40:M41 Q34:Q35 R39:S39 J15:J17 C17 M16:M17 Q44:S44 R15:S15 J19:J21 C21 M20:M21 Q18:Q19 R19:S19 J23:J25 C25 M24:M25 Q14:Q15 R23:S23 J27:J29 C29 M28:M29 Q22:Q23 R27:S27 J31:J33 C33 M32:M33 Q26:Q27 R31:S31 C37 M36:M37 Q30:Q31 R35:S35 C44 Q42 L48:L1048576 K5:L5 J7:J9 C9 M8:M9 Q6:Q7 R7:S7 P4 Q3 N5:Q5 Q38:Q39" xr:uid="{0D3C3D76-06B5-4DE9-9D29-D37B2BDEDA22}"/>
    <dataValidation imeMode="off" allowBlank="1" showInputMessage="1" showErrorMessage="1" sqref="M1 M10:M11 M4 M34:M35 O7 O31 M54:P1048576 M38:M39 O35 M14:M15 O11 M18:M19 O15 M22:M23 O19 M26:M27 O23 M30:M31 O27 M45:Q46 M48:P51 M47 M6:M7 O39" xr:uid="{7D490D31-2AFE-4EE4-84EC-2D8511CA8D6C}"/>
    <dataValidation type="list" allowBlank="1" showInputMessage="1" showErrorMessage="1" sqref="K9 L9 N9 O9 K13 L13 N13 O13 O17 N17 L17 K17 K21 L21 N21 O21 K25 L25 N25 O25 O29 N29 L29 K29 K33 L33 N33 O33 K37 L37 N37 O37 O41 N41 L41 K41" xr:uid="{9D8D02F1-1ACE-46DD-BCAC-FF9B70E9C1BF}">
      <formula1>"単相2線,単相3線,三相3線,三相4線,直流,その他"</formula1>
    </dataValidation>
    <dataValidation type="list" allowBlank="1" showInputMessage="1" showErrorMessage="1" sqref="H7:I7 H11:I11 H15:I15 H19:I19 H23:I23 H27:I27 H31:I31 H35:I35 H39:I39" xr:uid="{576061E3-4EC2-475B-A82A-1C23EE105A21}">
      <formula1>"有り,無し"</formula1>
    </dataValidation>
    <dataValidation type="list" allowBlank="1" showInputMessage="1" showErrorMessage="1" sqref="H8:I8 H12:I12 H16:I16 H20:I20 H24:I24 H28:I28 H32:I32 H36:I36 H40:I40" xr:uid="{564DD3DB-9F14-447D-BC37-FFBAE45276A8}">
      <formula1>"自動,手動,その他"</formula1>
    </dataValidation>
  </dataValidations>
  <printOptions horizontalCentered="1"/>
  <pageMargins left="0.70866141732283472" right="0.31496062992125984" top="0.39370078740157483" bottom="0.39370078740157483" header="0.31496062992125984"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4019-3DFD-44D1-8D86-988AC739C646}">
  <sheetPr>
    <pageSetUpPr fitToPage="1"/>
  </sheetPr>
  <dimension ref="B1:AB143"/>
  <sheetViews>
    <sheetView showWhiteSpace="0" zoomScale="80" zoomScaleNormal="80" zoomScaleSheetLayoutView="90" workbookViewId="0">
      <selection activeCell="J4" sqref="J4:L5"/>
    </sheetView>
  </sheetViews>
  <sheetFormatPr defaultColWidth="12.625" defaultRowHeight="20.100000000000001" customHeight="1"/>
  <cols>
    <col min="1" max="1" width="2.625" style="8" customWidth="1"/>
    <col min="2" max="2" width="4.625" style="7" customWidth="1"/>
    <col min="3" max="3" width="10.625" style="9" customWidth="1"/>
    <col min="4" max="4" width="6.625" style="10" customWidth="1"/>
    <col min="5" max="5" width="4.625" style="11" customWidth="1"/>
    <col min="6" max="6" width="8.625" style="10" customWidth="1"/>
    <col min="7" max="7" width="4.625" style="11" customWidth="1"/>
    <col min="8" max="8" width="10.625" style="10" customWidth="1"/>
    <col min="9" max="9" width="4.625" style="11" customWidth="1"/>
    <col min="10" max="10" width="10.625" style="8" customWidth="1"/>
    <col min="11" max="12" width="8.625" style="8" customWidth="1"/>
    <col min="13" max="13" width="10.625" style="7" customWidth="1"/>
    <col min="14" max="15" width="8.625" style="7" customWidth="1"/>
    <col min="16" max="16" width="16.625" style="7" customWidth="1"/>
    <col min="17" max="17" width="8.625" style="8" customWidth="1"/>
    <col min="18" max="19" width="8.625" style="7" customWidth="1"/>
    <col min="20" max="20" width="6.625" style="8" customWidth="1"/>
    <col min="21" max="21" width="100.5" style="8" customWidth="1"/>
    <col min="22" max="16384" width="12.625" style="8"/>
  </cols>
  <sheetData>
    <row r="1" spans="2:21" ht="30.95" customHeight="1" thickBot="1">
      <c r="B1" s="1" t="s">
        <v>1</v>
      </c>
      <c r="C1" s="2"/>
      <c r="D1" s="3"/>
      <c r="E1" s="4"/>
      <c r="F1" s="3"/>
      <c r="G1" s="4"/>
      <c r="H1" s="3"/>
      <c r="I1" s="4"/>
      <c r="J1" s="5"/>
      <c r="K1" s="5"/>
      <c r="L1" s="5"/>
      <c r="M1" s="6"/>
      <c r="U1" s="413" t="s">
        <v>109</v>
      </c>
    </row>
    <row r="2" spans="2:21" ht="30.95" customHeight="1" thickBot="1">
      <c r="K2" s="331" t="s">
        <v>85</v>
      </c>
      <c r="L2" s="332"/>
      <c r="M2" s="330">
        <f>'B-7導入算出表'!C3</f>
        <v>0</v>
      </c>
      <c r="N2" s="330"/>
      <c r="O2" s="330"/>
      <c r="P2" s="330"/>
      <c r="Q2" s="330"/>
      <c r="R2" s="330"/>
      <c r="S2" s="330"/>
      <c r="U2" s="344"/>
    </row>
    <row r="3" spans="2:21" ht="30.95" customHeight="1" thickBot="1">
      <c r="M3" s="349" t="s">
        <v>49</v>
      </c>
      <c r="N3" s="350"/>
      <c r="O3" s="350"/>
      <c r="P3" s="12"/>
      <c r="Q3" s="345"/>
      <c r="R3" s="345"/>
      <c r="S3" s="345"/>
    </row>
    <row r="4" spans="2:21" s="13" customFormat="1" ht="30.95" customHeight="1">
      <c r="B4" s="362" t="s">
        <v>68</v>
      </c>
      <c r="C4" s="372" t="s">
        <v>66</v>
      </c>
      <c r="D4" s="373"/>
      <c r="E4" s="373"/>
      <c r="F4" s="373"/>
      <c r="G4" s="373"/>
      <c r="H4" s="373"/>
      <c r="I4" s="374"/>
      <c r="J4" s="338" t="s">
        <v>67</v>
      </c>
      <c r="K4" s="339"/>
      <c r="L4" s="340"/>
      <c r="M4" s="341" t="s">
        <v>46</v>
      </c>
      <c r="N4" s="342"/>
      <c r="O4" s="342"/>
      <c r="P4" s="414" t="s">
        <v>28</v>
      </c>
      <c r="Q4" s="414"/>
      <c r="R4" s="414"/>
      <c r="S4" s="414"/>
      <c r="U4" s="351" t="s">
        <v>120</v>
      </c>
    </row>
    <row r="5" spans="2:21" s="13" customFormat="1" ht="30.95" customHeight="1" thickBot="1">
      <c r="B5" s="363"/>
      <c r="C5" s="14" t="s">
        <v>39</v>
      </c>
      <c r="D5" s="370" t="s">
        <v>34</v>
      </c>
      <c r="E5" s="371"/>
      <c r="F5" s="370" t="s">
        <v>37</v>
      </c>
      <c r="G5" s="371"/>
      <c r="H5" s="370" t="s">
        <v>43</v>
      </c>
      <c r="I5" s="371"/>
      <c r="J5" s="15" t="s">
        <v>33</v>
      </c>
      <c r="K5" s="16" t="s">
        <v>47</v>
      </c>
      <c r="L5" s="17" t="s">
        <v>48</v>
      </c>
      <c r="M5" s="149" t="s">
        <v>33</v>
      </c>
      <c r="N5" s="16" t="s">
        <v>47</v>
      </c>
      <c r="O5" s="17" t="s">
        <v>48</v>
      </c>
      <c r="P5" s="18" t="s">
        <v>96</v>
      </c>
      <c r="Q5" s="346" t="s">
        <v>101</v>
      </c>
      <c r="R5" s="347"/>
      <c r="S5" s="348"/>
      <c r="U5" s="352"/>
    </row>
    <row r="6" spans="2:21" s="13" customFormat="1" ht="30.95" customHeight="1">
      <c r="B6" s="367" t="s">
        <v>78</v>
      </c>
      <c r="C6" s="19" t="s">
        <v>65</v>
      </c>
      <c r="D6" s="20">
        <v>100</v>
      </c>
      <c r="E6" s="21" t="s">
        <v>40</v>
      </c>
      <c r="F6" s="20">
        <v>100</v>
      </c>
      <c r="G6" s="22" t="s">
        <v>79</v>
      </c>
      <c r="H6" s="23">
        <f>D6*F6/1000</f>
        <v>10</v>
      </c>
      <c r="I6" s="24" t="s">
        <v>41</v>
      </c>
      <c r="J6" s="25" t="s">
        <v>80</v>
      </c>
      <c r="K6" s="26">
        <v>340</v>
      </c>
      <c r="L6" s="27">
        <v>340</v>
      </c>
      <c r="M6" s="28" t="s">
        <v>80</v>
      </c>
      <c r="N6" s="29">
        <v>340</v>
      </c>
      <c r="O6" s="30">
        <v>340</v>
      </c>
      <c r="P6" s="383" t="s">
        <v>97</v>
      </c>
      <c r="Q6" s="335" t="s">
        <v>99</v>
      </c>
      <c r="R6" s="336"/>
      <c r="S6" s="337"/>
      <c r="U6" s="353" t="s">
        <v>121</v>
      </c>
    </row>
    <row r="7" spans="2:21" s="13" customFormat="1" ht="30.95" customHeight="1">
      <c r="B7" s="368"/>
      <c r="C7" s="31" t="s">
        <v>38</v>
      </c>
      <c r="D7" s="32">
        <v>5.9</v>
      </c>
      <c r="E7" s="33" t="s">
        <v>41</v>
      </c>
      <c r="F7" s="377" t="s">
        <v>69</v>
      </c>
      <c r="G7" s="378"/>
      <c r="H7" s="375" t="s">
        <v>44</v>
      </c>
      <c r="I7" s="376"/>
      <c r="J7" s="34" t="s">
        <v>81</v>
      </c>
      <c r="K7" s="35">
        <v>202</v>
      </c>
      <c r="L7" s="36">
        <v>101</v>
      </c>
      <c r="M7" s="37" t="s">
        <v>82</v>
      </c>
      <c r="N7" s="38">
        <v>202</v>
      </c>
      <c r="O7" s="39">
        <v>101</v>
      </c>
      <c r="P7" s="384"/>
      <c r="Q7" s="40">
        <v>10.1</v>
      </c>
      <c r="R7" s="41">
        <v>5.5</v>
      </c>
      <c r="S7" s="42">
        <f>Q7+R7</f>
        <v>15.6</v>
      </c>
      <c r="U7" s="354"/>
    </row>
    <row r="8" spans="2:21" s="13" customFormat="1" ht="30.95" customHeight="1">
      <c r="B8" s="368"/>
      <c r="C8" s="43" t="s">
        <v>71</v>
      </c>
      <c r="D8" s="44">
        <v>4</v>
      </c>
      <c r="E8" s="45" t="s">
        <v>72</v>
      </c>
      <c r="F8" s="377" t="s">
        <v>70</v>
      </c>
      <c r="G8" s="378"/>
      <c r="H8" s="375" t="s">
        <v>29</v>
      </c>
      <c r="I8" s="376"/>
      <c r="J8" s="46" t="s">
        <v>83</v>
      </c>
      <c r="K8" s="47">
        <v>5.9</v>
      </c>
      <c r="L8" s="48">
        <v>1.5</v>
      </c>
      <c r="M8" s="46" t="s">
        <v>83</v>
      </c>
      <c r="N8" s="47">
        <v>10</v>
      </c>
      <c r="O8" s="48">
        <v>10</v>
      </c>
      <c r="P8" s="384"/>
      <c r="Q8" s="415" t="s">
        <v>98</v>
      </c>
      <c r="R8" s="416"/>
      <c r="S8" s="417"/>
      <c r="U8" s="354"/>
    </row>
    <row r="9" spans="2:21" s="13" customFormat="1" ht="30.95" customHeight="1" thickBot="1">
      <c r="B9" s="369"/>
      <c r="C9" s="49" t="s">
        <v>0</v>
      </c>
      <c r="D9" s="50">
        <v>10.199999999999999</v>
      </c>
      <c r="E9" s="51" t="s">
        <v>42</v>
      </c>
      <c r="F9" s="52">
        <v>2</v>
      </c>
      <c r="G9" s="53" t="s">
        <v>84</v>
      </c>
      <c r="H9" s="50">
        <f>D9*F9</f>
        <v>20.399999999999999</v>
      </c>
      <c r="I9" s="54" t="s">
        <v>42</v>
      </c>
      <c r="J9" s="55" t="s">
        <v>45</v>
      </c>
      <c r="K9" s="56" t="s">
        <v>31</v>
      </c>
      <c r="L9" s="57" t="s">
        <v>30</v>
      </c>
      <c r="M9" s="55" t="s">
        <v>45</v>
      </c>
      <c r="N9" s="56" t="s">
        <v>31</v>
      </c>
      <c r="O9" s="57" t="s">
        <v>32</v>
      </c>
      <c r="P9" s="385"/>
      <c r="Q9" s="418"/>
      <c r="R9" s="419"/>
      <c r="S9" s="420"/>
      <c r="U9" s="352"/>
    </row>
    <row r="10" spans="2:21" s="13" customFormat="1" ht="30.95" customHeight="1">
      <c r="B10" s="364" t="s">
        <v>73</v>
      </c>
      <c r="C10" s="58" t="s">
        <v>65</v>
      </c>
      <c r="D10" s="117"/>
      <c r="E10" s="59" t="s">
        <v>40</v>
      </c>
      <c r="F10" s="121"/>
      <c r="G10" s="60" t="s">
        <v>51</v>
      </c>
      <c r="H10" s="61">
        <f>D10*F10/1000</f>
        <v>0</v>
      </c>
      <c r="I10" s="62" t="s">
        <v>41</v>
      </c>
      <c r="J10" s="63" t="s">
        <v>52</v>
      </c>
      <c r="K10" s="123"/>
      <c r="L10" s="124"/>
      <c r="M10" s="64" t="s">
        <v>52</v>
      </c>
      <c r="N10" s="135"/>
      <c r="O10" s="132"/>
      <c r="P10" s="401"/>
      <c r="Q10" s="302" t="s">
        <v>100</v>
      </c>
      <c r="R10" s="303"/>
      <c r="S10" s="304"/>
      <c r="U10" s="143" t="s">
        <v>102</v>
      </c>
    </row>
    <row r="11" spans="2:21" s="13" customFormat="1" ht="30.95" customHeight="1">
      <c r="B11" s="365"/>
      <c r="C11" s="65" t="s">
        <v>38</v>
      </c>
      <c r="D11" s="118"/>
      <c r="E11" s="66" t="s">
        <v>41</v>
      </c>
      <c r="F11" s="311" t="s">
        <v>69</v>
      </c>
      <c r="G11" s="312"/>
      <c r="H11" s="313"/>
      <c r="I11" s="314"/>
      <c r="J11" s="67" t="s">
        <v>53</v>
      </c>
      <c r="K11" s="125"/>
      <c r="L11" s="126"/>
      <c r="M11" s="68" t="s">
        <v>54</v>
      </c>
      <c r="N11" s="133"/>
      <c r="O11" s="134"/>
      <c r="P11" s="402"/>
      <c r="Q11" s="137"/>
      <c r="R11" s="138"/>
      <c r="S11" s="69">
        <f>Q11+R11</f>
        <v>0</v>
      </c>
      <c r="U11" s="144"/>
    </row>
    <row r="12" spans="2:21" s="13" customFormat="1" ht="30.95" customHeight="1">
      <c r="B12" s="365"/>
      <c r="C12" s="70" t="s">
        <v>71</v>
      </c>
      <c r="D12" s="119"/>
      <c r="E12" s="71" t="s">
        <v>72</v>
      </c>
      <c r="F12" s="311" t="s">
        <v>70</v>
      </c>
      <c r="G12" s="312"/>
      <c r="H12" s="313"/>
      <c r="I12" s="314"/>
      <c r="J12" s="72" t="s">
        <v>56</v>
      </c>
      <c r="K12" s="127"/>
      <c r="L12" s="128"/>
      <c r="M12" s="72" t="s">
        <v>56</v>
      </c>
      <c r="N12" s="127"/>
      <c r="O12" s="128"/>
      <c r="P12" s="402"/>
      <c r="Q12" s="305"/>
      <c r="R12" s="306"/>
      <c r="S12" s="307"/>
      <c r="U12" s="145" t="s">
        <v>103</v>
      </c>
    </row>
    <row r="13" spans="2:21" s="13" customFormat="1" ht="30.95" customHeight="1" thickBot="1">
      <c r="B13" s="366"/>
      <c r="C13" s="73" t="s">
        <v>0</v>
      </c>
      <c r="D13" s="120"/>
      <c r="E13" s="74" t="s">
        <v>42</v>
      </c>
      <c r="F13" s="136"/>
      <c r="G13" s="75" t="s">
        <v>55</v>
      </c>
      <c r="H13" s="76">
        <f>D13*F13</f>
        <v>0</v>
      </c>
      <c r="I13" s="77" t="s">
        <v>42</v>
      </c>
      <c r="J13" s="78" t="s">
        <v>45</v>
      </c>
      <c r="K13" s="129"/>
      <c r="L13" s="130"/>
      <c r="M13" s="78" t="s">
        <v>45</v>
      </c>
      <c r="N13" s="129"/>
      <c r="O13" s="130"/>
      <c r="P13" s="403"/>
      <c r="Q13" s="308"/>
      <c r="R13" s="309"/>
      <c r="S13" s="310"/>
      <c r="U13" s="145"/>
    </row>
    <row r="14" spans="2:21" s="13" customFormat="1" ht="30.95" customHeight="1">
      <c r="B14" s="359" t="s">
        <v>57</v>
      </c>
      <c r="C14" s="58" t="s">
        <v>65</v>
      </c>
      <c r="D14" s="121"/>
      <c r="E14" s="59" t="s">
        <v>40</v>
      </c>
      <c r="F14" s="121"/>
      <c r="G14" s="60" t="s">
        <v>51</v>
      </c>
      <c r="H14" s="61">
        <f>D14*F14/1000</f>
        <v>0</v>
      </c>
      <c r="I14" s="62" t="s">
        <v>41</v>
      </c>
      <c r="J14" s="63" t="s">
        <v>52</v>
      </c>
      <c r="K14" s="123"/>
      <c r="L14" s="124"/>
      <c r="M14" s="64" t="s">
        <v>52</v>
      </c>
      <c r="N14" s="135"/>
      <c r="O14" s="132"/>
      <c r="P14" s="401"/>
      <c r="Q14" s="302" t="s">
        <v>100</v>
      </c>
      <c r="R14" s="303"/>
      <c r="S14" s="304"/>
      <c r="U14" s="145" t="s">
        <v>104</v>
      </c>
    </row>
    <row r="15" spans="2:21" s="13" customFormat="1" ht="30.95" customHeight="1">
      <c r="B15" s="360"/>
      <c r="C15" s="65" t="s">
        <v>38</v>
      </c>
      <c r="D15" s="118"/>
      <c r="E15" s="66" t="s">
        <v>41</v>
      </c>
      <c r="F15" s="311" t="s">
        <v>69</v>
      </c>
      <c r="G15" s="312"/>
      <c r="H15" s="313"/>
      <c r="I15" s="314"/>
      <c r="J15" s="67" t="s">
        <v>53</v>
      </c>
      <c r="K15" s="125"/>
      <c r="L15" s="126"/>
      <c r="M15" s="68" t="s">
        <v>54</v>
      </c>
      <c r="N15" s="133"/>
      <c r="O15" s="134"/>
      <c r="P15" s="402"/>
      <c r="Q15" s="137"/>
      <c r="R15" s="138"/>
      <c r="S15" s="69">
        <f>Q15+R15</f>
        <v>0</v>
      </c>
      <c r="U15" s="144"/>
    </row>
    <row r="16" spans="2:21" s="13" customFormat="1" ht="30.95" customHeight="1">
      <c r="B16" s="360"/>
      <c r="C16" s="70" t="s">
        <v>71</v>
      </c>
      <c r="D16" s="119"/>
      <c r="E16" s="71" t="s">
        <v>72</v>
      </c>
      <c r="F16" s="311" t="s">
        <v>70</v>
      </c>
      <c r="G16" s="312"/>
      <c r="H16" s="313"/>
      <c r="I16" s="314"/>
      <c r="J16" s="72" t="s">
        <v>56</v>
      </c>
      <c r="K16" s="127"/>
      <c r="L16" s="128"/>
      <c r="M16" s="72" t="s">
        <v>56</v>
      </c>
      <c r="N16" s="127"/>
      <c r="O16" s="128"/>
      <c r="P16" s="402"/>
      <c r="Q16" s="305"/>
      <c r="R16" s="306"/>
      <c r="S16" s="307"/>
      <c r="U16" s="146" t="s">
        <v>74</v>
      </c>
    </row>
    <row r="17" spans="2:28" s="13" customFormat="1" ht="30.95" customHeight="1" thickBot="1">
      <c r="B17" s="361"/>
      <c r="C17" s="73" t="s">
        <v>0</v>
      </c>
      <c r="D17" s="122"/>
      <c r="E17" s="74" t="s">
        <v>42</v>
      </c>
      <c r="F17" s="136"/>
      <c r="G17" s="75" t="s">
        <v>55</v>
      </c>
      <c r="H17" s="76">
        <f>D17*F17</f>
        <v>0</v>
      </c>
      <c r="I17" s="77" t="s">
        <v>42</v>
      </c>
      <c r="J17" s="78" t="s">
        <v>45</v>
      </c>
      <c r="K17" s="129"/>
      <c r="L17" s="130"/>
      <c r="M17" s="78" t="s">
        <v>45</v>
      </c>
      <c r="N17" s="129"/>
      <c r="O17" s="130"/>
      <c r="P17" s="403"/>
      <c r="Q17" s="308"/>
      <c r="R17" s="309"/>
      <c r="S17" s="310"/>
      <c r="U17" s="144"/>
    </row>
    <row r="18" spans="2:28" s="13" customFormat="1" ht="30.95" customHeight="1" thickBot="1">
      <c r="B18" s="358" t="s">
        <v>58</v>
      </c>
      <c r="C18" s="58" t="s">
        <v>65</v>
      </c>
      <c r="D18" s="121"/>
      <c r="E18" s="59" t="s">
        <v>40</v>
      </c>
      <c r="F18" s="121"/>
      <c r="G18" s="60" t="s">
        <v>51</v>
      </c>
      <c r="H18" s="61">
        <f>D18*F18/1000</f>
        <v>0</v>
      </c>
      <c r="I18" s="62" t="s">
        <v>41</v>
      </c>
      <c r="J18" s="63" t="s">
        <v>52</v>
      </c>
      <c r="K18" s="123"/>
      <c r="L18" s="124"/>
      <c r="M18" s="64" t="s">
        <v>52</v>
      </c>
      <c r="N18" s="135"/>
      <c r="O18" s="132"/>
      <c r="P18" s="401"/>
      <c r="Q18" s="302" t="s">
        <v>100</v>
      </c>
      <c r="R18" s="303"/>
      <c r="S18" s="304"/>
      <c r="U18" s="146" t="s">
        <v>75</v>
      </c>
      <c r="V18" s="79"/>
      <c r="X18" s="79"/>
      <c r="Z18" s="79"/>
      <c r="AA18" s="79"/>
      <c r="AB18" s="79"/>
    </row>
    <row r="19" spans="2:28" s="13" customFormat="1" ht="30.95" customHeight="1" thickBot="1">
      <c r="B19" s="358"/>
      <c r="C19" s="65" t="s">
        <v>38</v>
      </c>
      <c r="D19" s="118"/>
      <c r="E19" s="66" t="s">
        <v>41</v>
      </c>
      <c r="F19" s="311" t="s">
        <v>69</v>
      </c>
      <c r="G19" s="312"/>
      <c r="H19" s="313"/>
      <c r="I19" s="314"/>
      <c r="J19" s="67" t="s">
        <v>53</v>
      </c>
      <c r="K19" s="125"/>
      <c r="L19" s="126"/>
      <c r="M19" s="68" t="s">
        <v>54</v>
      </c>
      <c r="N19" s="133"/>
      <c r="O19" s="134"/>
      <c r="P19" s="402"/>
      <c r="Q19" s="137"/>
      <c r="R19" s="138"/>
      <c r="S19" s="69">
        <f>Q19+R19</f>
        <v>0</v>
      </c>
      <c r="U19" s="144"/>
      <c r="V19" s="79"/>
      <c r="X19" s="79"/>
      <c r="Z19" s="79"/>
      <c r="AA19" s="79"/>
      <c r="AB19" s="79"/>
    </row>
    <row r="20" spans="2:28" s="13" customFormat="1" ht="30.95" customHeight="1" thickBot="1">
      <c r="B20" s="358"/>
      <c r="C20" s="70" t="s">
        <v>71</v>
      </c>
      <c r="D20" s="119"/>
      <c r="E20" s="71" t="s">
        <v>72</v>
      </c>
      <c r="F20" s="311" t="s">
        <v>70</v>
      </c>
      <c r="G20" s="312"/>
      <c r="H20" s="313"/>
      <c r="I20" s="314"/>
      <c r="J20" s="72" t="s">
        <v>56</v>
      </c>
      <c r="K20" s="127"/>
      <c r="L20" s="128"/>
      <c r="M20" s="72" t="s">
        <v>56</v>
      </c>
      <c r="N20" s="127"/>
      <c r="O20" s="128"/>
      <c r="P20" s="402"/>
      <c r="Q20" s="305"/>
      <c r="R20" s="306"/>
      <c r="S20" s="307"/>
      <c r="U20" s="333" t="s">
        <v>105</v>
      </c>
      <c r="V20" s="79"/>
      <c r="X20" s="79"/>
      <c r="Z20" s="79"/>
      <c r="AA20" s="79"/>
      <c r="AB20" s="79"/>
    </row>
    <row r="21" spans="2:28" s="13" customFormat="1" ht="30.95" customHeight="1" thickBot="1">
      <c r="B21" s="358"/>
      <c r="C21" s="73" t="s">
        <v>0</v>
      </c>
      <c r="D21" s="122"/>
      <c r="E21" s="74" t="s">
        <v>42</v>
      </c>
      <c r="F21" s="136"/>
      <c r="G21" s="75" t="s">
        <v>55</v>
      </c>
      <c r="H21" s="76">
        <f>D21*F21</f>
        <v>0</v>
      </c>
      <c r="I21" s="77" t="s">
        <v>42</v>
      </c>
      <c r="J21" s="78" t="s">
        <v>45</v>
      </c>
      <c r="K21" s="129"/>
      <c r="L21" s="130"/>
      <c r="M21" s="78" t="s">
        <v>45</v>
      </c>
      <c r="N21" s="129"/>
      <c r="O21" s="130"/>
      <c r="P21" s="403"/>
      <c r="Q21" s="308"/>
      <c r="R21" s="309"/>
      <c r="S21" s="310"/>
      <c r="U21" s="334"/>
      <c r="V21" s="79"/>
      <c r="X21" s="79"/>
      <c r="Z21" s="79"/>
      <c r="AA21" s="79"/>
      <c r="AB21" s="79"/>
    </row>
    <row r="22" spans="2:28" s="13" customFormat="1" ht="30.95" customHeight="1" thickBot="1">
      <c r="B22" s="358" t="s">
        <v>59</v>
      </c>
      <c r="C22" s="58" t="s">
        <v>65</v>
      </c>
      <c r="D22" s="121"/>
      <c r="E22" s="59" t="s">
        <v>40</v>
      </c>
      <c r="F22" s="121"/>
      <c r="G22" s="60" t="s">
        <v>51</v>
      </c>
      <c r="H22" s="61">
        <f>D22*F22/1000</f>
        <v>0</v>
      </c>
      <c r="I22" s="62" t="s">
        <v>41</v>
      </c>
      <c r="J22" s="63" t="s">
        <v>52</v>
      </c>
      <c r="K22" s="123"/>
      <c r="L22" s="124"/>
      <c r="M22" s="64" t="s">
        <v>52</v>
      </c>
      <c r="N22" s="135"/>
      <c r="O22" s="132"/>
      <c r="P22" s="401"/>
      <c r="Q22" s="302" t="s">
        <v>100</v>
      </c>
      <c r="R22" s="303"/>
      <c r="S22" s="304"/>
      <c r="U22" s="144"/>
    </row>
    <row r="23" spans="2:28" s="13" customFormat="1" ht="30.95" customHeight="1" thickBot="1">
      <c r="B23" s="358"/>
      <c r="C23" s="65" t="s">
        <v>38</v>
      </c>
      <c r="D23" s="118"/>
      <c r="E23" s="66" t="s">
        <v>41</v>
      </c>
      <c r="F23" s="311" t="s">
        <v>69</v>
      </c>
      <c r="G23" s="312"/>
      <c r="H23" s="313"/>
      <c r="I23" s="314"/>
      <c r="J23" s="67" t="s">
        <v>53</v>
      </c>
      <c r="K23" s="125"/>
      <c r="L23" s="126"/>
      <c r="M23" s="68" t="s">
        <v>54</v>
      </c>
      <c r="N23" s="133"/>
      <c r="O23" s="134"/>
      <c r="P23" s="402"/>
      <c r="Q23" s="137"/>
      <c r="R23" s="138"/>
      <c r="S23" s="69">
        <f>Q23+R23</f>
        <v>0</v>
      </c>
      <c r="U23" s="379" t="s">
        <v>106</v>
      </c>
    </row>
    <row r="24" spans="2:28" s="13" customFormat="1" ht="30.95" customHeight="1" thickBot="1">
      <c r="B24" s="358"/>
      <c r="C24" s="70" t="s">
        <v>71</v>
      </c>
      <c r="D24" s="119"/>
      <c r="E24" s="71" t="s">
        <v>72</v>
      </c>
      <c r="F24" s="311" t="s">
        <v>70</v>
      </c>
      <c r="G24" s="312"/>
      <c r="H24" s="313"/>
      <c r="I24" s="314"/>
      <c r="J24" s="72" t="s">
        <v>56</v>
      </c>
      <c r="K24" s="127"/>
      <c r="L24" s="128"/>
      <c r="M24" s="72" t="s">
        <v>56</v>
      </c>
      <c r="N24" s="127"/>
      <c r="O24" s="128"/>
      <c r="P24" s="402"/>
      <c r="Q24" s="305"/>
      <c r="R24" s="306"/>
      <c r="S24" s="307"/>
      <c r="U24" s="334"/>
    </row>
    <row r="25" spans="2:28" s="13" customFormat="1" ht="30.95" customHeight="1" thickBot="1">
      <c r="B25" s="358"/>
      <c r="C25" s="73" t="s">
        <v>0</v>
      </c>
      <c r="D25" s="122"/>
      <c r="E25" s="74" t="s">
        <v>42</v>
      </c>
      <c r="F25" s="136"/>
      <c r="G25" s="75" t="s">
        <v>55</v>
      </c>
      <c r="H25" s="76">
        <f>D25*F25</f>
        <v>0</v>
      </c>
      <c r="I25" s="77" t="s">
        <v>42</v>
      </c>
      <c r="J25" s="78" t="s">
        <v>45</v>
      </c>
      <c r="K25" s="129"/>
      <c r="L25" s="130"/>
      <c r="M25" s="78" t="s">
        <v>45</v>
      </c>
      <c r="N25" s="129"/>
      <c r="O25" s="130"/>
      <c r="P25" s="403"/>
      <c r="Q25" s="308"/>
      <c r="R25" s="309"/>
      <c r="S25" s="310"/>
      <c r="U25" s="144"/>
    </row>
    <row r="26" spans="2:28" s="13" customFormat="1" ht="30.95" customHeight="1" thickBot="1">
      <c r="B26" s="358" t="s">
        <v>60</v>
      </c>
      <c r="C26" s="58" t="s">
        <v>65</v>
      </c>
      <c r="D26" s="121"/>
      <c r="E26" s="59" t="s">
        <v>40</v>
      </c>
      <c r="F26" s="121"/>
      <c r="G26" s="60" t="s">
        <v>51</v>
      </c>
      <c r="H26" s="61">
        <f>D26*F26/1000</f>
        <v>0</v>
      </c>
      <c r="I26" s="62" t="s">
        <v>41</v>
      </c>
      <c r="J26" s="63" t="s">
        <v>52</v>
      </c>
      <c r="K26" s="123"/>
      <c r="L26" s="124"/>
      <c r="M26" s="64" t="s">
        <v>52</v>
      </c>
      <c r="N26" s="135"/>
      <c r="O26" s="132"/>
      <c r="P26" s="401"/>
      <c r="Q26" s="302" t="s">
        <v>100</v>
      </c>
      <c r="R26" s="303"/>
      <c r="S26" s="304"/>
      <c r="U26" s="379" t="s">
        <v>107</v>
      </c>
    </row>
    <row r="27" spans="2:28" s="13" customFormat="1" ht="30.95" customHeight="1" thickBot="1">
      <c r="B27" s="358"/>
      <c r="C27" s="65" t="s">
        <v>38</v>
      </c>
      <c r="D27" s="118"/>
      <c r="E27" s="66" t="s">
        <v>41</v>
      </c>
      <c r="F27" s="311" t="s">
        <v>69</v>
      </c>
      <c r="G27" s="312"/>
      <c r="H27" s="313"/>
      <c r="I27" s="314"/>
      <c r="J27" s="67" t="s">
        <v>53</v>
      </c>
      <c r="K27" s="125"/>
      <c r="L27" s="126"/>
      <c r="M27" s="68" t="s">
        <v>54</v>
      </c>
      <c r="N27" s="133"/>
      <c r="O27" s="134"/>
      <c r="P27" s="402"/>
      <c r="Q27" s="137"/>
      <c r="R27" s="138"/>
      <c r="S27" s="69">
        <f>Q27+R27</f>
        <v>0</v>
      </c>
      <c r="U27" s="379"/>
    </row>
    <row r="28" spans="2:28" s="13" customFormat="1" ht="30.95" customHeight="1" thickBot="1">
      <c r="B28" s="358"/>
      <c r="C28" s="70" t="s">
        <v>71</v>
      </c>
      <c r="D28" s="119"/>
      <c r="E28" s="71" t="s">
        <v>72</v>
      </c>
      <c r="F28" s="311" t="s">
        <v>70</v>
      </c>
      <c r="G28" s="312"/>
      <c r="H28" s="313"/>
      <c r="I28" s="314"/>
      <c r="J28" s="72" t="s">
        <v>56</v>
      </c>
      <c r="K28" s="127"/>
      <c r="L28" s="128"/>
      <c r="M28" s="72" t="s">
        <v>56</v>
      </c>
      <c r="N28" s="127"/>
      <c r="O28" s="128"/>
      <c r="P28" s="402"/>
      <c r="Q28" s="305"/>
      <c r="R28" s="306"/>
      <c r="S28" s="307"/>
      <c r="U28" s="379"/>
    </row>
    <row r="29" spans="2:28" s="13" customFormat="1" ht="30.95" customHeight="1" thickBot="1">
      <c r="B29" s="358"/>
      <c r="C29" s="73" t="s">
        <v>0</v>
      </c>
      <c r="D29" s="122"/>
      <c r="E29" s="74" t="s">
        <v>42</v>
      </c>
      <c r="F29" s="136"/>
      <c r="G29" s="75" t="s">
        <v>55</v>
      </c>
      <c r="H29" s="76">
        <f>D29*F29</f>
        <v>0</v>
      </c>
      <c r="I29" s="77" t="s">
        <v>42</v>
      </c>
      <c r="J29" s="78" t="s">
        <v>45</v>
      </c>
      <c r="K29" s="129"/>
      <c r="L29" s="130"/>
      <c r="M29" s="78" t="s">
        <v>45</v>
      </c>
      <c r="N29" s="129"/>
      <c r="O29" s="130"/>
      <c r="P29" s="403"/>
      <c r="Q29" s="308"/>
      <c r="R29" s="309"/>
      <c r="S29" s="310"/>
      <c r="U29" s="379"/>
    </row>
    <row r="30" spans="2:28" s="13" customFormat="1" ht="30.95" customHeight="1" thickBot="1">
      <c r="B30" s="358" t="s">
        <v>61</v>
      </c>
      <c r="C30" s="58" t="s">
        <v>65</v>
      </c>
      <c r="D30" s="121"/>
      <c r="E30" s="59" t="s">
        <v>40</v>
      </c>
      <c r="F30" s="121"/>
      <c r="G30" s="60" t="s">
        <v>51</v>
      </c>
      <c r="H30" s="61">
        <f>D30*F30/1000</f>
        <v>0</v>
      </c>
      <c r="I30" s="62" t="s">
        <v>41</v>
      </c>
      <c r="J30" s="63" t="s">
        <v>52</v>
      </c>
      <c r="K30" s="123"/>
      <c r="L30" s="124"/>
      <c r="M30" s="64" t="s">
        <v>52</v>
      </c>
      <c r="N30" s="135"/>
      <c r="O30" s="132"/>
      <c r="P30" s="401"/>
      <c r="Q30" s="302" t="s">
        <v>100</v>
      </c>
      <c r="R30" s="303"/>
      <c r="S30" s="304"/>
      <c r="U30" s="144"/>
    </row>
    <row r="31" spans="2:28" s="13" customFormat="1" ht="30.95" customHeight="1" thickBot="1">
      <c r="B31" s="358"/>
      <c r="C31" s="65" t="s">
        <v>38</v>
      </c>
      <c r="D31" s="118"/>
      <c r="E31" s="66" t="s">
        <v>41</v>
      </c>
      <c r="F31" s="311" t="s">
        <v>69</v>
      </c>
      <c r="G31" s="312"/>
      <c r="H31" s="313"/>
      <c r="I31" s="314"/>
      <c r="J31" s="67" t="s">
        <v>53</v>
      </c>
      <c r="K31" s="125"/>
      <c r="L31" s="126"/>
      <c r="M31" s="68" t="s">
        <v>54</v>
      </c>
      <c r="N31" s="133"/>
      <c r="O31" s="134"/>
      <c r="P31" s="402"/>
      <c r="Q31" s="137"/>
      <c r="R31" s="138"/>
      <c r="S31" s="69">
        <f>Q31+R31</f>
        <v>0</v>
      </c>
      <c r="U31" s="394" t="s">
        <v>108</v>
      </c>
    </row>
    <row r="32" spans="2:28" s="13" customFormat="1" ht="30.95" customHeight="1" thickBot="1">
      <c r="B32" s="358"/>
      <c r="C32" s="70" t="s">
        <v>71</v>
      </c>
      <c r="D32" s="119"/>
      <c r="E32" s="71" t="s">
        <v>72</v>
      </c>
      <c r="F32" s="311" t="s">
        <v>70</v>
      </c>
      <c r="G32" s="312"/>
      <c r="H32" s="313"/>
      <c r="I32" s="314"/>
      <c r="J32" s="72" t="s">
        <v>56</v>
      </c>
      <c r="K32" s="127"/>
      <c r="L32" s="128"/>
      <c r="M32" s="72" t="s">
        <v>56</v>
      </c>
      <c r="N32" s="127"/>
      <c r="O32" s="128"/>
      <c r="P32" s="402"/>
      <c r="Q32" s="305"/>
      <c r="R32" s="306"/>
      <c r="S32" s="307"/>
      <c r="U32" s="394"/>
    </row>
    <row r="33" spans="2:21" s="13" customFormat="1" ht="30.95" customHeight="1" thickBot="1">
      <c r="B33" s="358"/>
      <c r="C33" s="73" t="s">
        <v>0</v>
      </c>
      <c r="D33" s="122"/>
      <c r="E33" s="74" t="s">
        <v>42</v>
      </c>
      <c r="F33" s="136"/>
      <c r="G33" s="75" t="s">
        <v>55</v>
      </c>
      <c r="H33" s="76">
        <f>D33*F33</f>
        <v>0</v>
      </c>
      <c r="I33" s="77" t="s">
        <v>42</v>
      </c>
      <c r="J33" s="78" t="s">
        <v>45</v>
      </c>
      <c r="K33" s="129"/>
      <c r="L33" s="130"/>
      <c r="M33" s="78" t="s">
        <v>45</v>
      </c>
      <c r="N33" s="129"/>
      <c r="O33" s="130"/>
      <c r="P33" s="403"/>
      <c r="Q33" s="308"/>
      <c r="R33" s="309"/>
      <c r="S33" s="310"/>
      <c r="U33" s="147"/>
    </row>
    <row r="34" spans="2:21" s="13" customFormat="1" ht="30.95" customHeight="1" thickBot="1">
      <c r="B34" s="358" t="s">
        <v>62</v>
      </c>
      <c r="C34" s="58" t="s">
        <v>65</v>
      </c>
      <c r="D34" s="121"/>
      <c r="E34" s="59" t="s">
        <v>40</v>
      </c>
      <c r="F34" s="121"/>
      <c r="G34" s="60" t="s">
        <v>51</v>
      </c>
      <c r="H34" s="61">
        <f>D34*F34/1000</f>
        <v>0</v>
      </c>
      <c r="I34" s="62" t="s">
        <v>41</v>
      </c>
      <c r="J34" s="63" t="s">
        <v>52</v>
      </c>
      <c r="K34" s="123"/>
      <c r="L34" s="124"/>
      <c r="M34" s="64" t="s">
        <v>52</v>
      </c>
      <c r="N34" s="135"/>
      <c r="O34" s="132"/>
      <c r="P34" s="401"/>
      <c r="Q34" s="302" t="s">
        <v>100</v>
      </c>
      <c r="R34" s="303"/>
      <c r="S34" s="304"/>
      <c r="U34" s="147"/>
    </row>
    <row r="35" spans="2:21" s="13" customFormat="1" ht="30.95" customHeight="1" thickBot="1">
      <c r="B35" s="358"/>
      <c r="C35" s="65" t="s">
        <v>38</v>
      </c>
      <c r="D35" s="118"/>
      <c r="E35" s="66" t="s">
        <v>41</v>
      </c>
      <c r="F35" s="311" t="s">
        <v>69</v>
      </c>
      <c r="G35" s="312"/>
      <c r="H35" s="313"/>
      <c r="I35" s="314"/>
      <c r="J35" s="67" t="s">
        <v>53</v>
      </c>
      <c r="K35" s="125"/>
      <c r="L35" s="126"/>
      <c r="M35" s="68" t="s">
        <v>54</v>
      </c>
      <c r="N35" s="133"/>
      <c r="O35" s="134"/>
      <c r="P35" s="402"/>
      <c r="Q35" s="137"/>
      <c r="R35" s="138"/>
      <c r="S35" s="69">
        <f>Q35+R35</f>
        <v>0</v>
      </c>
      <c r="U35" s="144"/>
    </row>
    <row r="36" spans="2:21" s="13" customFormat="1" ht="30.95" customHeight="1" thickBot="1">
      <c r="B36" s="358"/>
      <c r="C36" s="70" t="s">
        <v>71</v>
      </c>
      <c r="D36" s="119"/>
      <c r="E36" s="71" t="s">
        <v>72</v>
      </c>
      <c r="F36" s="311" t="s">
        <v>70</v>
      </c>
      <c r="G36" s="312"/>
      <c r="H36" s="313"/>
      <c r="I36" s="314"/>
      <c r="J36" s="72" t="s">
        <v>56</v>
      </c>
      <c r="K36" s="127"/>
      <c r="L36" s="128"/>
      <c r="M36" s="72" t="s">
        <v>56</v>
      </c>
      <c r="N36" s="127"/>
      <c r="O36" s="128"/>
      <c r="P36" s="402"/>
      <c r="Q36" s="305"/>
      <c r="R36" s="306"/>
      <c r="S36" s="307"/>
      <c r="U36" s="144"/>
    </row>
    <row r="37" spans="2:21" s="13" customFormat="1" ht="30.95" customHeight="1" thickBot="1">
      <c r="B37" s="358"/>
      <c r="C37" s="73" t="s">
        <v>0</v>
      </c>
      <c r="D37" s="122"/>
      <c r="E37" s="74" t="s">
        <v>42</v>
      </c>
      <c r="F37" s="136"/>
      <c r="G37" s="75" t="s">
        <v>55</v>
      </c>
      <c r="H37" s="76">
        <f>D37*F37</f>
        <v>0</v>
      </c>
      <c r="I37" s="77" t="s">
        <v>42</v>
      </c>
      <c r="J37" s="78" t="s">
        <v>45</v>
      </c>
      <c r="K37" s="129"/>
      <c r="L37" s="130"/>
      <c r="M37" s="78" t="s">
        <v>45</v>
      </c>
      <c r="N37" s="129"/>
      <c r="O37" s="130"/>
      <c r="P37" s="403"/>
      <c r="Q37" s="308"/>
      <c r="R37" s="309"/>
      <c r="S37" s="310"/>
      <c r="U37" s="144"/>
    </row>
    <row r="38" spans="2:21" s="13" customFormat="1" ht="30.95" customHeight="1" thickBot="1">
      <c r="B38" s="358" t="s">
        <v>63</v>
      </c>
      <c r="C38" s="58" t="s">
        <v>65</v>
      </c>
      <c r="D38" s="121"/>
      <c r="E38" s="59" t="s">
        <v>40</v>
      </c>
      <c r="F38" s="121"/>
      <c r="G38" s="60" t="s">
        <v>51</v>
      </c>
      <c r="H38" s="61">
        <f>D38*F38/1000</f>
        <v>0</v>
      </c>
      <c r="I38" s="62" t="s">
        <v>41</v>
      </c>
      <c r="J38" s="63" t="s">
        <v>52</v>
      </c>
      <c r="K38" s="123"/>
      <c r="L38" s="124"/>
      <c r="M38" s="64" t="s">
        <v>52</v>
      </c>
      <c r="N38" s="135"/>
      <c r="O38" s="132"/>
      <c r="P38" s="401"/>
      <c r="Q38" s="302" t="s">
        <v>100</v>
      </c>
      <c r="R38" s="303"/>
      <c r="S38" s="304"/>
      <c r="U38" s="144"/>
    </row>
    <row r="39" spans="2:21" s="13" customFormat="1" ht="30.95" customHeight="1" thickBot="1">
      <c r="B39" s="358"/>
      <c r="C39" s="65" t="s">
        <v>38</v>
      </c>
      <c r="D39" s="118"/>
      <c r="E39" s="66" t="s">
        <v>41</v>
      </c>
      <c r="F39" s="311" t="s">
        <v>69</v>
      </c>
      <c r="G39" s="312"/>
      <c r="H39" s="313"/>
      <c r="I39" s="314"/>
      <c r="J39" s="67" t="s">
        <v>53</v>
      </c>
      <c r="K39" s="125"/>
      <c r="L39" s="126"/>
      <c r="M39" s="68" t="s">
        <v>54</v>
      </c>
      <c r="N39" s="133"/>
      <c r="O39" s="134"/>
      <c r="P39" s="402"/>
      <c r="Q39" s="137"/>
      <c r="R39" s="138"/>
      <c r="S39" s="69">
        <f>Q39+R39</f>
        <v>0</v>
      </c>
      <c r="U39" s="144"/>
    </row>
    <row r="40" spans="2:21" s="13" customFormat="1" ht="30.95" customHeight="1" thickBot="1">
      <c r="B40" s="358"/>
      <c r="C40" s="70" t="s">
        <v>71</v>
      </c>
      <c r="D40" s="119"/>
      <c r="E40" s="71" t="s">
        <v>72</v>
      </c>
      <c r="F40" s="311" t="s">
        <v>70</v>
      </c>
      <c r="G40" s="312"/>
      <c r="H40" s="313"/>
      <c r="I40" s="314"/>
      <c r="J40" s="72" t="s">
        <v>56</v>
      </c>
      <c r="K40" s="127"/>
      <c r="L40" s="128"/>
      <c r="M40" s="72" t="s">
        <v>56</v>
      </c>
      <c r="N40" s="127"/>
      <c r="O40" s="128"/>
      <c r="P40" s="402"/>
      <c r="Q40" s="305"/>
      <c r="R40" s="306"/>
      <c r="S40" s="307"/>
      <c r="U40" s="144"/>
    </row>
    <row r="41" spans="2:21" s="13" customFormat="1" ht="30.95" customHeight="1" thickBot="1">
      <c r="B41" s="358"/>
      <c r="C41" s="73" t="s">
        <v>0</v>
      </c>
      <c r="D41" s="122"/>
      <c r="E41" s="74" t="s">
        <v>42</v>
      </c>
      <c r="F41" s="136"/>
      <c r="G41" s="75" t="s">
        <v>55</v>
      </c>
      <c r="H41" s="76">
        <f>D41*F41</f>
        <v>0</v>
      </c>
      <c r="I41" s="77" t="s">
        <v>42</v>
      </c>
      <c r="J41" s="78" t="s">
        <v>45</v>
      </c>
      <c r="K41" s="129"/>
      <c r="L41" s="130"/>
      <c r="M41" s="78" t="s">
        <v>45</v>
      </c>
      <c r="N41" s="129"/>
      <c r="O41" s="130"/>
      <c r="P41" s="403"/>
      <c r="Q41" s="308"/>
      <c r="R41" s="309"/>
      <c r="S41" s="310"/>
      <c r="U41" s="144"/>
    </row>
    <row r="42" spans="2:21" s="13" customFormat="1" ht="30.95" customHeight="1">
      <c r="B42" s="410" t="s">
        <v>87</v>
      </c>
      <c r="C42" s="58" t="s">
        <v>65</v>
      </c>
      <c r="D42" s="117"/>
      <c r="E42" s="59" t="s">
        <v>40</v>
      </c>
      <c r="F42" s="121"/>
      <c r="G42" s="60" t="s">
        <v>51</v>
      </c>
      <c r="H42" s="61">
        <f>D42*F42/1000</f>
        <v>0</v>
      </c>
      <c r="I42" s="62" t="s">
        <v>41</v>
      </c>
      <c r="J42" s="63" t="s">
        <v>52</v>
      </c>
      <c r="K42" s="123"/>
      <c r="L42" s="124"/>
      <c r="M42" s="64" t="s">
        <v>52</v>
      </c>
      <c r="N42" s="135"/>
      <c r="O42" s="132"/>
      <c r="P42" s="401"/>
      <c r="Q42" s="302" t="s">
        <v>100</v>
      </c>
      <c r="R42" s="303"/>
      <c r="S42" s="304"/>
      <c r="U42" s="144"/>
    </row>
    <row r="43" spans="2:21" s="13" customFormat="1" ht="30.95" customHeight="1">
      <c r="B43" s="411"/>
      <c r="C43" s="65" t="s">
        <v>38</v>
      </c>
      <c r="D43" s="118"/>
      <c r="E43" s="66" t="s">
        <v>41</v>
      </c>
      <c r="F43" s="311" t="s">
        <v>69</v>
      </c>
      <c r="G43" s="312"/>
      <c r="H43" s="313"/>
      <c r="I43" s="314"/>
      <c r="J43" s="67" t="s">
        <v>53</v>
      </c>
      <c r="K43" s="125"/>
      <c r="L43" s="126"/>
      <c r="M43" s="68" t="s">
        <v>54</v>
      </c>
      <c r="N43" s="133"/>
      <c r="O43" s="134"/>
      <c r="P43" s="402"/>
      <c r="Q43" s="137"/>
      <c r="R43" s="138"/>
      <c r="S43" s="69">
        <f>Q43+R43</f>
        <v>0</v>
      </c>
      <c r="T43" s="80"/>
      <c r="U43" s="144"/>
    </row>
    <row r="44" spans="2:21" s="13" customFormat="1" ht="30.95" customHeight="1" thickBot="1">
      <c r="B44" s="411"/>
      <c r="C44" s="70" t="s">
        <v>71</v>
      </c>
      <c r="D44" s="119"/>
      <c r="E44" s="71" t="s">
        <v>72</v>
      </c>
      <c r="F44" s="311" t="s">
        <v>70</v>
      </c>
      <c r="G44" s="312"/>
      <c r="H44" s="313"/>
      <c r="I44" s="314"/>
      <c r="J44" s="72" t="s">
        <v>56</v>
      </c>
      <c r="K44" s="127"/>
      <c r="L44" s="128"/>
      <c r="M44" s="72" t="s">
        <v>56</v>
      </c>
      <c r="N44" s="127"/>
      <c r="O44" s="128"/>
      <c r="P44" s="402"/>
      <c r="Q44" s="305"/>
      <c r="R44" s="306"/>
      <c r="S44" s="307"/>
      <c r="U44" s="148"/>
    </row>
    <row r="45" spans="2:21" s="13" customFormat="1" ht="30.95" customHeight="1" thickBot="1">
      <c r="B45" s="412"/>
      <c r="C45" s="73" t="s">
        <v>0</v>
      </c>
      <c r="D45" s="120"/>
      <c r="E45" s="74" t="s">
        <v>42</v>
      </c>
      <c r="F45" s="136"/>
      <c r="G45" s="75" t="s">
        <v>55</v>
      </c>
      <c r="H45" s="76">
        <f>D45*F45</f>
        <v>0</v>
      </c>
      <c r="I45" s="77" t="s">
        <v>42</v>
      </c>
      <c r="J45" s="78" t="s">
        <v>45</v>
      </c>
      <c r="K45" s="129"/>
      <c r="L45" s="130"/>
      <c r="M45" s="78" t="s">
        <v>45</v>
      </c>
      <c r="N45" s="129"/>
      <c r="O45" s="130"/>
      <c r="P45" s="403"/>
      <c r="Q45" s="308"/>
      <c r="R45" s="309"/>
      <c r="S45" s="310"/>
    </row>
    <row r="46" spans="2:21" ht="30.95" customHeight="1">
      <c r="B46" s="355" t="s">
        <v>88</v>
      </c>
      <c r="C46" s="58" t="s">
        <v>65</v>
      </c>
      <c r="D46" s="121"/>
      <c r="E46" s="59" t="s">
        <v>40</v>
      </c>
      <c r="F46" s="121"/>
      <c r="G46" s="60" t="s">
        <v>51</v>
      </c>
      <c r="H46" s="61">
        <f>D46*F46/1000</f>
        <v>0</v>
      </c>
      <c r="I46" s="62" t="s">
        <v>41</v>
      </c>
      <c r="J46" s="63" t="s">
        <v>52</v>
      </c>
      <c r="K46" s="123"/>
      <c r="L46" s="124"/>
      <c r="M46" s="64" t="s">
        <v>52</v>
      </c>
      <c r="N46" s="135"/>
      <c r="O46" s="132"/>
      <c r="P46" s="401"/>
      <c r="Q46" s="302" t="s">
        <v>100</v>
      </c>
      <c r="R46" s="303"/>
      <c r="S46" s="304"/>
      <c r="U46" s="80"/>
    </row>
    <row r="47" spans="2:21" ht="30.95" customHeight="1">
      <c r="B47" s="356"/>
      <c r="C47" s="65" t="s">
        <v>38</v>
      </c>
      <c r="D47" s="118"/>
      <c r="E47" s="66" t="s">
        <v>41</v>
      </c>
      <c r="F47" s="311" t="s">
        <v>69</v>
      </c>
      <c r="G47" s="312"/>
      <c r="H47" s="313"/>
      <c r="I47" s="314"/>
      <c r="J47" s="67" t="s">
        <v>53</v>
      </c>
      <c r="K47" s="125"/>
      <c r="L47" s="126"/>
      <c r="M47" s="68" t="s">
        <v>54</v>
      </c>
      <c r="N47" s="133"/>
      <c r="O47" s="134"/>
      <c r="P47" s="402"/>
      <c r="Q47" s="137"/>
      <c r="R47" s="138"/>
      <c r="S47" s="69">
        <f>Q47+R47</f>
        <v>0</v>
      </c>
      <c r="U47" s="13"/>
    </row>
    <row r="48" spans="2:21" ht="30.95" customHeight="1">
      <c r="B48" s="356"/>
      <c r="C48" s="70" t="s">
        <v>71</v>
      </c>
      <c r="D48" s="119"/>
      <c r="E48" s="71" t="s">
        <v>72</v>
      </c>
      <c r="F48" s="311" t="s">
        <v>70</v>
      </c>
      <c r="G48" s="312"/>
      <c r="H48" s="313"/>
      <c r="I48" s="314"/>
      <c r="J48" s="72" t="s">
        <v>56</v>
      </c>
      <c r="K48" s="127"/>
      <c r="L48" s="128"/>
      <c r="M48" s="72" t="s">
        <v>56</v>
      </c>
      <c r="N48" s="127"/>
      <c r="O48" s="128"/>
      <c r="P48" s="402"/>
      <c r="Q48" s="305"/>
      <c r="R48" s="306"/>
      <c r="S48" s="307"/>
      <c r="U48" s="13"/>
    </row>
    <row r="49" spans="2:19" ht="30.95" customHeight="1" thickBot="1">
      <c r="B49" s="357"/>
      <c r="C49" s="73" t="s">
        <v>0</v>
      </c>
      <c r="D49" s="122"/>
      <c r="E49" s="74" t="s">
        <v>42</v>
      </c>
      <c r="F49" s="136"/>
      <c r="G49" s="75" t="s">
        <v>55</v>
      </c>
      <c r="H49" s="76">
        <f>D49*F49</f>
        <v>0</v>
      </c>
      <c r="I49" s="77" t="s">
        <v>42</v>
      </c>
      <c r="J49" s="78" t="s">
        <v>45</v>
      </c>
      <c r="K49" s="129"/>
      <c r="L49" s="130"/>
      <c r="M49" s="78" t="s">
        <v>45</v>
      </c>
      <c r="N49" s="129"/>
      <c r="O49" s="130"/>
      <c r="P49" s="403"/>
      <c r="Q49" s="308"/>
      <c r="R49" s="309"/>
      <c r="S49" s="310"/>
    </row>
    <row r="50" spans="2:19" ht="30.95" customHeight="1" thickBot="1">
      <c r="B50" s="358" t="s">
        <v>89</v>
      </c>
      <c r="C50" s="58" t="s">
        <v>65</v>
      </c>
      <c r="D50" s="121"/>
      <c r="E50" s="59" t="s">
        <v>40</v>
      </c>
      <c r="F50" s="121"/>
      <c r="G50" s="60" t="s">
        <v>51</v>
      </c>
      <c r="H50" s="61">
        <f>D50*F50/1000</f>
        <v>0</v>
      </c>
      <c r="I50" s="62" t="s">
        <v>41</v>
      </c>
      <c r="J50" s="63" t="s">
        <v>52</v>
      </c>
      <c r="K50" s="123"/>
      <c r="L50" s="124"/>
      <c r="M50" s="64" t="s">
        <v>52</v>
      </c>
      <c r="N50" s="135"/>
      <c r="O50" s="132"/>
      <c r="P50" s="401"/>
      <c r="Q50" s="302" t="s">
        <v>100</v>
      </c>
      <c r="R50" s="303"/>
      <c r="S50" s="304"/>
    </row>
    <row r="51" spans="2:19" ht="30.95" customHeight="1" thickBot="1">
      <c r="B51" s="358"/>
      <c r="C51" s="65" t="s">
        <v>38</v>
      </c>
      <c r="D51" s="118"/>
      <c r="E51" s="66" t="s">
        <v>41</v>
      </c>
      <c r="F51" s="311" t="s">
        <v>69</v>
      </c>
      <c r="G51" s="312"/>
      <c r="H51" s="313"/>
      <c r="I51" s="314"/>
      <c r="J51" s="67" t="s">
        <v>53</v>
      </c>
      <c r="K51" s="125"/>
      <c r="L51" s="126"/>
      <c r="M51" s="68" t="s">
        <v>54</v>
      </c>
      <c r="N51" s="133"/>
      <c r="O51" s="134"/>
      <c r="P51" s="402"/>
      <c r="Q51" s="137"/>
      <c r="R51" s="138"/>
      <c r="S51" s="69">
        <f>Q51+R51</f>
        <v>0</v>
      </c>
    </row>
    <row r="52" spans="2:19" ht="30.95" customHeight="1" thickBot="1">
      <c r="B52" s="358"/>
      <c r="C52" s="70" t="s">
        <v>71</v>
      </c>
      <c r="D52" s="119"/>
      <c r="E52" s="71" t="s">
        <v>72</v>
      </c>
      <c r="F52" s="311" t="s">
        <v>70</v>
      </c>
      <c r="G52" s="312"/>
      <c r="H52" s="313"/>
      <c r="I52" s="314"/>
      <c r="J52" s="72" t="s">
        <v>56</v>
      </c>
      <c r="K52" s="127"/>
      <c r="L52" s="128"/>
      <c r="M52" s="72" t="s">
        <v>56</v>
      </c>
      <c r="N52" s="127"/>
      <c r="O52" s="128"/>
      <c r="P52" s="402"/>
      <c r="Q52" s="305"/>
      <c r="R52" s="306"/>
      <c r="S52" s="307"/>
    </row>
    <row r="53" spans="2:19" ht="30.95" customHeight="1" thickBot="1">
      <c r="B53" s="358"/>
      <c r="C53" s="73" t="s">
        <v>0</v>
      </c>
      <c r="D53" s="122"/>
      <c r="E53" s="74" t="s">
        <v>42</v>
      </c>
      <c r="F53" s="136"/>
      <c r="G53" s="75" t="s">
        <v>55</v>
      </c>
      <c r="H53" s="76">
        <f>D53*F53</f>
        <v>0</v>
      </c>
      <c r="I53" s="77" t="s">
        <v>42</v>
      </c>
      <c r="J53" s="78" t="s">
        <v>45</v>
      </c>
      <c r="K53" s="129"/>
      <c r="L53" s="130"/>
      <c r="M53" s="78" t="s">
        <v>45</v>
      </c>
      <c r="N53" s="129"/>
      <c r="O53" s="130"/>
      <c r="P53" s="403"/>
      <c r="Q53" s="308"/>
      <c r="R53" s="309"/>
      <c r="S53" s="310"/>
    </row>
    <row r="54" spans="2:19" ht="30.95" customHeight="1" thickBot="1">
      <c r="B54" s="358" t="s">
        <v>90</v>
      </c>
      <c r="C54" s="58" t="s">
        <v>65</v>
      </c>
      <c r="D54" s="121"/>
      <c r="E54" s="59" t="s">
        <v>40</v>
      </c>
      <c r="F54" s="121"/>
      <c r="G54" s="60" t="s">
        <v>51</v>
      </c>
      <c r="H54" s="61">
        <f>D54*F54/1000</f>
        <v>0</v>
      </c>
      <c r="I54" s="62" t="s">
        <v>41</v>
      </c>
      <c r="J54" s="63" t="s">
        <v>52</v>
      </c>
      <c r="K54" s="123"/>
      <c r="L54" s="124"/>
      <c r="M54" s="64" t="s">
        <v>52</v>
      </c>
      <c r="N54" s="135"/>
      <c r="O54" s="132"/>
      <c r="P54" s="401"/>
      <c r="Q54" s="302" t="s">
        <v>100</v>
      </c>
      <c r="R54" s="303"/>
      <c r="S54" s="304"/>
    </row>
    <row r="55" spans="2:19" ht="30.95" customHeight="1" thickBot="1">
      <c r="B55" s="358"/>
      <c r="C55" s="65" t="s">
        <v>38</v>
      </c>
      <c r="D55" s="118"/>
      <c r="E55" s="66" t="s">
        <v>41</v>
      </c>
      <c r="F55" s="311" t="s">
        <v>69</v>
      </c>
      <c r="G55" s="312"/>
      <c r="H55" s="313"/>
      <c r="I55" s="314"/>
      <c r="J55" s="67" t="s">
        <v>53</v>
      </c>
      <c r="K55" s="125"/>
      <c r="L55" s="126"/>
      <c r="M55" s="68" t="s">
        <v>54</v>
      </c>
      <c r="N55" s="133"/>
      <c r="O55" s="134"/>
      <c r="P55" s="402"/>
      <c r="Q55" s="137"/>
      <c r="R55" s="138"/>
      <c r="S55" s="69">
        <f>Q55+R55</f>
        <v>0</v>
      </c>
    </row>
    <row r="56" spans="2:19" ht="30.95" customHeight="1" thickBot="1">
      <c r="B56" s="358"/>
      <c r="C56" s="70" t="s">
        <v>71</v>
      </c>
      <c r="D56" s="119"/>
      <c r="E56" s="71" t="s">
        <v>72</v>
      </c>
      <c r="F56" s="311" t="s">
        <v>70</v>
      </c>
      <c r="G56" s="312"/>
      <c r="H56" s="313"/>
      <c r="I56" s="314"/>
      <c r="J56" s="72" t="s">
        <v>56</v>
      </c>
      <c r="K56" s="127"/>
      <c r="L56" s="128"/>
      <c r="M56" s="72" t="s">
        <v>56</v>
      </c>
      <c r="N56" s="127"/>
      <c r="O56" s="128"/>
      <c r="P56" s="402"/>
      <c r="Q56" s="404"/>
      <c r="R56" s="405"/>
      <c r="S56" s="406"/>
    </row>
    <row r="57" spans="2:19" ht="30.95" customHeight="1" thickBot="1">
      <c r="B57" s="358"/>
      <c r="C57" s="73" t="s">
        <v>0</v>
      </c>
      <c r="D57" s="122"/>
      <c r="E57" s="74" t="s">
        <v>42</v>
      </c>
      <c r="F57" s="136"/>
      <c r="G57" s="75" t="s">
        <v>55</v>
      </c>
      <c r="H57" s="76">
        <f>D57*F57</f>
        <v>0</v>
      </c>
      <c r="I57" s="77" t="s">
        <v>42</v>
      </c>
      <c r="J57" s="78" t="s">
        <v>45</v>
      </c>
      <c r="K57" s="129"/>
      <c r="L57" s="130"/>
      <c r="M57" s="78" t="s">
        <v>45</v>
      </c>
      <c r="N57" s="129"/>
      <c r="O57" s="130"/>
      <c r="P57" s="403"/>
      <c r="Q57" s="407"/>
      <c r="R57" s="408"/>
      <c r="S57" s="409"/>
    </row>
    <row r="58" spans="2:19" ht="30.95" customHeight="1" thickBot="1">
      <c r="B58" s="358" t="s">
        <v>91</v>
      </c>
      <c r="C58" s="58" t="s">
        <v>65</v>
      </c>
      <c r="D58" s="121"/>
      <c r="E58" s="59" t="s">
        <v>40</v>
      </c>
      <c r="F58" s="121"/>
      <c r="G58" s="60" t="s">
        <v>51</v>
      </c>
      <c r="H58" s="61">
        <f>D58*F58/1000</f>
        <v>0</v>
      </c>
      <c r="I58" s="62" t="s">
        <v>41</v>
      </c>
      <c r="J58" s="63" t="s">
        <v>52</v>
      </c>
      <c r="K58" s="123"/>
      <c r="L58" s="124"/>
      <c r="M58" s="64" t="s">
        <v>52</v>
      </c>
      <c r="N58" s="135"/>
      <c r="O58" s="132"/>
      <c r="P58" s="401"/>
      <c r="Q58" s="302" t="s">
        <v>100</v>
      </c>
      <c r="R58" s="303"/>
      <c r="S58" s="304"/>
    </row>
    <row r="59" spans="2:19" ht="30.95" customHeight="1" thickBot="1">
      <c r="B59" s="358"/>
      <c r="C59" s="65" t="s">
        <v>38</v>
      </c>
      <c r="D59" s="118"/>
      <c r="E59" s="66" t="s">
        <v>41</v>
      </c>
      <c r="F59" s="311" t="s">
        <v>69</v>
      </c>
      <c r="G59" s="312"/>
      <c r="H59" s="313"/>
      <c r="I59" s="314"/>
      <c r="J59" s="67" t="s">
        <v>53</v>
      </c>
      <c r="K59" s="125"/>
      <c r="L59" s="126"/>
      <c r="M59" s="68" t="s">
        <v>54</v>
      </c>
      <c r="N59" s="133"/>
      <c r="O59" s="134"/>
      <c r="P59" s="402"/>
      <c r="Q59" s="137"/>
      <c r="R59" s="138"/>
      <c r="S59" s="69">
        <f>Q59+R59</f>
        <v>0</v>
      </c>
    </row>
    <row r="60" spans="2:19" ht="30.95" customHeight="1" thickBot="1">
      <c r="B60" s="358"/>
      <c r="C60" s="70" t="s">
        <v>71</v>
      </c>
      <c r="D60" s="119"/>
      <c r="E60" s="71" t="s">
        <v>72</v>
      </c>
      <c r="F60" s="311" t="s">
        <v>70</v>
      </c>
      <c r="G60" s="312"/>
      <c r="H60" s="313"/>
      <c r="I60" s="314"/>
      <c r="J60" s="72" t="s">
        <v>56</v>
      </c>
      <c r="K60" s="127"/>
      <c r="L60" s="128"/>
      <c r="M60" s="72" t="s">
        <v>56</v>
      </c>
      <c r="N60" s="127"/>
      <c r="O60" s="128"/>
      <c r="P60" s="402"/>
      <c r="Q60" s="305"/>
      <c r="R60" s="306"/>
      <c r="S60" s="307"/>
    </row>
    <row r="61" spans="2:19" ht="30.95" customHeight="1" thickBot="1">
      <c r="B61" s="358"/>
      <c r="C61" s="73" t="s">
        <v>0</v>
      </c>
      <c r="D61" s="122"/>
      <c r="E61" s="74" t="s">
        <v>42</v>
      </c>
      <c r="F61" s="136"/>
      <c r="G61" s="75" t="s">
        <v>55</v>
      </c>
      <c r="H61" s="76">
        <f>D61*F61</f>
        <v>0</v>
      </c>
      <c r="I61" s="77" t="s">
        <v>42</v>
      </c>
      <c r="J61" s="78" t="s">
        <v>45</v>
      </c>
      <c r="K61" s="129"/>
      <c r="L61" s="130"/>
      <c r="M61" s="78" t="s">
        <v>45</v>
      </c>
      <c r="N61" s="129"/>
      <c r="O61" s="130"/>
      <c r="P61" s="403"/>
      <c r="Q61" s="308"/>
      <c r="R61" s="309"/>
      <c r="S61" s="310"/>
    </row>
    <row r="62" spans="2:19" ht="30.95" customHeight="1" thickBot="1">
      <c r="B62" s="358" t="s">
        <v>92</v>
      </c>
      <c r="C62" s="58" t="s">
        <v>65</v>
      </c>
      <c r="D62" s="121"/>
      <c r="E62" s="59" t="s">
        <v>40</v>
      </c>
      <c r="F62" s="121"/>
      <c r="G62" s="60" t="s">
        <v>51</v>
      </c>
      <c r="H62" s="61">
        <f>D62*F62/1000</f>
        <v>0</v>
      </c>
      <c r="I62" s="62" t="s">
        <v>41</v>
      </c>
      <c r="J62" s="63" t="s">
        <v>52</v>
      </c>
      <c r="K62" s="123"/>
      <c r="L62" s="124"/>
      <c r="M62" s="64" t="s">
        <v>52</v>
      </c>
      <c r="N62" s="135"/>
      <c r="O62" s="132"/>
      <c r="P62" s="401"/>
      <c r="Q62" s="302" t="s">
        <v>100</v>
      </c>
      <c r="R62" s="303"/>
      <c r="S62" s="304"/>
    </row>
    <row r="63" spans="2:19" ht="30.95" customHeight="1" thickBot="1">
      <c r="B63" s="358"/>
      <c r="C63" s="65" t="s">
        <v>38</v>
      </c>
      <c r="D63" s="118"/>
      <c r="E63" s="66" t="s">
        <v>41</v>
      </c>
      <c r="F63" s="311" t="s">
        <v>69</v>
      </c>
      <c r="G63" s="312"/>
      <c r="H63" s="313"/>
      <c r="I63" s="314"/>
      <c r="J63" s="67" t="s">
        <v>53</v>
      </c>
      <c r="K63" s="125"/>
      <c r="L63" s="126"/>
      <c r="M63" s="68" t="s">
        <v>54</v>
      </c>
      <c r="N63" s="133"/>
      <c r="O63" s="134"/>
      <c r="P63" s="402"/>
      <c r="Q63" s="137"/>
      <c r="R63" s="138"/>
      <c r="S63" s="69">
        <f>Q63+R63</f>
        <v>0</v>
      </c>
    </row>
    <row r="64" spans="2:19" ht="30.95" customHeight="1" thickBot="1">
      <c r="B64" s="358"/>
      <c r="C64" s="70" t="s">
        <v>71</v>
      </c>
      <c r="D64" s="119"/>
      <c r="E64" s="71" t="s">
        <v>72</v>
      </c>
      <c r="F64" s="311" t="s">
        <v>70</v>
      </c>
      <c r="G64" s="312"/>
      <c r="H64" s="313"/>
      <c r="I64" s="314"/>
      <c r="J64" s="72" t="s">
        <v>56</v>
      </c>
      <c r="K64" s="127"/>
      <c r="L64" s="128"/>
      <c r="M64" s="72" t="s">
        <v>56</v>
      </c>
      <c r="N64" s="127"/>
      <c r="O64" s="128"/>
      <c r="P64" s="402"/>
      <c r="Q64" s="305"/>
      <c r="R64" s="306"/>
      <c r="S64" s="307"/>
    </row>
    <row r="65" spans="2:19" ht="30.95" customHeight="1" thickBot="1">
      <c r="B65" s="358"/>
      <c r="C65" s="73" t="s">
        <v>0</v>
      </c>
      <c r="D65" s="122"/>
      <c r="E65" s="74" t="s">
        <v>42</v>
      </c>
      <c r="F65" s="136"/>
      <c r="G65" s="75" t="s">
        <v>55</v>
      </c>
      <c r="H65" s="76">
        <f>D65*F65</f>
        <v>0</v>
      </c>
      <c r="I65" s="77" t="s">
        <v>42</v>
      </c>
      <c r="J65" s="78" t="s">
        <v>45</v>
      </c>
      <c r="K65" s="129"/>
      <c r="L65" s="130"/>
      <c r="M65" s="78" t="s">
        <v>45</v>
      </c>
      <c r="N65" s="129"/>
      <c r="O65" s="130"/>
      <c r="P65" s="403"/>
      <c r="Q65" s="308"/>
      <c r="R65" s="309"/>
      <c r="S65" s="310"/>
    </row>
    <row r="66" spans="2:19" ht="30.95" customHeight="1" thickBot="1">
      <c r="B66" s="358" t="s">
        <v>93</v>
      </c>
      <c r="C66" s="58" t="s">
        <v>65</v>
      </c>
      <c r="D66" s="121"/>
      <c r="E66" s="59" t="s">
        <v>40</v>
      </c>
      <c r="F66" s="121"/>
      <c r="G66" s="60" t="s">
        <v>51</v>
      </c>
      <c r="H66" s="61">
        <f>D66*F66/1000</f>
        <v>0</v>
      </c>
      <c r="I66" s="62" t="s">
        <v>41</v>
      </c>
      <c r="J66" s="63" t="s">
        <v>52</v>
      </c>
      <c r="K66" s="123"/>
      <c r="L66" s="124"/>
      <c r="M66" s="64" t="s">
        <v>52</v>
      </c>
      <c r="N66" s="135"/>
      <c r="O66" s="132"/>
      <c r="P66" s="401"/>
      <c r="Q66" s="302" t="s">
        <v>100</v>
      </c>
      <c r="R66" s="303"/>
      <c r="S66" s="304"/>
    </row>
    <row r="67" spans="2:19" ht="30.95" customHeight="1" thickBot="1">
      <c r="B67" s="358"/>
      <c r="C67" s="65" t="s">
        <v>38</v>
      </c>
      <c r="D67" s="118"/>
      <c r="E67" s="66" t="s">
        <v>41</v>
      </c>
      <c r="F67" s="311" t="s">
        <v>69</v>
      </c>
      <c r="G67" s="312"/>
      <c r="H67" s="313"/>
      <c r="I67" s="314"/>
      <c r="J67" s="67" t="s">
        <v>53</v>
      </c>
      <c r="K67" s="125"/>
      <c r="L67" s="126"/>
      <c r="M67" s="68" t="s">
        <v>54</v>
      </c>
      <c r="N67" s="133"/>
      <c r="O67" s="134"/>
      <c r="P67" s="402"/>
      <c r="Q67" s="137"/>
      <c r="R67" s="138"/>
      <c r="S67" s="69">
        <f>Q67+R67</f>
        <v>0</v>
      </c>
    </row>
    <row r="68" spans="2:19" ht="30.95" customHeight="1" thickBot="1">
      <c r="B68" s="358"/>
      <c r="C68" s="70" t="s">
        <v>71</v>
      </c>
      <c r="D68" s="119"/>
      <c r="E68" s="71" t="s">
        <v>72</v>
      </c>
      <c r="F68" s="311" t="s">
        <v>70</v>
      </c>
      <c r="G68" s="312"/>
      <c r="H68" s="313"/>
      <c r="I68" s="314"/>
      <c r="J68" s="72" t="s">
        <v>56</v>
      </c>
      <c r="K68" s="127"/>
      <c r="L68" s="128"/>
      <c r="M68" s="72" t="s">
        <v>56</v>
      </c>
      <c r="N68" s="127"/>
      <c r="O68" s="128"/>
      <c r="P68" s="402"/>
      <c r="Q68" s="305"/>
      <c r="R68" s="306"/>
      <c r="S68" s="307"/>
    </row>
    <row r="69" spans="2:19" ht="30.95" customHeight="1" thickBot="1">
      <c r="B69" s="358"/>
      <c r="C69" s="73" t="s">
        <v>0</v>
      </c>
      <c r="D69" s="122"/>
      <c r="E69" s="74" t="s">
        <v>42</v>
      </c>
      <c r="F69" s="136"/>
      <c r="G69" s="75" t="s">
        <v>55</v>
      </c>
      <c r="H69" s="76">
        <f>D69*F69</f>
        <v>0</v>
      </c>
      <c r="I69" s="77" t="s">
        <v>42</v>
      </c>
      <c r="J69" s="78" t="s">
        <v>45</v>
      </c>
      <c r="K69" s="129"/>
      <c r="L69" s="130"/>
      <c r="M69" s="78" t="s">
        <v>45</v>
      </c>
      <c r="N69" s="129"/>
      <c r="O69" s="130"/>
      <c r="P69" s="403"/>
      <c r="Q69" s="308"/>
      <c r="R69" s="309"/>
      <c r="S69" s="310"/>
    </row>
    <row r="70" spans="2:19" ht="30.95" customHeight="1" thickBot="1">
      <c r="B70" s="358" t="s">
        <v>94</v>
      </c>
      <c r="C70" s="58" t="s">
        <v>65</v>
      </c>
      <c r="D70" s="121"/>
      <c r="E70" s="59" t="s">
        <v>40</v>
      </c>
      <c r="F70" s="121"/>
      <c r="G70" s="60" t="s">
        <v>51</v>
      </c>
      <c r="H70" s="61">
        <f>D70*F70/1000</f>
        <v>0</v>
      </c>
      <c r="I70" s="62" t="s">
        <v>41</v>
      </c>
      <c r="J70" s="63" t="s">
        <v>52</v>
      </c>
      <c r="K70" s="123"/>
      <c r="L70" s="124"/>
      <c r="M70" s="64" t="s">
        <v>52</v>
      </c>
      <c r="N70" s="135"/>
      <c r="O70" s="132"/>
      <c r="P70" s="401"/>
      <c r="Q70" s="302" t="s">
        <v>100</v>
      </c>
      <c r="R70" s="303"/>
      <c r="S70" s="304"/>
    </row>
    <row r="71" spans="2:19" ht="30.95" customHeight="1" thickBot="1">
      <c r="B71" s="358"/>
      <c r="C71" s="65" t="s">
        <v>38</v>
      </c>
      <c r="D71" s="118"/>
      <c r="E71" s="66" t="s">
        <v>41</v>
      </c>
      <c r="F71" s="311" t="s">
        <v>69</v>
      </c>
      <c r="G71" s="312"/>
      <c r="H71" s="313"/>
      <c r="I71" s="314"/>
      <c r="J71" s="67" t="s">
        <v>53</v>
      </c>
      <c r="K71" s="125"/>
      <c r="L71" s="126"/>
      <c r="M71" s="68" t="s">
        <v>54</v>
      </c>
      <c r="N71" s="133"/>
      <c r="O71" s="134"/>
      <c r="P71" s="402"/>
      <c r="Q71" s="137"/>
      <c r="R71" s="138"/>
      <c r="S71" s="69">
        <f>Q71+R71</f>
        <v>0</v>
      </c>
    </row>
    <row r="72" spans="2:19" ht="30.95" customHeight="1" thickBot="1">
      <c r="B72" s="358"/>
      <c r="C72" s="70" t="s">
        <v>71</v>
      </c>
      <c r="D72" s="119"/>
      <c r="E72" s="71" t="s">
        <v>72</v>
      </c>
      <c r="F72" s="311" t="s">
        <v>70</v>
      </c>
      <c r="G72" s="312"/>
      <c r="H72" s="313"/>
      <c r="I72" s="314"/>
      <c r="J72" s="72" t="s">
        <v>56</v>
      </c>
      <c r="K72" s="127"/>
      <c r="L72" s="128"/>
      <c r="M72" s="72" t="s">
        <v>56</v>
      </c>
      <c r="N72" s="127"/>
      <c r="O72" s="128"/>
      <c r="P72" s="402"/>
      <c r="Q72" s="305"/>
      <c r="R72" s="306"/>
      <c r="S72" s="307"/>
    </row>
    <row r="73" spans="2:19" ht="30.95" customHeight="1" thickBot="1">
      <c r="B73" s="358"/>
      <c r="C73" s="73" t="s">
        <v>0</v>
      </c>
      <c r="D73" s="122"/>
      <c r="E73" s="74" t="s">
        <v>42</v>
      </c>
      <c r="F73" s="136"/>
      <c r="G73" s="75" t="s">
        <v>55</v>
      </c>
      <c r="H73" s="76">
        <f>D73*F73</f>
        <v>0</v>
      </c>
      <c r="I73" s="77" t="s">
        <v>42</v>
      </c>
      <c r="J73" s="78" t="s">
        <v>45</v>
      </c>
      <c r="K73" s="129"/>
      <c r="L73" s="130"/>
      <c r="M73" s="78" t="s">
        <v>45</v>
      </c>
      <c r="N73" s="129"/>
      <c r="O73" s="130"/>
      <c r="P73" s="403"/>
      <c r="Q73" s="308"/>
      <c r="R73" s="309"/>
      <c r="S73" s="310"/>
    </row>
    <row r="74" spans="2:19" ht="30.95" customHeight="1">
      <c r="B74" s="355" t="s">
        <v>64</v>
      </c>
      <c r="C74" s="293" t="s">
        <v>35</v>
      </c>
      <c r="D74" s="294"/>
      <c r="E74" s="294"/>
      <c r="F74" s="294"/>
      <c r="G74" s="295"/>
      <c r="H74" s="61">
        <f>H10+H14+H18+H22+H26+H30+H34+H38+H42+H46+H50+H54+H58+H62+H66+H70</f>
        <v>0</v>
      </c>
      <c r="I74" s="62" t="s">
        <v>41</v>
      </c>
      <c r="J74" s="315" t="s">
        <v>50</v>
      </c>
      <c r="K74" s="421"/>
      <c r="L74" s="319"/>
      <c r="M74" s="319"/>
      <c r="N74" s="319"/>
      <c r="O74" s="319"/>
      <c r="P74" s="320"/>
      <c r="Q74" s="302" t="s">
        <v>100</v>
      </c>
      <c r="R74" s="303"/>
      <c r="S74" s="304"/>
    </row>
    <row r="75" spans="2:19" ht="30.95" customHeight="1">
      <c r="B75" s="356"/>
      <c r="C75" s="296" t="s">
        <v>38</v>
      </c>
      <c r="D75" s="297"/>
      <c r="E75" s="297"/>
      <c r="F75" s="297"/>
      <c r="G75" s="298"/>
      <c r="H75" s="84">
        <f>D11+D15+D19+D23+D27+D31+D35+D39+D43+D47+D51+D55+D59+D63+D67+D71</f>
        <v>0</v>
      </c>
      <c r="I75" s="85" t="s">
        <v>41</v>
      </c>
      <c r="J75" s="316"/>
      <c r="K75" s="321"/>
      <c r="L75" s="322"/>
      <c r="M75" s="322"/>
      <c r="N75" s="322"/>
      <c r="O75" s="322"/>
      <c r="P75" s="323"/>
      <c r="Q75" s="102" t="s">
        <v>76</v>
      </c>
      <c r="R75" s="103" t="s">
        <v>77</v>
      </c>
      <c r="S75" s="104" t="s">
        <v>36</v>
      </c>
    </row>
    <row r="76" spans="2:19" ht="30.95" customHeight="1" thickBot="1">
      <c r="B76" s="357"/>
      <c r="C76" s="299" t="s">
        <v>0</v>
      </c>
      <c r="D76" s="300"/>
      <c r="E76" s="300"/>
      <c r="F76" s="300"/>
      <c r="G76" s="301"/>
      <c r="H76" s="76">
        <f>H13+H17+H21+H25+H29+H33+H37+H41+H45+H49+H53+H57+H61+H65+H69+H73</f>
        <v>0</v>
      </c>
      <c r="I76" s="77" t="s">
        <v>42</v>
      </c>
      <c r="J76" s="317"/>
      <c r="K76" s="324"/>
      <c r="L76" s="325"/>
      <c r="M76" s="325"/>
      <c r="N76" s="325"/>
      <c r="O76" s="325"/>
      <c r="P76" s="326"/>
      <c r="Q76" s="81">
        <f>Q11+Q15+Q19+Q23+Q27+Q31+Q35+Q39+Q43+Q47+Q51+Q55+Q59+Q63+Q67+Q71</f>
        <v>0</v>
      </c>
      <c r="R76" s="82">
        <f>R11+R15+R19+R23+R27+R31+R35+R39+R43+R47+R51+R55+R59+R63+R67+R71</f>
        <v>0</v>
      </c>
      <c r="S76" s="83">
        <f>S11+S15+S19+S23+S27+S31+S35+S39+S43+S47+S51+S55+S59+S63+S67+S71</f>
        <v>0</v>
      </c>
    </row>
    <row r="77" spans="2:19" ht="30.95" customHeight="1">
      <c r="S77" s="142" t="s">
        <v>118</v>
      </c>
    </row>
    <row r="78" spans="2:19" ht="30.95" customHeight="1"/>
    <row r="79" spans="2:19" ht="30.95" customHeight="1"/>
    <row r="80" spans="2:19" ht="30.95" customHeight="1"/>
    <row r="81" ht="30.95" customHeight="1"/>
    <row r="82" ht="30.95" customHeight="1"/>
    <row r="83" ht="30.95" customHeight="1"/>
    <row r="84" ht="30.95" customHeight="1"/>
    <row r="85" ht="30.95" customHeight="1"/>
    <row r="86" ht="30.95" customHeight="1"/>
    <row r="87" ht="30.95" customHeight="1"/>
    <row r="88" ht="30.95" customHeight="1"/>
    <row r="89" ht="30.95" customHeight="1"/>
    <row r="90" ht="30.95" customHeight="1"/>
    <row r="91" ht="30.95" customHeight="1"/>
    <row r="92" ht="30.95" customHeight="1"/>
    <row r="93" ht="30.95" customHeight="1"/>
    <row r="94" ht="30.95" customHeight="1"/>
    <row r="95" ht="30.95" customHeight="1"/>
    <row r="96" ht="30.95" customHeight="1"/>
    <row r="97" ht="30.95" customHeight="1"/>
    <row r="98" ht="30.95" customHeight="1"/>
    <row r="99" ht="30.95" customHeight="1"/>
    <row r="100" ht="30.95" customHeight="1"/>
    <row r="101" ht="30.95" customHeight="1"/>
    <row r="102" ht="32.1" customHeight="1"/>
    <row r="103" ht="32.1" customHeight="1"/>
    <row r="104" ht="33.950000000000003" customHeight="1"/>
    <row r="105" ht="33.950000000000003" customHeight="1"/>
    <row r="106" ht="33.950000000000003" customHeight="1"/>
    <row r="107" ht="33.950000000000003" customHeight="1"/>
    <row r="108" ht="33.950000000000003" customHeight="1"/>
    <row r="109" ht="33.950000000000003" customHeight="1"/>
    <row r="110" ht="33.950000000000003" customHeight="1"/>
    <row r="111" ht="33.950000000000003" customHeight="1"/>
    <row r="112" ht="33.950000000000003" customHeight="1"/>
    <row r="113" ht="33.950000000000003" customHeight="1"/>
    <row r="114" ht="33.950000000000003" customHeight="1"/>
    <row r="115" ht="33.950000000000003" customHeight="1"/>
    <row r="116" ht="33.950000000000003" customHeight="1"/>
    <row r="117" ht="33.950000000000003" customHeight="1"/>
    <row r="118" ht="33.950000000000003" customHeight="1"/>
    <row r="119" ht="33.950000000000003" customHeight="1"/>
    <row r="120" ht="33.950000000000003" customHeight="1"/>
    <row r="121" ht="33.950000000000003" customHeight="1"/>
    <row r="122" ht="33.950000000000003" customHeight="1"/>
    <row r="123" ht="33.950000000000003" customHeight="1"/>
    <row r="124" ht="33.950000000000003" customHeight="1"/>
    <row r="125" ht="33.950000000000003" customHeight="1"/>
    <row r="126" ht="33.950000000000003" customHeight="1"/>
    <row r="127" ht="33.950000000000003" customHeight="1"/>
    <row r="128" ht="33.950000000000003" customHeight="1"/>
    <row r="129" ht="33.950000000000003" customHeight="1"/>
    <row r="130" ht="33.950000000000003" customHeight="1"/>
    <row r="131" ht="33.950000000000003" customHeight="1"/>
    <row r="132" ht="33.950000000000003" customHeight="1"/>
    <row r="133" ht="33.950000000000003" customHeight="1"/>
    <row r="134" ht="33.950000000000003" customHeight="1"/>
    <row r="135" ht="33.950000000000003" customHeight="1"/>
    <row r="136" ht="33.950000000000003" customHeight="1"/>
    <row r="137" ht="33.950000000000003" customHeight="1"/>
    <row r="138" ht="33.950000000000003" customHeight="1"/>
    <row r="139" ht="33.950000000000003" customHeight="1"/>
    <row r="140" ht="33.950000000000003" customHeight="1"/>
    <row r="141" ht="33.950000000000003" customHeight="1"/>
    <row r="142" ht="33.950000000000003" customHeight="1"/>
    <row r="143" ht="33.950000000000003" customHeight="1"/>
  </sheetData>
  <mergeCells count="163">
    <mergeCell ref="J74:J76"/>
    <mergeCell ref="Q74:S74"/>
    <mergeCell ref="K74:P76"/>
    <mergeCell ref="P22:P25"/>
    <mergeCell ref="P26:P29"/>
    <mergeCell ref="P30:P33"/>
    <mergeCell ref="P34:P37"/>
    <mergeCell ref="P38:P41"/>
    <mergeCell ref="P42:P45"/>
    <mergeCell ref="P46:P49"/>
    <mergeCell ref="Q42:S42"/>
    <mergeCell ref="Q24:S25"/>
    <mergeCell ref="Q52:S53"/>
    <mergeCell ref="Q60:S61"/>
    <mergeCell ref="B6:B9"/>
    <mergeCell ref="F7:G7"/>
    <mergeCell ref="H7:I7"/>
    <mergeCell ref="F8:G8"/>
    <mergeCell ref="H8:I8"/>
    <mergeCell ref="D5:E5"/>
    <mergeCell ref="F5:G5"/>
    <mergeCell ref="H5:I5"/>
    <mergeCell ref="Q5:S5"/>
    <mergeCell ref="P6:P9"/>
    <mergeCell ref="Q6:S6"/>
    <mergeCell ref="Q8:S9"/>
    <mergeCell ref="K2:L2"/>
    <mergeCell ref="M2:S2"/>
    <mergeCell ref="U1:U2"/>
    <mergeCell ref="M3:O3"/>
    <mergeCell ref="Q3:S3"/>
    <mergeCell ref="B4:B5"/>
    <mergeCell ref="C4:I4"/>
    <mergeCell ref="J4:L4"/>
    <mergeCell ref="M4:O4"/>
    <mergeCell ref="P4:S4"/>
    <mergeCell ref="U4:U5"/>
    <mergeCell ref="B14:B17"/>
    <mergeCell ref="P18:P21"/>
    <mergeCell ref="Q12:S13"/>
    <mergeCell ref="F15:G15"/>
    <mergeCell ref="H15:I15"/>
    <mergeCell ref="F16:G16"/>
    <mergeCell ref="H16:I16"/>
    <mergeCell ref="Q14:S14"/>
    <mergeCell ref="B10:B13"/>
    <mergeCell ref="F11:G11"/>
    <mergeCell ref="H11:I11"/>
    <mergeCell ref="F12:G12"/>
    <mergeCell ref="H12:I12"/>
    <mergeCell ref="P10:P13"/>
    <mergeCell ref="Q10:S10"/>
    <mergeCell ref="P14:P17"/>
    <mergeCell ref="Q16:S17"/>
    <mergeCell ref="B22:B25"/>
    <mergeCell ref="Q20:S21"/>
    <mergeCell ref="F23:G23"/>
    <mergeCell ref="H23:I23"/>
    <mergeCell ref="F24:G24"/>
    <mergeCell ref="H24:I24"/>
    <mergeCell ref="Q22:S22"/>
    <mergeCell ref="B18:B21"/>
    <mergeCell ref="F19:G19"/>
    <mergeCell ref="H19:I19"/>
    <mergeCell ref="F20:G20"/>
    <mergeCell ref="H20:I20"/>
    <mergeCell ref="Q18:S18"/>
    <mergeCell ref="B34:B37"/>
    <mergeCell ref="Q32:S33"/>
    <mergeCell ref="F35:G35"/>
    <mergeCell ref="H35:I35"/>
    <mergeCell ref="F36:G36"/>
    <mergeCell ref="H36:I36"/>
    <mergeCell ref="Q34:S34"/>
    <mergeCell ref="B30:B33"/>
    <mergeCell ref="Q28:S29"/>
    <mergeCell ref="F31:G31"/>
    <mergeCell ref="H31:I31"/>
    <mergeCell ref="F32:G32"/>
    <mergeCell ref="H32:I32"/>
    <mergeCell ref="Q30:S30"/>
    <mergeCell ref="B26:B29"/>
    <mergeCell ref="F27:G27"/>
    <mergeCell ref="H27:I27"/>
    <mergeCell ref="F28:G28"/>
    <mergeCell ref="H28:I28"/>
    <mergeCell ref="Q26:S26"/>
    <mergeCell ref="B74:B76"/>
    <mergeCell ref="C74:G74"/>
    <mergeCell ref="C75:G75"/>
    <mergeCell ref="C76:G76"/>
    <mergeCell ref="B38:B41"/>
    <mergeCell ref="Q36:S37"/>
    <mergeCell ref="F39:G39"/>
    <mergeCell ref="H39:I39"/>
    <mergeCell ref="F40:G40"/>
    <mergeCell ref="H40:I40"/>
    <mergeCell ref="Q38:S38"/>
    <mergeCell ref="B46:B49"/>
    <mergeCell ref="Q44:S45"/>
    <mergeCell ref="F47:G47"/>
    <mergeCell ref="H47:I47"/>
    <mergeCell ref="F48:G48"/>
    <mergeCell ref="H48:I48"/>
    <mergeCell ref="Q46:S46"/>
    <mergeCell ref="B42:B45"/>
    <mergeCell ref="Q40:S41"/>
    <mergeCell ref="F43:G43"/>
    <mergeCell ref="H43:I43"/>
    <mergeCell ref="F44:G44"/>
    <mergeCell ref="H44:I44"/>
    <mergeCell ref="B50:B53"/>
    <mergeCell ref="Q48:S49"/>
    <mergeCell ref="F51:G51"/>
    <mergeCell ref="H51:I51"/>
    <mergeCell ref="F52:G52"/>
    <mergeCell ref="H52:I52"/>
    <mergeCell ref="Q50:S50"/>
    <mergeCell ref="P50:P53"/>
    <mergeCell ref="P54:P57"/>
    <mergeCell ref="H63:I63"/>
    <mergeCell ref="F64:G64"/>
    <mergeCell ref="H64:I64"/>
    <mergeCell ref="Q62:S62"/>
    <mergeCell ref="B58:B61"/>
    <mergeCell ref="Q56:S57"/>
    <mergeCell ref="F59:G59"/>
    <mergeCell ref="H59:I59"/>
    <mergeCell ref="F60:G60"/>
    <mergeCell ref="H60:I60"/>
    <mergeCell ref="Q58:S58"/>
    <mergeCell ref="P58:P61"/>
    <mergeCell ref="P62:P65"/>
    <mergeCell ref="B54:B57"/>
    <mergeCell ref="F55:G55"/>
    <mergeCell ref="H55:I55"/>
    <mergeCell ref="F56:G56"/>
    <mergeCell ref="H56:I56"/>
    <mergeCell ref="Q54:S54"/>
    <mergeCell ref="U6:U9"/>
    <mergeCell ref="U20:U21"/>
    <mergeCell ref="U23:U24"/>
    <mergeCell ref="U26:U29"/>
    <mergeCell ref="U31:U32"/>
    <mergeCell ref="B70:B73"/>
    <mergeCell ref="Q68:S69"/>
    <mergeCell ref="F71:G71"/>
    <mergeCell ref="H71:I71"/>
    <mergeCell ref="F72:G72"/>
    <mergeCell ref="H72:I72"/>
    <mergeCell ref="Q70:S70"/>
    <mergeCell ref="B66:B69"/>
    <mergeCell ref="Q64:S65"/>
    <mergeCell ref="F67:G67"/>
    <mergeCell ref="H67:I67"/>
    <mergeCell ref="F68:G68"/>
    <mergeCell ref="H68:I68"/>
    <mergeCell ref="Q66:S66"/>
    <mergeCell ref="P66:P69"/>
    <mergeCell ref="P70:P73"/>
    <mergeCell ref="Q72:S73"/>
    <mergeCell ref="B62:B65"/>
    <mergeCell ref="F63:G63"/>
  </mergeCells>
  <phoneticPr fontId="2"/>
  <conditionalFormatting sqref="D6:D73">
    <cfRule type="containsBlanks" dxfId="85" priority="51">
      <formula>LEN(TRIM(D6))=0</formula>
    </cfRule>
  </conditionalFormatting>
  <conditionalFormatting sqref="F6:F73">
    <cfRule type="containsBlanks" dxfId="84" priority="60">
      <formula>LEN(TRIM(F6))=0</formula>
    </cfRule>
  </conditionalFormatting>
  <conditionalFormatting sqref="K6:L8">
    <cfRule type="containsBlanks" dxfId="83" priority="98">
      <formula>LEN(TRIM(K6))=0</formula>
    </cfRule>
  </conditionalFormatting>
  <conditionalFormatting sqref="K10:L12">
    <cfRule type="containsBlanks" dxfId="82" priority="130">
      <formula>LEN(TRIM(K10))=0</formula>
    </cfRule>
  </conditionalFormatting>
  <conditionalFormatting sqref="K14:L16">
    <cfRule type="containsBlanks" dxfId="81" priority="126">
      <formula>LEN(TRIM(K14))=0</formula>
    </cfRule>
  </conditionalFormatting>
  <conditionalFormatting sqref="K18:L20">
    <cfRule type="containsBlanks" dxfId="80" priority="122">
      <formula>LEN(TRIM(K18))=0</formula>
    </cfRule>
  </conditionalFormatting>
  <conditionalFormatting sqref="K22:L24">
    <cfRule type="containsBlanks" dxfId="79" priority="118">
      <formula>LEN(TRIM(K22))=0</formula>
    </cfRule>
  </conditionalFormatting>
  <conditionalFormatting sqref="K26:L28">
    <cfRule type="containsBlanks" dxfId="78" priority="114">
      <formula>LEN(TRIM(K26))=0</formula>
    </cfRule>
  </conditionalFormatting>
  <conditionalFormatting sqref="K30:L32">
    <cfRule type="containsBlanks" dxfId="77" priority="110">
      <formula>LEN(TRIM(K30))=0</formula>
    </cfRule>
  </conditionalFormatting>
  <conditionalFormatting sqref="K34:L36">
    <cfRule type="containsBlanks" dxfId="76" priority="106">
      <formula>LEN(TRIM(K34))=0</formula>
    </cfRule>
  </conditionalFormatting>
  <conditionalFormatting sqref="K38:L40">
    <cfRule type="containsBlanks" dxfId="75" priority="102">
      <formula>LEN(TRIM(K38))=0</formula>
    </cfRule>
  </conditionalFormatting>
  <conditionalFormatting sqref="K42:L44">
    <cfRule type="containsBlanks" dxfId="74" priority="87">
      <formula>LEN(TRIM(K42))=0</formula>
    </cfRule>
  </conditionalFormatting>
  <conditionalFormatting sqref="K46:L48">
    <cfRule type="containsBlanks" dxfId="73" priority="83">
      <formula>LEN(TRIM(K46))=0</formula>
    </cfRule>
  </conditionalFormatting>
  <conditionalFormatting sqref="K50:L52">
    <cfRule type="containsBlanks" dxfId="72" priority="79">
      <formula>LEN(TRIM(K50))=0</formula>
    </cfRule>
  </conditionalFormatting>
  <conditionalFormatting sqref="K54:L56">
    <cfRule type="containsBlanks" dxfId="71" priority="75">
      <formula>LEN(TRIM(K54))=0</formula>
    </cfRule>
  </conditionalFormatting>
  <conditionalFormatting sqref="K58:L60">
    <cfRule type="containsBlanks" dxfId="70" priority="71">
      <formula>LEN(TRIM(K58))=0</formula>
    </cfRule>
  </conditionalFormatting>
  <conditionalFormatting sqref="K62:L64">
    <cfRule type="containsBlanks" dxfId="69" priority="67">
      <formula>LEN(TRIM(K62))=0</formula>
    </cfRule>
  </conditionalFormatting>
  <conditionalFormatting sqref="K66:L68">
    <cfRule type="containsBlanks" dxfId="68" priority="63">
      <formula>LEN(TRIM(K66))=0</formula>
    </cfRule>
  </conditionalFormatting>
  <conditionalFormatting sqref="K70:L72">
    <cfRule type="containsBlanks" dxfId="67" priority="59">
      <formula>LEN(TRIM(K70))=0</formula>
    </cfRule>
  </conditionalFormatting>
  <conditionalFormatting sqref="K74:P76">
    <cfRule type="containsBlanks" dxfId="66" priority="49">
      <formula>LEN(TRIM(K74))=0</formula>
    </cfRule>
  </conditionalFormatting>
  <conditionalFormatting sqref="N6:O8">
    <cfRule type="containsBlanks" dxfId="65" priority="97">
      <formula>LEN(TRIM(N6))=0</formula>
    </cfRule>
  </conditionalFormatting>
  <conditionalFormatting sqref="N14:O16">
    <cfRule type="containsBlanks" dxfId="64" priority="125">
      <formula>LEN(TRIM(N14))=0</formula>
    </cfRule>
  </conditionalFormatting>
  <conditionalFormatting sqref="N18:O20">
    <cfRule type="containsBlanks" dxfId="63" priority="121">
      <formula>LEN(TRIM(N18))=0</formula>
    </cfRule>
  </conditionalFormatting>
  <conditionalFormatting sqref="N22:O24">
    <cfRule type="containsBlanks" dxfId="62" priority="117">
      <formula>LEN(TRIM(N22))=0</formula>
    </cfRule>
  </conditionalFormatting>
  <conditionalFormatting sqref="N26:O28">
    <cfRule type="containsBlanks" dxfId="61" priority="113">
      <formula>LEN(TRIM(N26))=0</formula>
    </cfRule>
  </conditionalFormatting>
  <conditionalFormatting sqref="N30:O32">
    <cfRule type="containsBlanks" dxfId="60" priority="109">
      <formula>LEN(TRIM(N30))=0</formula>
    </cfRule>
  </conditionalFormatting>
  <conditionalFormatting sqref="N34:O36">
    <cfRule type="containsBlanks" dxfId="59" priority="105">
      <formula>LEN(TRIM(N34))=0</formula>
    </cfRule>
  </conditionalFormatting>
  <conditionalFormatting sqref="N38:O40">
    <cfRule type="containsBlanks" dxfId="58" priority="101">
      <formula>LEN(TRIM(N38))=0</formula>
    </cfRule>
  </conditionalFormatting>
  <conditionalFormatting sqref="N42:O44">
    <cfRule type="containsBlanks" dxfId="57" priority="86">
      <formula>LEN(TRIM(N42))=0</formula>
    </cfRule>
  </conditionalFormatting>
  <conditionalFormatting sqref="N46:O48">
    <cfRule type="containsBlanks" dxfId="56" priority="82">
      <formula>LEN(TRIM(N46))=0</formula>
    </cfRule>
  </conditionalFormatting>
  <conditionalFormatting sqref="N50:O52">
    <cfRule type="containsBlanks" dxfId="55" priority="78">
      <formula>LEN(TRIM(N50))=0</formula>
    </cfRule>
  </conditionalFormatting>
  <conditionalFormatting sqref="N54:O56">
    <cfRule type="containsBlanks" dxfId="54" priority="74">
      <formula>LEN(TRIM(N54))=0</formula>
    </cfRule>
  </conditionalFormatting>
  <conditionalFormatting sqref="N58:O60">
    <cfRule type="containsBlanks" dxfId="53" priority="70">
      <formula>LEN(TRIM(N58))=0</formula>
    </cfRule>
  </conditionalFormatting>
  <conditionalFormatting sqref="N62:O64">
    <cfRule type="containsBlanks" dxfId="52" priority="66">
      <formula>LEN(TRIM(N62))=0</formula>
    </cfRule>
  </conditionalFormatting>
  <conditionalFormatting sqref="N66:O68">
    <cfRule type="containsBlanks" dxfId="51" priority="62">
      <formula>LEN(TRIM(N66))=0</formula>
    </cfRule>
  </conditionalFormatting>
  <conditionalFormatting sqref="N70:O72">
    <cfRule type="containsBlanks" dxfId="50" priority="58">
      <formula>LEN(TRIM(N70))=0</formula>
    </cfRule>
  </conditionalFormatting>
  <conditionalFormatting sqref="N10:P10 N11:O12">
    <cfRule type="containsBlanks" dxfId="49" priority="129">
      <formula>LEN(TRIM(N10))=0</formula>
    </cfRule>
  </conditionalFormatting>
  <conditionalFormatting sqref="P14">
    <cfRule type="containsBlanks" dxfId="48" priority="44">
      <formula>LEN(TRIM(P14))=0</formula>
    </cfRule>
  </conditionalFormatting>
  <conditionalFormatting sqref="P18">
    <cfRule type="containsBlanks" dxfId="47" priority="41">
      <formula>LEN(TRIM(P18))=0</formula>
    </cfRule>
  </conditionalFormatting>
  <conditionalFormatting sqref="P22">
    <cfRule type="containsBlanks" dxfId="46" priority="38">
      <formula>LEN(TRIM(P22))=0</formula>
    </cfRule>
  </conditionalFormatting>
  <conditionalFormatting sqref="P26">
    <cfRule type="containsBlanks" dxfId="45" priority="35">
      <formula>LEN(TRIM(P26))=0</formula>
    </cfRule>
  </conditionalFormatting>
  <conditionalFormatting sqref="P30">
    <cfRule type="containsBlanks" dxfId="44" priority="32">
      <formula>LEN(TRIM(P30))=0</formula>
    </cfRule>
  </conditionalFormatting>
  <conditionalFormatting sqref="P34">
    <cfRule type="containsBlanks" dxfId="43" priority="29">
      <formula>LEN(TRIM(P34))=0</formula>
    </cfRule>
  </conditionalFormatting>
  <conditionalFormatting sqref="P38">
    <cfRule type="containsBlanks" dxfId="42" priority="26">
      <formula>LEN(TRIM(P38))=0</formula>
    </cfRule>
  </conditionalFormatting>
  <conditionalFormatting sqref="P42">
    <cfRule type="containsBlanks" dxfId="41" priority="23">
      <formula>LEN(TRIM(P42))=0</formula>
    </cfRule>
  </conditionalFormatting>
  <conditionalFormatting sqref="P46">
    <cfRule type="containsBlanks" dxfId="40" priority="20">
      <formula>LEN(TRIM(P46))=0</formula>
    </cfRule>
  </conditionalFormatting>
  <conditionalFormatting sqref="P50">
    <cfRule type="containsBlanks" dxfId="39" priority="17">
      <formula>LEN(TRIM(P50))=0</formula>
    </cfRule>
  </conditionalFormatting>
  <conditionalFormatting sqref="P54">
    <cfRule type="containsBlanks" dxfId="38" priority="14">
      <formula>LEN(TRIM(P54))=0</formula>
    </cfRule>
  </conditionalFormatting>
  <conditionalFormatting sqref="P58">
    <cfRule type="containsBlanks" dxfId="37" priority="11">
      <formula>LEN(TRIM(P58))=0</formula>
    </cfRule>
  </conditionalFormatting>
  <conditionalFormatting sqref="P62">
    <cfRule type="containsBlanks" dxfId="36" priority="8">
      <formula>LEN(TRIM(P62))=0</formula>
    </cfRule>
  </conditionalFormatting>
  <conditionalFormatting sqref="P66">
    <cfRule type="containsBlanks" dxfId="35" priority="5">
      <formula>LEN(TRIM(P66))=0</formula>
    </cfRule>
  </conditionalFormatting>
  <conditionalFormatting sqref="P70">
    <cfRule type="containsBlanks" dxfId="34" priority="2">
      <formula>LEN(TRIM(P70))=0</formula>
    </cfRule>
  </conditionalFormatting>
  <conditionalFormatting sqref="Q7:R7">
    <cfRule type="containsBlanks" dxfId="33" priority="48">
      <formula>LEN(TRIM(Q7))=0</formula>
    </cfRule>
  </conditionalFormatting>
  <conditionalFormatting sqref="Q11:R11">
    <cfRule type="containsBlanks" dxfId="32" priority="132">
      <formula>LEN(TRIM(Q11))=0</formula>
    </cfRule>
  </conditionalFormatting>
  <conditionalFormatting sqref="Q15:R15">
    <cfRule type="containsBlanks" dxfId="31" priority="45">
      <formula>LEN(TRIM(Q15))=0</formula>
    </cfRule>
  </conditionalFormatting>
  <conditionalFormatting sqref="Q19:R19">
    <cfRule type="containsBlanks" dxfId="30" priority="42">
      <formula>LEN(TRIM(Q19))=0</formula>
    </cfRule>
  </conditionalFormatting>
  <conditionalFormatting sqref="Q23:R23">
    <cfRule type="containsBlanks" dxfId="29" priority="39">
      <formula>LEN(TRIM(Q23))=0</formula>
    </cfRule>
  </conditionalFormatting>
  <conditionalFormatting sqref="Q27:R27">
    <cfRule type="containsBlanks" dxfId="28" priority="36">
      <formula>LEN(TRIM(Q27))=0</formula>
    </cfRule>
  </conditionalFormatting>
  <conditionalFormatting sqref="Q31:R31">
    <cfRule type="containsBlanks" dxfId="27" priority="33">
      <formula>LEN(TRIM(Q31))=0</formula>
    </cfRule>
  </conditionalFormatting>
  <conditionalFormatting sqref="Q35:R35">
    <cfRule type="containsBlanks" dxfId="26" priority="30">
      <formula>LEN(TRIM(Q35))=0</formula>
    </cfRule>
  </conditionalFormatting>
  <conditionalFormatting sqref="Q39:R39">
    <cfRule type="containsBlanks" dxfId="25" priority="27">
      <formula>LEN(TRIM(Q39))=0</formula>
    </cfRule>
  </conditionalFormatting>
  <conditionalFormatting sqref="Q43:R43">
    <cfRule type="containsBlanks" dxfId="24" priority="24">
      <formula>LEN(TRIM(Q43))=0</formula>
    </cfRule>
  </conditionalFormatting>
  <conditionalFormatting sqref="Q47:R47">
    <cfRule type="containsBlanks" dxfId="23" priority="21">
      <formula>LEN(TRIM(Q47))=0</formula>
    </cfRule>
  </conditionalFormatting>
  <conditionalFormatting sqref="Q51:R51">
    <cfRule type="containsBlanks" dxfId="22" priority="18">
      <formula>LEN(TRIM(Q51))=0</formula>
    </cfRule>
  </conditionalFormatting>
  <conditionalFormatting sqref="Q55:R55">
    <cfRule type="containsBlanks" dxfId="21" priority="15">
      <formula>LEN(TRIM(Q55))=0</formula>
    </cfRule>
  </conditionalFormatting>
  <conditionalFormatting sqref="Q59:R59">
    <cfRule type="containsBlanks" dxfId="20" priority="12">
      <formula>LEN(TRIM(Q59))=0</formula>
    </cfRule>
  </conditionalFormatting>
  <conditionalFormatting sqref="Q63:R63">
    <cfRule type="containsBlanks" dxfId="19" priority="9">
      <formula>LEN(TRIM(Q63))=0</formula>
    </cfRule>
  </conditionalFormatting>
  <conditionalFormatting sqref="Q67:R67">
    <cfRule type="containsBlanks" dxfId="18" priority="6">
      <formula>LEN(TRIM(Q67))=0</formula>
    </cfRule>
  </conditionalFormatting>
  <conditionalFormatting sqref="Q71:R71">
    <cfRule type="containsBlanks" dxfId="17" priority="3">
      <formula>LEN(TRIM(Q71))=0</formula>
    </cfRule>
  </conditionalFormatting>
  <conditionalFormatting sqref="Q8:S9">
    <cfRule type="containsBlanks" dxfId="16" priority="47">
      <formula>LEN(TRIM(Q8))=0</formula>
    </cfRule>
  </conditionalFormatting>
  <conditionalFormatting sqref="Q12:S13">
    <cfRule type="containsBlanks" dxfId="15" priority="46">
      <formula>LEN(TRIM(Q12))=0</formula>
    </cfRule>
  </conditionalFormatting>
  <conditionalFormatting sqref="Q16:S17">
    <cfRule type="containsBlanks" dxfId="14" priority="43">
      <formula>LEN(TRIM(Q16))=0</formula>
    </cfRule>
  </conditionalFormatting>
  <conditionalFormatting sqref="Q20:S21">
    <cfRule type="containsBlanks" dxfId="13" priority="40">
      <formula>LEN(TRIM(Q20))=0</formula>
    </cfRule>
  </conditionalFormatting>
  <conditionalFormatting sqref="Q24:S25">
    <cfRule type="containsBlanks" dxfId="12" priority="37">
      <formula>LEN(TRIM(Q24))=0</formula>
    </cfRule>
  </conditionalFormatting>
  <conditionalFormatting sqref="Q28:S29">
    <cfRule type="containsBlanks" dxfId="11" priority="34">
      <formula>LEN(TRIM(Q28))=0</formula>
    </cfRule>
  </conditionalFormatting>
  <conditionalFormatting sqref="Q32:S33">
    <cfRule type="containsBlanks" dxfId="10" priority="31">
      <formula>LEN(TRIM(Q32))=0</formula>
    </cfRule>
  </conditionalFormatting>
  <conditionalFormatting sqref="Q36:S37">
    <cfRule type="containsBlanks" dxfId="9" priority="28">
      <formula>LEN(TRIM(Q36))=0</formula>
    </cfRule>
  </conditionalFormatting>
  <conditionalFormatting sqref="Q40:S41">
    <cfRule type="containsBlanks" dxfId="8" priority="25">
      <formula>LEN(TRIM(Q40))=0</formula>
    </cfRule>
  </conditionalFormatting>
  <conditionalFormatting sqref="Q44:S45">
    <cfRule type="containsBlanks" dxfId="7" priority="22">
      <formula>LEN(TRIM(Q44))=0</formula>
    </cfRule>
  </conditionalFormatting>
  <conditionalFormatting sqref="Q48:S49">
    <cfRule type="containsBlanks" dxfId="6" priority="19">
      <formula>LEN(TRIM(Q48))=0</formula>
    </cfRule>
  </conditionalFormatting>
  <conditionalFormatting sqref="Q52:S53">
    <cfRule type="containsBlanks" dxfId="5" priority="16">
      <formula>LEN(TRIM(Q52))=0</formula>
    </cfRule>
  </conditionalFormatting>
  <conditionalFormatting sqref="Q56:S57">
    <cfRule type="containsBlanks" dxfId="4" priority="13">
      <formula>LEN(TRIM(Q56))=0</formula>
    </cfRule>
  </conditionalFormatting>
  <conditionalFormatting sqref="Q60:S61">
    <cfRule type="containsBlanks" dxfId="3" priority="10">
      <formula>LEN(TRIM(Q60))=0</formula>
    </cfRule>
  </conditionalFormatting>
  <conditionalFormatting sqref="Q64:S65">
    <cfRule type="containsBlanks" dxfId="2" priority="7">
      <formula>LEN(TRIM(Q64))=0</formula>
    </cfRule>
  </conditionalFormatting>
  <conditionalFormatting sqref="Q68:S69">
    <cfRule type="containsBlanks" dxfId="1" priority="4">
      <formula>LEN(TRIM(Q68))=0</formula>
    </cfRule>
  </conditionalFormatting>
  <conditionalFormatting sqref="Q72:S73">
    <cfRule type="containsBlanks" dxfId="0" priority="1">
      <formula>LEN(TRIM(Q72))=0</formula>
    </cfRule>
  </conditionalFormatting>
  <dataValidations count="5">
    <dataValidation type="list" allowBlank="1" showInputMessage="1" showErrorMessage="1" sqref="H12 H40 H16 H20 H24 H28 H32 H36 H8 H44 H72 H48 H52 H56 H60 H64 H68" xr:uid="{69A6EA95-ECC8-43B8-B6D1-0B9F68B66C2C}">
      <formula1>"　,自動,手動,その他"</formula1>
    </dataValidation>
    <dataValidation type="list" allowBlank="1" showInputMessage="1" showErrorMessage="1" sqref="H11 H39 H15 H19 H23 H27 H31 H35 H7 H43 H71 H47 H51 H55 H59 H63 H67" xr:uid="{429F0098-4795-4BC3-82CE-9BA240D54797}">
      <formula1>"　,有り,無し"</formula1>
    </dataValidation>
    <dataValidation type="list" allowBlank="1" showInputMessage="1" showErrorMessage="1" sqref="K13:L13 N9:O9 K41:L41 N37:O37 K17:L17 N13:O13 K21:L21 N17:O17 K25:L25 N21:O21 K29:L29 N25:O25 K33:L33 N29:O29 K37:L37 N33:O33 K9:L9 N65:O65 K45:L45 N41:O41 K73:L73 N69:O69 K49:L49 N45:O45 K53:L53 N49:O49 K57:L57 N53:O53 K61:L61 N57:O57 K65:L65 N61:O61 K69:L69 N73:O73" xr:uid="{E9A4F7F5-49C8-46A3-A2BA-4E692AED1D82}">
      <formula1>"　,単相2線,単相3線,三相3線,三相4線,直流,その他"</formula1>
    </dataValidation>
    <dataValidation imeMode="off" allowBlank="1" showInputMessage="1" showErrorMessage="1" sqref="M1 M10:M11 M4 M34:M35 O7 O31 M77:P1048576 M6:M7 M38:M39 O35 M14:M15 O11 M18:M19 O15 M22:M23 O19 M26:M27 O23 M30:M31 O27 O59 M42:M43 M66:M67 O39 O63 M70:M71 O67 M46:M47 O43 M50:M51 O47 M54:M55 O51 M58:M59 O55 M62:M63 O71" xr:uid="{826E410C-2165-4EF6-BF9E-3556AB3FDAE2}"/>
    <dataValidation imeMode="hiragana" allowBlank="1" showInputMessage="1" showErrorMessage="1" sqref="J7:J9 C9 N5:Q5 C69 L3 L1 J11:J13 C13 M8:M9 M12:M13 J35:J37 M68:M69 Q54:Q55 R63:S63 R71:S71 R11:S11 J39:J41 C41 M40:M41 Q26:Q27 R35:S35 J15:J17 C17 M16:M17 R7:S7 P4 J19:J21 C21 M20:M21 Q10:Q11 R15:S15 J23:J25 C25 M24:M25 Q66:Q67 R19:S19 J27:J29 C29 M28:M29 Q14:Q15 R23:S23 J31:J33 C33 M32:M33 Q18:Q19 R27:S27 C37 M36:M37 Q22:Q23 R31:S31 C76 L77:L1048576 K5:L5 Q6:Q7 J43:J45 C45 M44:M45 J67:J69 Q30:Q31 R39:S39 J71:J73 C73 M72:M73 Q58:Q59 R67:S67 J47:J49 C49 M48:M49 Q34:Q35 R43:S43 J51:J53 C53 M52:M53 Q38:Q39 R47:S47 J55:J57 C57 M56:M57 Q42:Q43 R51:S51 J59:J61 C61 M60:M61 Q46:Q47 R55:S55 J63:J65 C65 M64:M65 Q50:Q51 R59:S59 Q3 Q62:Q63 Q70:Q71 Q76:S1048576 Q74" xr:uid="{17F1E8FA-0D18-4323-B139-B8FB7F622D51}"/>
  </dataValidations>
  <printOptions horizontalCentered="1"/>
  <pageMargins left="0.70866141732283472" right="0.31496062992125984" top="0.39370078740157483" bottom="0.39370078740157483" header="0.31496062992125984" footer="0.31496062992125984"/>
  <pageSetup paperSize="9" scale="55" fitToHeight="0" orientation="portrait" r:id="rId1"/>
  <rowBreaks count="1" manualBreakCount="1">
    <brk id="41" max="16383" man="1"/>
  </rowBreaks>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4" ma:contentTypeDescription="新しいドキュメントを作成します。" ma:contentTypeScope="" ma:versionID="76f33db26f2613f0397042f26c24544e">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be0887f36dd0b5e0065ccb06da244f5"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126B53-D0C0-4668-B646-93C4B87A04B9}">
  <ds:schemaRefs>
    <ds:schemaRef ds:uri="http://schemas.microsoft.com/sharepoint/v3/contenttype/forms"/>
  </ds:schemaRefs>
</ds:datastoreItem>
</file>

<file path=customXml/itemProps2.xml><?xml version="1.0" encoding="utf-8"?>
<ds:datastoreItem xmlns:ds="http://schemas.openxmlformats.org/officeDocument/2006/customXml" ds:itemID="{8D619ACF-D8F9-43B1-BB7C-A0A0D81204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6a54fe-35f4-485c-a320-6061ea835db7"/>
    <ds:schemaRef ds:uri="fafda87a-6b77-41d1-b0dd-20c8b13da9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E01704-D7C5-4E0D-8A39-F0513F456714}">
  <ds:schemaRefs>
    <ds:schemaRef ds:uri="http://schemas.microsoft.com/office/2006/metadata/properties"/>
    <ds:schemaRef ds:uri="http://schemas.microsoft.com/office/infopath/2007/PartnerControls"/>
    <ds:schemaRef ds:uri="fafda87a-6b77-41d1-b0dd-20c8b13da965"/>
    <ds:schemaRef ds:uri="9f6a54fe-35f4-485c-a320-6061ea835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B-7導入算出表</vt:lpstr>
      <vt:lpstr>B-8運用説明資料</vt:lpstr>
      <vt:lpstr>B-8運用説明資料 （系統が9以上の場合）</vt:lpstr>
      <vt:lpstr>'B-7導入算出表'!Print_Area</vt:lpstr>
      <vt:lpstr>'B-8運用説明資料'!Print_Area</vt:lpstr>
      <vt:lpstr>'B-8運用説明資料 （系統が9以上の場合）'!Print_Area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2024-06-14T00:33:07Z</dcterms:created>
  <dcterms:modified xsi:type="dcterms:W3CDTF">2026-04-23T05:08:14Z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ies>
</file>