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5.xml" ContentType="application/vnd.openxmlformats-officedocument.spreadsheetml.comments+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mc:AlternateContent xmlns:mc="http://schemas.openxmlformats.org/markup-compatibility/2006">
    <mc:Choice Requires="x15">
      <x15ac:absPath xmlns:x15ac="http://schemas.microsoft.com/office/spreadsheetml/2010/11/ac" url="\\server12\share\03 業務部\★再エネ主力化\550熱モデル\R7補正（熱モデル）\03_公募・周知【熱モデル】\B-1実施計画書【山道作業用】\チェック\"/>
    </mc:Choice>
  </mc:AlternateContent>
  <xr:revisionPtr revIDLastSave="0" documentId="13_ncr:1_{2D6FEE7C-4076-44BF-97F7-78D486CA3F45}" xr6:coauthVersionLast="47" xr6:coauthVersionMax="47" xr10:uidLastSave="{00000000-0000-0000-0000-000000000000}"/>
  <workbookProtection workbookAlgorithmName="SHA-512" workbookHashValue="h3btCeyBNB/zng66gstdvT/sL1v6o3e0dO8kK/EJ2w0pP4NcMnhfsBKvO+ujYhLIY/UH3L5gRr3jNCZR7CcZ2w==" workbookSaltValue="ulciEqMvqhUk5XToTsKGhg==" workbookSpinCount="100000" lockStructure="1"/>
  <bookViews>
    <workbookView xWindow="1632" yWindow="0" windowWidth="18384" windowHeight="12240" tabRatio="824" activeTab="3" xr2:uid="{A40F8534-6846-400B-9EA6-C41B7AA30032}"/>
  </bookViews>
  <sheets>
    <sheet name="A-1応募申請書" sheetId="40" r:id="rId1"/>
    <sheet name="A-1交付申請書" sheetId="39" state="hidden" r:id="rId2"/>
    <sheet name="A-1完了実績報告書" sheetId="41" state="hidden" r:id="rId3"/>
    <sheet name="B-1実施計画書" sheetId="11" r:id="rId4"/>
    <sheet name="C-1経費内訳（計画）" sheetId="46" state="hidden" r:id="rId5"/>
    <sheet name="C-2経費区分集計表(計画）" sheetId="44" state="hidden" r:id="rId6"/>
    <sheet name="C-1経費内訳（１年目）" sheetId="2" r:id="rId7"/>
    <sheet name="C-2経費区分集計表（１年目）" sheetId="3" r:id="rId8"/>
    <sheet name="C-1経費内訳（２年目）" sheetId="35" r:id="rId9"/>
    <sheet name="C-2経費区分集計表（２年目）" sheetId="36" r:id="rId10"/>
    <sheet name="C-1経費内訳（３年目）" sheetId="47" r:id="rId11"/>
    <sheet name="C-2経費区分集計表（３年目）" sheetId="48" r:id="rId12"/>
    <sheet name="C-1経費内訳（全体）" sheetId="38" r:id="rId13"/>
    <sheet name="経費区分集計表 (計画記載例)" sheetId="45" state="hidden" r:id="rId14"/>
    <sheet name="経費区分集計表 (設備記載例)" sheetId="43" r:id="rId15"/>
  </sheets>
  <externalReferences>
    <externalReference r:id="rId16"/>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'B-1実施計画書'!$B$1:$BZ$588</definedName>
    <definedName name="_xlnm.Print_Area" localSheetId="6">'C-1経費内訳（１年目）'!$B$1:$L$37</definedName>
    <definedName name="_xlnm.Print_Area" localSheetId="8">'C-1経費内訳（２年目）'!$B$1:$L$37</definedName>
    <definedName name="_xlnm.Print_Area" localSheetId="10">'C-1経費内訳（３年目）'!$B$1:$L$37</definedName>
    <definedName name="_xlnm.Print_Area" localSheetId="4">'C-1経費内訳（計画）'!$B$1:$L$37</definedName>
    <definedName name="_xlnm.Print_Area" localSheetId="12">'C-1経費内訳（全体）'!$B$1:$L$37</definedName>
    <definedName name="_xlnm.Print_Area" localSheetId="7">'C-2経費区分集計表（１年目）'!$B$1:$W$71</definedName>
    <definedName name="_xlnm.Print_Area" localSheetId="9">'C-2経費区分集計表（２年目）'!$B$1:$W$71</definedName>
    <definedName name="_xlnm.Print_Area" localSheetId="11">'C-2経費区分集計表（３年目）'!$B$1:$W$71</definedName>
    <definedName name="_xlnm.Print_Area" localSheetId="5">'C-2経費区分集計表(計画）'!$B$1:$N$34</definedName>
    <definedName name="_xlnm.Print_Area" localSheetId="13">'経費区分集計表 (計画記載例)'!$B$1:$N$34</definedName>
    <definedName name="_xlnm.Print_Area" localSheetId="14">'経費区分集計表 (設備記載例)'!$B$1:$W$42</definedName>
    <definedName name="_xlnm.Print_Titles" localSheetId="7">'C-2経費区分集計表（１年目）'!$4:$7</definedName>
    <definedName name="_xlnm.Print_Titles" localSheetId="9">'C-2経費区分集計表（２年目）'!$4:$7</definedName>
    <definedName name="_xlnm.Print_Titles" localSheetId="11">'C-2経費区分集計表（３年目）'!$4:$7</definedName>
    <definedName name="_xlnm.Print_Titles" localSheetId="5">'C-2経費区分集計表(計画）'!$4:$7</definedName>
    <definedName name="_xlnm.Print_Titles" localSheetId="13">'経費区分集計表 (計画記載例)'!$4:$7</definedName>
    <definedName name="_xlnm.Print_Titles" localSheetId="14">'経費区分集計表 (設備記載例)'!$4:$7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7" i="11" l="1"/>
  <c r="K196" i="11"/>
  <c r="K195" i="11"/>
  <c r="K194" i="11"/>
  <c r="CU3" i="11"/>
  <c r="W510" i="11" l="1"/>
  <c r="T68" i="48"/>
  <c r="S68" i="48"/>
  <c r="P68" i="48"/>
  <c r="O68" i="48"/>
  <c r="K68" i="48"/>
  <c r="J68" i="48"/>
  <c r="I68" i="48"/>
  <c r="G68" i="48"/>
  <c r="B67" i="48"/>
  <c r="T66" i="48"/>
  <c r="S66" i="48"/>
  <c r="R66" i="48"/>
  <c r="P66" i="48"/>
  <c r="O66" i="48"/>
  <c r="G66" i="48"/>
  <c r="Y66" i="48" s="1"/>
  <c r="Y65" i="48"/>
  <c r="Y64" i="48"/>
  <c r="Y63" i="48"/>
  <c r="Y62" i="48"/>
  <c r="Y61" i="48"/>
  <c r="V60" i="48"/>
  <c r="T60" i="48"/>
  <c r="T67" i="48" s="1"/>
  <c r="S60" i="48"/>
  <c r="R60" i="48"/>
  <c r="R67" i="48" s="1"/>
  <c r="Q60" i="48"/>
  <c r="P60" i="48"/>
  <c r="P67" i="48" s="1"/>
  <c r="O60" i="48"/>
  <c r="O67" i="48" s="1"/>
  <c r="K60" i="48"/>
  <c r="K67" i="48" s="1"/>
  <c r="J60" i="48"/>
  <c r="J67" i="48" s="1"/>
  <c r="I60" i="48"/>
  <c r="I67" i="48" s="1"/>
  <c r="AA59" i="48"/>
  <c r="U59" i="48"/>
  <c r="W59" i="48" s="1"/>
  <c r="G59" i="48"/>
  <c r="Z59" i="48" s="1"/>
  <c r="U58" i="48"/>
  <c r="W58" i="48" s="1"/>
  <c r="G58" i="48"/>
  <c r="AA58" i="48" s="1"/>
  <c r="U57" i="48"/>
  <c r="W57" i="48" s="1"/>
  <c r="G57" i="48"/>
  <c r="AA57" i="48" s="1"/>
  <c r="X56" i="48"/>
  <c r="U56" i="48"/>
  <c r="W56" i="48" s="1"/>
  <c r="G56" i="48"/>
  <c r="AA56" i="48" s="1"/>
  <c r="U55" i="48"/>
  <c r="W55" i="48" s="1"/>
  <c r="G55" i="48"/>
  <c r="AA55" i="48" s="1"/>
  <c r="AA54" i="48"/>
  <c r="Z54" i="48"/>
  <c r="U54" i="48"/>
  <c r="W54" i="48" s="1"/>
  <c r="Y54" i="48" s="1"/>
  <c r="G54" i="48"/>
  <c r="X54" i="48" s="1"/>
  <c r="U53" i="48"/>
  <c r="W53" i="48" s="1"/>
  <c r="G53" i="48"/>
  <c r="Z53" i="48" s="1"/>
  <c r="U52" i="48"/>
  <c r="W52" i="48" s="1"/>
  <c r="G52" i="48"/>
  <c r="AA52" i="48" s="1"/>
  <c r="U51" i="48"/>
  <c r="W51" i="48" s="1"/>
  <c r="Y51" i="48" s="1"/>
  <c r="G51" i="48"/>
  <c r="AA51" i="48" s="1"/>
  <c r="U50" i="48"/>
  <c r="W50" i="48" s="1"/>
  <c r="G50" i="48"/>
  <c r="AA50" i="48" s="1"/>
  <c r="AA49" i="48"/>
  <c r="Z49" i="48"/>
  <c r="U49" i="48"/>
  <c r="W49" i="48" s="1"/>
  <c r="Y49" i="48" s="1"/>
  <c r="G49" i="48"/>
  <c r="X49" i="48" s="1"/>
  <c r="U48" i="48"/>
  <c r="T68" i="36"/>
  <c r="S68" i="36"/>
  <c r="P68" i="36"/>
  <c r="O68" i="36"/>
  <c r="K68" i="36"/>
  <c r="J68" i="36"/>
  <c r="I68" i="36"/>
  <c r="G68" i="36"/>
  <c r="B67" i="36"/>
  <c r="T66" i="36"/>
  <c r="S66" i="36"/>
  <c r="R66" i="36"/>
  <c r="P66" i="36"/>
  <c r="O66" i="36"/>
  <c r="G66" i="36"/>
  <c r="Y66" i="36" s="1"/>
  <c r="Y65" i="36"/>
  <c r="Y64" i="36"/>
  <c r="Y63" i="36"/>
  <c r="Y62" i="36"/>
  <c r="Y61" i="36"/>
  <c r="V60" i="36"/>
  <c r="T60" i="36"/>
  <c r="S60" i="36"/>
  <c r="R60" i="36"/>
  <c r="R67" i="36" s="1"/>
  <c r="Q60" i="36"/>
  <c r="P60" i="36"/>
  <c r="P67" i="36" s="1"/>
  <c r="O60" i="36"/>
  <c r="O67" i="36" s="1"/>
  <c r="K60" i="36"/>
  <c r="K67" i="36" s="1"/>
  <c r="J60" i="36"/>
  <c r="J67" i="36" s="1"/>
  <c r="I60" i="36"/>
  <c r="I67" i="36" s="1"/>
  <c r="AA59" i="36"/>
  <c r="U59" i="36"/>
  <c r="W59" i="36" s="1"/>
  <c r="G59" i="36"/>
  <c r="Z59" i="36" s="1"/>
  <c r="U58" i="36"/>
  <c r="W58" i="36" s="1"/>
  <c r="G58" i="36"/>
  <c r="AA58" i="36" s="1"/>
  <c r="U57" i="36"/>
  <c r="W57" i="36" s="1"/>
  <c r="G57" i="36"/>
  <c r="AA57" i="36" s="1"/>
  <c r="AA56" i="36"/>
  <c r="X56" i="36"/>
  <c r="U56" i="36"/>
  <c r="W56" i="36" s="1"/>
  <c r="G56" i="36"/>
  <c r="Z56" i="36" s="1"/>
  <c r="U55" i="36"/>
  <c r="W55" i="36" s="1"/>
  <c r="G55" i="36"/>
  <c r="X55" i="36" s="1"/>
  <c r="U54" i="36"/>
  <c r="W54" i="36" s="1"/>
  <c r="Y54" i="36" s="1"/>
  <c r="G54" i="36"/>
  <c r="Z54" i="36" s="1"/>
  <c r="U53" i="36"/>
  <c r="W53" i="36" s="1"/>
  <c r="G53" i="36"/>
  <c r="AA53" i="36" s="1"/>
  <c r="U52" i="36"/>
  <c r="W52" i="36" s="1"/>
  <c r="G52" i="36"/>
  <c r="AA52" i="36" s="1"/>
  <c r="U51" i="36"/>
  <c r="W51" i="36" s="1"/>
  <c r="Y51" i="36" s="1"/>
  <c r="G51" i="36"/>
  <c r="Z51" i="36" s="1"/>
  <c r="U50" i="36"/>
  <c r="W50" i="36" s="1"/>
  <c r="G50" i="36"/>
  <c r="X50" i="36" s="1"/>
  <c r="U49" i="36"/>
  <c r="W49" i="36" s="1"/>
  <c r="G49" i="36"/>
  <c r="AA49" i="36" s="1"/>
  <c r="U48" i="36"/>
  <c r="T68" i="3"/>
  <c r="P68" i="3"/>
  <c r="O68" i="3"/>
  <c r="K68" i="3"/>
  <c r="J68" i="3"/>
  <c r="I68" i="3"/>
  <c r="G68" i="3"/>
  <c r="B67" i="3"/>
  <c r="T66" i="3"/>
  <c r="S66" i="3"/>
  <c r="R66" i="3"/>
  <c r="P66" i="3"/>
  <c r="O66" i="3"/>
  <c r="G66" i="3"/>
  <c r="Y66" i="3" s="1"/>
  <c r="Y65" i="3"/>
  <c r="Y64" i="3"/>
  <c r="Y63" i="3"/>
  <c r="Y62" i="3"/>
  <c r="Y61" i="3"/>
  <c r="V60" i="3"/>
  <c r="T60" i="3"/>
  <c r="T67" i="3" s="1"/>
  <c r="S60" i="3"/>
  <c r="R60" i="3"/>
  <c r="R67" i="3" s="1"/>
  <c r="Q60" i="3"/>
  <c r="P60" i="3"/>
  <c r="P67" i="3" s="1"/>
  <c r="O60" i="3"/>
  <c r="O67" i="3" s="1"/>
  <c r="K60" i="3"/>
  <c r="K67" i="3" s="1"/>
  <c r="J60" i="3"/>
  <c r="J67" i="3" s="1"/>
  <c r="I60" i="3"/>
  <c r="I67" i="3" s="1"/>
  <c r="U59" i="3"/>
  <c r="W59" i="3" s="1"/>
  <c r="G59" i="3"/>
  <c r="Z59" i="3" s="1"/>
  <c r="U58" i="3"/>
  <c r="W58" i="3" s="1"/>
  <c r="G58" i="3"/>
  <c r="U57" i="3"/>
  <c r="W57" i="3" s="1"/>
  <c r="G57" i="3"/>
  <c r="AA57" i="3" s="1"/>
  <c r="AA56" i="3"/>
  <c r="Z56" i="3"/>
  <c r="X56" i="3"/>
  <c r="W56" i="3"/>
  <c r="U56" i="3"/>
  <c r="G56" i="3"/>
  <c r="U55" i="3"/>
  <c r="W55" i="3" s="1"/>
  <c r="G55" i="3"/>
  <c r="X55" i="3" s="1"/>
  <c r="U54" i="3"/>
  <c r="W54" i="3" s="1"/>
  <c r="G54" i="3"/>
  <c r="X54" i="3" s="1"/>
  <c r="U53" i="3"/>
  <c r="W53" i="3" s="1"/>
  <c r="G53" i="3"/>
  <c r="AA53" i="3" s="1"/>
  <c r="U52" i="3"/>
  <c r="W52" i="3" s="1"/>
  <c r="G52" i="3"/>
  <c r="Z52" i="3" s="1"/>
  <c r="U51" i="3"/>
  <c r="W51" i="3" s="1"/>
  <c r="G51" i="3"/>
  <c r="AA51" i="3" s="1"/>
  <c r="U50" i="3"/>
  <c r="W50" i="3" s="1"/>
  <c r="G50" i="3"/>
  <c r="X50" i="3" s="1"/>
  <c r="AA49" i="3"/>
  <c r="Z49" i="3"/>
  <c r="U49" i="3"/>
  <c r="W49" i="3" s="1"/>
  <c r="G49" i="3"/>
  <c r="Y49" i="3" s="1"/>
  <c r="U48" i="3"/>
  <c r="B47" i="3"/>
  <c r="V78" i="11"/>
  <c r="CX93" i="11"/>
  <c r="CX85" i="11"/>
  <c r="V73" i="11"/>
  <c r="AG73" i="11" s="1"/>
  <c r="AR73" i="11" s="1"/>
  <c r="AR74" i="11" s="1"/>
  <c r="E33" i="38"/>
  <c r="I10" i="38"/>
  <c r="H10" i="38"/>
  <c r="I8" i="38"/>
  <c r="H8" i="38"/>
  <c r="E8" i="38"/>
  <c r="W69" i="48"/>
  <c r="T47" i="48"/>
  <c r="K47" i="48"/>
  <c r="J47" i="48"/>
  <c r="B47" i="48"/>
  <c r="T46" i="48"/>
  <c r="S46" i="48"/>
  <c r="R46" i="48"/>
  <c r="P46" i="48"/>
  <c r="O46" i="48"/>
  <c r="G46" i="48"/>
  <c r="Y46" i="48" s="1"/>
  <c r="Y45" i="48"/>
  <c r="Y44" i="48"/>
  <c r="Y43" i="48"/>
  <c r="Y42" i="48"/>
  <c r="Y41" i="48"/>
  <c r="V40" i="48"/>
  <c r="T40" i="48"/>
  <c r="S40" i="48"/>
  <c r="S47" i="48" s="1"/>
  <c r="R40" i="48"/>
  <c r="R47" i="48" s="1"/>
  <c r="Q40" i="48"/>
  <c r="P40" i="48"/>
  <c r="P47" i="48" s="1"/>
  <c r="O40" i="48"/>
  <c r="K40" i="48"/>
  <c r="J40" i="48"/>
  <c r="I40" i="48"/>
  <c r="I47" i="48" s="1"/>
  <c r="AA39" i="48"/>
  <c r="U39" i="48"/>
  <c r="W39" i="48" s="1"/>
  <c r="G39" i="48"/>
  <c r="Z39" i="48" s="1"/>
  <c r="U38" i="48"/>
  <c r="W38" i="48" s="1"/>
  <c r="G38" i="48"/>
  <c r="U37" i="48"/>
  <c r="W37" i="48" s="1"/>
  <c r="G37" i="48"/>
  <c r="AA37" i="48" s="1"/>
  <c r="U36" i="48"/>
  <c r="W36" i="48" s="1"/>
  <c r="G36" i="48"/>
  <c r="U35" i="48"/>
  <c r="W35" i="48" s="1"/>
  <c r="G35" i="48"/>
  <c r="Z35" i="48" s="1"/>
  <c r="U34" i="48"/>
  <c r="W34" i="48" s="1"/>
  <c r="G34" i="48"/>
  <c r="AA34" i="48" s="1"/>
  <c r="U33" i="48"/>
  <c r="W33" i="48" s="1"/>
  <c r="G33" i="48"/>
  <c r="U32" i="48"/>
  <c r="W32" i="48" s="1"/>
  <c r="G32" i="48"/>
  <c r="AA32" i="48" s="1"/>
  <c r="U31" i="48"/>
  <c r="W31" i="48" s="1"/>
  <c r="G31" i="48"/>
  <c r="AA30" i="48"/>
  <c r="Z30" i="48"/>
  <c r="U30" i="48"/>
  <c r="W30" i="48" s="1"/>
  <c r="Y30" i="48" s="1"/>
  <c r="G30" i="48"/>
  <c r="X30" i="48" s="1"/>
  <c r="U29" i="48"/>
  <c r="G29" i="48"/>
  <c r="U28" i="48"/>
  <c r="W28" i="48" s="1"/>
  <c r="B27" i="48"/>
  <c r="T26" i="48"/>
  <c r="S26" i="48"/>
  <c r="R26" i="48"/>
  <c r="P26" i="48"/>
  <c r="O26" i="48"/>
  <c r="G26" i="48"/>
  <c r="Y26" i="48" s="1"/>
  <c r="Y25" i="48"/>
  <c r="Y24" i="48"/>
  <c r="Y23" i="48"/>
  <c r="Y22" i="48"/>
  <c r="Y21" i="48"/>
  <c r="V20" i="48"/>
  <c r="T20" i="48"/>
  <c r="S20" i="48"/>
  <c r="S27" i="48" s="1"/>
  <c r="R20" i="48"/>
  <c r="R27" i="48" s="1"/>
  <c r="R68" i="48" s="1"/>
  <c r="Q20" i="48"/>
  <c r="P20" i="48"/>
  <c r="O20" i="48"/>
  <c r="O27" i="48" s="1"/>
  <c r="K20" i="48"/>
  <c r="K27" i="48" s="1"/>
  <c r="J20" i="48"/>
  <c r="J27" i="48" s="1"/>
  <c r="I20" i="48"/>
  <c r="I27" i="48" s="1"/>
  <c r="U19" i="48"/>
  <c r="W19" i="48" s="1"/>
  <c r="G19" i="48"/>
  <c r="U18" i="48"/>
  <c r="W18" i="48" s="1"/>
  <c r="G18" i="48"/>
  <c r="AA18" i="48" s="1"/>
  <c r="U17" i="48"/>
  <c r="W17" i="48" s="1"/>
  <c r="G17" i="48"/>
  <c r="U16" i="48"/>
  <c r="W16" i="48" s="1"/>
  <c r="G16" i="48"/>
  <c r="AA16" i="48" s="1"/>
  <c r="U15" i="48"/>
  <c r="W15" i="48" s="1"/>
  <c r="G15" i="48"/>
  <c r="AA15" i="48" s="1"/>
  <c r="U14" i="48"/>
  <c r="W14" i="48" s="1"/>
  <c r="G14" i="48"/>
  <c r="Z14" i="48" s="1"/>
  <c r="U13" i="48"/>
  <c r="W13" i="48" s="1"/>
  <c r="G13" i="48"/>
  <c r="Z13" i="48" s="1"/>
  <c r="U12" i="48"/>
  <c r="W12" i="48" s="1"/>
  <c r="G12" i="48"/>
  <c r="AA11" i="48"/>
  <c r="W11" i="48"/>
  <c r="U11" i="48"/>
  <c r="G11" i="48"/>
  <c r="Z11" i="48" s="1"/>
  <c r="U10" i="48"/>
  <c r="W10" i="48" s="1"/>
  <c r="G10" i="48"/>
  <c r="U9" i="48"/>
  <c r="W9" i="48" s="1"/>
  <c r="G9" i="48"/>
  <c r="AA9" i="48" s="1"/>
  <c r="U8" i="48"/>
  <c r="O34" i="47"/>
  <c r="G34" i="47"/>
  <c r="E31" i="47"/>
  <c r="CX91" i="11" s="1"/>
  <c r="B15" i="47"/>
  <c r="C4" i="47"/>
  <c r="P2" i="48" s="1"/>
  <c r="AI3" i="47"/>
  <c r="AI2" i="47"/>
  <c r="K1" i="47"/>
  <c r="C9" i="47" s="1"/>
  <c r="B470" i="11"/>
  <c r="X18" i="48" l="1"/>
  <c r="X51" i="48"/>
  <c r="X58" i="48"/>
  <c r="Z18" i="48"/>
  <c r="Y37" i="48"/>
  <c r="Z51" i="48"/>
  <c r="Z58" i="48"/>
  <c r="Z9" i="48"/>
  <c r="X37" i="48"/>
  <c r="U60" i="48"/>
  <c r="Q65" i="48" s="1"/>
  <c r="U65" i="48" s="1"/>
  <c r="S67" i="48"/>
  <c r="Z37" i="48"/>
  <c r="Y18" i="48"/>
  <c r="Z56" i="48"/>
  <c r="Y58" i="48"/>
  <c r="Y56" i="48"/>
  <c r="G60" i="48"/>
  <c r="X16" i="48"/>
  <c r="X53" i="48"/>
  <c r="Y16" i="48"/>
  <c r="Y53" i="48"/>
  <c r="Z16" i="48"/>
  <c r="X50" i="48"/>
  <c r="AA53" i="48"/>
  <c r="Y55" i="48"/>
  <c r="AA13" i="48"/>
  <c r="W48" i="48"/>
  <c r="W60" i="48" s="1"/>
  <c r="Y50" i="48"/>
  <c r="Z55" i="48"/>
  <c r="X57" i="48"/>
  <c r="Y35" i="48"/>
  <c r="O47" i="48"/>
  <c r="X55" i="48"/>
  <c r="Z50" i="48"/>
  <c r="X11" i="48"/>
  <c r="P27" i="48"/>
  <c r="Y32" i="48"/>
  <c r="Y39" i="48"/>
  <c r="Y52" i="48"/>
  <c r="Z57" i="48"/>
  <c r="X59" i="48"/>
  <c r="Y13" i="48"/>
  <c r="X13" i="48"/>
  <c r="X32" i="48"/>
  <c r="X52" i="48"/>
  <c r="Y57" i="48"/>
  <c r="Y11" i="48"/>
  <c r="AA14" i="48"/>
  <c r="Z32" i="48"/>
  <c r="X39" i="48"/>
  <c r="Z52" i="48"/>
  <c r="Y59" i="48"/>
  <c r="T27" i="48"/>
  <c r="U40" i="48"/>
  <c r="L41" i="48" s="1"/>
  <c r="AA35" i="48"/>
  <c r="Y9" i="48"/>
  <c r="X54" i="36"/>
  <c r="Y58" i="36"/>
  <c r="X51" i="36"/>
  <c r="AA54" i="36"/>
  <c r="Z58" i="36"/>
  <c r="X49" i="36"/>
  <c r="S67" i="36"/>
  <c r="AA51" i="36"/>
  <c r="T67" i="36"/>
  <c r="Y49" i="36"/>
  <c r="Y56" i="36"/>
  <c r="U60" i="36"/>
  <c r="Q65" i="36" s="1"/>
  <c r="U65" i="36" s="1"/>
  <c r="X58" i="36"/>
  <c r="Z49" i="36"/>
  <c r="G60" i="36"/>
  <c r="Z53" i="36"/>
  <c r="Y55" i="36"/>
  <c r="W48" i="36"/>
  <c r="W60" i="36" s="1"/>
  <c r="Y50" i="36"/>
  <c r="Z55" i="36"/>
  <c r="X57" i="36"/>
  <c r="Z50" i="36"/>
  <c r="X52" i="36"/>
  <c r="AA55" i="36"/>
  <c r="Y57" i="36"/>
  <c r="X53" i="36"/>
  <c r="AA50" i="36"/>
  <c r="Y52" i="36"/>
  <c r="Z57" i="36"/>
  <c r="X59" i="36"/>
  <c r="Y53" i="36"/>
  <c r="Z52" i="36"/>
  <c r="Y59" i="36"/>
  <c r="S67" i="3"/>
  <c r="S68" i="3" s="1"/>
  <c r="Y54" i="3"/>
  <c r="Y51" i="3"/>
  <c r="Z54" i="3"/>
  <c r="U60" i="3"/>
  <c r="Q65" i="3" s="1"/>
  <c r="U65" i="3" s="1"/>
  <c r="X51" i="3"/>
  <c r="AA54" i="3"/>
  <c r="Z51" i="3"/>
  <c r="X49" i="3"/>
  <c r="AA59" i="3"/>
  <c r="Y58" i="3"/>
  <c r="AA52" i="3"/>
  <c r="Y56" i="3"/>
  <c r="X53" i="3"/>
  <c r="Z53" i="3"/>
  <c r="Y55" i="3"/>
  <c r="W48" i="3"/>
  <c r="W60" i="3" s="1"/>
  <c r="Y50" i="3"/>
  <c r="Z55" i="3"/>
  <c r="X57" i="3"/>
  <c r="Z50" i="3"/>
  <c r="X52" i="3"/>
  <c r="AA55" i="3"/>
  <c r="Y57" i="3"/>
  <c r="G60" i="3"/>
  <c r="X58" i="3"/>
  <c r="Y53" i="3"/>
  <c r="Z58" i="3"/>
  <c r="AA58" i="3"/>
  <c r="AA50" i="3"/>
  <c r="Y52" i="3"/>
  <c r="Z57" i="3"/>
  <c r="X59" i="3"/>
  <c r="Y59" i="3"/>
  <c r="C11" i="47"/>
  <c r="C12" i="47"/>
  <c r="G32" i="47"/>
  <c r="Q44" i="48"/>
  <c r="AA33" i="48"/>
  <c r="Z33" i="48"/>
  <c r="Y33" i="48"/>
  <c r="X33" i="48"/>
  <c r="AA38" i="48"/>
  <c r="Z38" i="48"/>
  <c r="Y38" i="48"/>
  <c r="X38" i="48"/>
  <c r="AA12" i="48"/>
  <c r="Z12" i="48"/>
  <c r="Y12" i="48"/>
  <c r="X12" i="48"/>
  <c r="G20" i="48"/>
  <c r="AA36" i="48"/>
  <c r="Z36" i="48"/>
  <c r="Y36" i="48"/>
  <c r="AA10" i="48"/>
  <c r="Z10" i="48"/>
  <c r="Y10" i="48"/>
  <c r="AA31" i="48"/>
  <c r="Z31" i="48"/>
  <c r="Y31" i="48"/>
  <c r="X31" i="48"/>
  <c r="X15" i="48"/>
  <c r="X36" i="48"/>
  <c r="X10" i="48"/>
  <c r="Y15" i="48"/>
  <c r="W29" i="48"/>
  <c r="W40" i="48" s="1"/>
  <c r="X34" i="48"/>
  <c r="Z15" i="48"/>
  <c r="X29" i="48"/>
  <c r="Y34" i="48"/>
  <c r="Z34" i="48"/>
  <c r="U20" i="48"/>
  <c r="W8" i="48"/>
  <c r="W20" i="48" s="1"/>
  <c r="AA17" i="48"/>
  <c r="Z17" i="48"/>
  <c r="Y17" i="48"/>
  <c r="X17" i="48"/>
  <c r="AA29" i="48"/>
  <c r="G40" i="48"/>
  <c r="Z29" i="48"/>
  <c r="AA19" i="48"/>
  <c r="Z19" i="48"/>
  <c r="Y19" i="48"/>
  <c r="X19" i="48"/>
  <c r="X14" i="48"/>
  <c r="X9" i="48"/>
  <c r="Y14" i="48"/>
  <c r="X35" i="48"/>
  <c r="L61" i="48" l="1"/>
  <c r="Q64" i="48"/>
  <c r="N63" i="48"/>
  <c r="U63" i="48" s="1"/>
  <c r="M62" i="48"/>
  <c r="M66" i="48" s="1"/>
  <c r="M67" i="48" s="1"/>
  <c r="N43" i="48"/>
  <c r="Q45" i="48"/>
  <c r="U45" i="48" s="1"/>
  <c r="M42" i="48"/>
  <c r="M46" i="48" s="1"/>
  <c r="M47" i="48" s="1"/>
  <c r="G67" i="48"/>
  <c r="Y60" i="48"/>
  <c r="U61" i="48"/>
  <c r="L66" i="48"/>
  <c r="L67" i="48" s="1"/>
  <c r="Q66" i="48"/>
  <c r="Q67" i="48" s="1"/>
  <c r="U64" i="48"/>
  <c r="N66" i="48"/>
  <c r="N67" i="48" s="1"/>
  <c r="U62" i="48"/>
  <c r="V65" i="48"/>
  <c r="W65" i="48" s="1"/>
  <c r="M62" i="36"/>
  <c r="L61" i="36"/>
  <c r="Q64" i="36"/>
  <c r="N63" i="36"/>
  <c r="U63" i="36"/>
  <c r="N66" i="36"/>
  <c r="N67" i="36" s="1"/>
  <c r="V65" i="36"/>
  <c r="W65" i="36" s="1"/>
  <c r="Y60" i="36"/>
  <c r="G67" i="36"/>
  <c r="L66" i="36"/>
  <c r="L67" i="36" s="1"/>
  <c r="U61" i="36"/>
  <c r="U62" i="36"/>
  <c r="M66" i="36"/>
  <c r="M67" i="36" s="1"/>
  <c r="Q66" i="36"/>
  <c r="Q67" i="36" s="1"/>
  <c r="U64" i="36"/>
  <c r="N63" i="3"/>
  <c r="N66" i="3" s="1"/>
  <c r="N67" i="3" s="1"/>
  <c r="M62" i="3"/>
  <c r="U62" i="3" s="1"/>
  <c r="L61" i="3"/>
  <c r="U61" i="3" s="1"/>
  <c r="Q64" i="3"/>
  <c r="Q66" i="3" s="1"/>
  <c r="Q67" i="3" s="1"/>
  <c r="L66" i="3"/>
  <c r="L67" i="3" s="1"/>
  <c r="Y60" i="3"/>
  <c r="G67" i="3"/>
  <c r="V65" i="3"/>
  <c r="W65" i="3" s="1"/>
  <c r="V45" i="48"/>
  <c r="W45" i="48" s="1"/>
  <c r="U43" i="48"/>
  <c r="N46" i="48"/>
  <c r="N47" i="48" s="1"/>
  <c r="Q25" i="48"/>
  <c r="U25" i="48" s="1"/>
  <c r="M22" i="48"/>
  <c r="N23" i="48"/>
  <c r="L21" i="48"/>
  <c r="Q24" i="48"/>
  <c r="Y29" i="48"/>
  <c r="G27" i="48"/>
  <c r="Y20" i="48"/>
  <c r="U42" i="48"/>
  <c r="L46" i="48"/>
  <c r="L47" i="48" s="1"/>
  <c r="U41" i="48"/>
  <c r="U44" i="48"/>
  <c r="Q46" i="48"/>
  <c r="Q47" i="48" s="1"/>
  <c r="Y40" i="48"/>
  <c r="G47" i="48"/>
  <c r="U66" i="48" l="1"/>
  <c r="U67" i="48" s="1"/>
  <c r="V61" i="48"/>
  <c r="V62" i="48"/>
  <c r="W62" i="48" s="1"/>
  <c r="V63" i="48"/>
  <c r="W63" i="48"/>
  <c r="V64" i="48"/>
  <c r="W64" i="48"/>
  <c r="W62" i="36"/>
  <c r="V62" i="36"/>
  <c r="U66" i="36"/>
  <c r="U67" i="36" s="1"/>
  <c r="V61" i="36"/>
  <c r="W61" i="36" s="1"/>
  <c r="V64" i="36"/>
  <c r="W64" i="36" s="1"/>
  <c r="V63" i="36"/>
  <c r="W63" i="36"/>
  <c r="U63" i="3"/>
  <c r="M66" i="3"/>
  <c r="M67" i="3" s="1"/>
  <c r="U64" i="3"/>
  <c r="V64" i="3"/>
  <c r="W64" i="3" s="1"/>
  <c r="V62" i="3"/>
  <c r="W62" i="3" s="1"/>
  <c r="V63" i="3"/>
  <c r="W63" i="3" s="1"/>
  <c r="V61" i="3"/>
  <c r="W61" i="3"/>
  <c r="U66" i="3"/>
  <c r="U67" i="3" s="1"/>
  <c r="V41" i="48"/>
  <c r="U46" i="48"/>
  <c r="U47" i="48" s="1"/>
  <c r="V43" i="48"/>
  <c r="W43" i="48" s="1"/>
  <c r="U21" i="48"/>
  <c r="L26" i="48"/>
  <c r="L27" i="48" s="1"/>
  <c r="L68" i="48" s="1"/>
  <c r="U22" i="48"/>
  <c r="M26" i="48"/>
  <c r="M27" i="48" s="1"/>
  <c r="M68" i="48" s="1"/>
  <c r="V25" i="48"/>
  <c r="W25" i="48" s="1"/>
  <c r="V42" i="48"/>
  <c r="W42" i="48"/>
  <c r="Q26" i="48"/>
  <c r="Q27" i="48" s="1"/>
  <c r="Q68" i="48" s="1"/>
  <c r="U24" i="48"/>
  <c r="N26" i="48"/>
  <c r="N27" i="48" s="1"/>
  <c r="N68" i="48" s="1"/>
  <c r="U23" i="48"/>
  <c r="V44" i="48"/>
  <c r="W44" i="48" s="1"/>
  <c r="V66" i="48" l="1"/>
  <c r="V67" i="48" s="1"/>
  <c r="W61" i="48"/>
  <c r="W66" i="48" s="1"/>
  <c r="W67" i="48" s="1"/>
  <c r="Y67" i="48" s="1"/>
  <c r="V66" i="36"/>
  <c r="V67" i="36" s="1"/>
  <c r="W66" i="36"/>
  <c r="W67" i="36" s="1"/>
  <c r="Y67" i="36" s="1"/>
  <c r="W66" i="3"/>
  <c r="W67" i="3" s="1"/>
  <c r="V66" i="3"/>
  <c r="V67" i="3" s="1"/>
  <c r="V46" i="48"/>
  <c r="V47" i="48" s="1"/>
  <c r="W41" i="48"/>
  <c r="W46" i="48" s="1"/>
  <c r="W47" i="48" s="1"/>
  <c r="Y47" i="48" s="1"/>
  <c r="V21" i="48"/>
  <c r="U26" i="48"/>
  <c r="U27" i="48" s="1"/>
  <c r="U68" i="48" s="1"/>
  <c r="V24" i="48"/>
  <c r="W24" i="48" s="1"/>
  <c r="V23" i="48"/>
  <c r="W23" i="48" s="1"/>
  <c r="V22" i="48"/>
  <c r="W22" i="48" s="1"/>
  <c r="Y67" i="3" l="1"/>
  <c r="V26" i="48"/>
  <c r="V27" i="48" s="1"/>
  <c r="W21" i="48"/>
  <c r="W26" i="48" s="1"/>
  <c r="W27" i="48" s="1"/>
  <c r="W68" i="48" s="1"/>
  <c r="V68" i="48" l="1"/>
  <c r="V70" i="48" s="1"/>
  <c r="Y27" i="48"/>
  <c r="P3" i="48" s="1"/>
  <c r="C182" i="11"/>
  <c r="AX271" i="11" l="1"/>
  <c r="B572" i="11"/>
  <c r="B565" i="11"/>
  <c r="B557" i="11"/>
  <c r="AX270" i="11"/>
  <c r="AX272" i="11" s="1"/>
  <c r="B248" i="11"/>
  <c r="B241" i="11"/>
  <c r="B154" i="11"/>
  <c r="E30" i="46" l="1"/>
  <c r="EL4" i="40"/>
  <c r="CV353" i="11" l="1"/>
  <c r="CU353" i="11" s="1"/>
  <c r="B500" i="11"/>
  <c r="B492" i="11"/>
  <c r="CV354" i="11"/>
  <c r="DR184" i="11"/>
  <c r="DP184" i="11"/>
  <c r="DR185" i="11"/>
  <c r="DP185" i="11"/>
  <c r="BA469" i="11"/>
  <c r="EE42" i="41" s="1"/>
  <c r="B486" i="11"/>
  <c r="B478" i="11"/>
  <c r="AA469" i="11"/>
  <c r="B469" i="11"/>
  <c r="BA463" i="11"/>
  <c r="B463" i="11"/>
  <c r="AA463" i="11"/>
  <c r="AA491" i="11"/>
  <c r="B491" i="11"/>
  <c r="BO491" i="11"/>
  <c r="EV42" i="39" s="1"/>
  <c r="BA491" i="11"/>
  <c r="EE42" i="39" s="1"/>
  <c r="BO469" i="11"/>
  <c r="BO463" i="11"/>
  <c r="EV42" i="41" l="1"/>
  <c r="W515" i="11"/>
  <c r="E67" i="11" l="1"/>
  <c r="BG66" i="11"/>
  <c r="AF66" i="11"/>
  <c r="E66" i="11"/>
  <c r="E65" i="11"/>
  <c r="E54" i="11"/>
  <c r="AF53" i="11"/>
  <c r="E53" i="11"/>
  <c r="BW52" i="11"/>
  <c r="AF52" i="11"/>
  <c r="E52" i="11"/>
  <c r="CV93" i="11"/>
  <c r="CV85" i="11"/>
  <c r="CW85" i="11"/>
  <c r="E31" i="46"/>
  <c r="E19" i="46"/>
  <c r="E18" i="46"/>
  <c r="O34" i="46" l="1"/>
  <c r="G34" i="46"/>
  <c r="B15" i="46"/>
  <c r="C4" i="46"/>
  <c r="AI3" i="46"/>
  <c r="AI2" i="46"/>
  <c r="K1" i="46"/>
  <c r="C12" i="46" s="1"/>
  <c r="E31" i="2"/>
  <c r="CV91" i="11" l="1"/>
  <c r="C9" i="46"/>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I31" i="44"/>
  <c r="E17" i="46" s="1"/>
  <c r="E32" i="46" s="1"/>
  <c r="E34" i="46" s="1"/>
  <c r="K8" i="46" s="1"/>
  <c r="C10"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N31" i="44" s="1"/>
  <c r="G11" i="44"/>
  <c r="G31" i="44" s="1"/>
  <c r="N10" i="44"/>
  <c r="L10" i="44"/>
  <c r="G10" i="44"/>
  <c r="R10" i="44" s="1"/>
  <c r="R9" i="44"/>
  <c r="Q9" i="44"/>
  <c r="P9" i="44"/>
  <c r="O9" i="44"/>
  <c r="N9" i="44"/>
  <c r="L9" i="44"/>
  <c r="G9" i="44"/>
  <c r="I2" i="44"/>
  <c r="AI3" i="35"/>
  <c r="AI3" i="2"/>
  <c r="AI2" i="2"/>
  <c r="CW5" i="11"/>
  <c r="CW93" i="11"/>
  <c r="CU354" i="11"/>
  <c r="B464" i="11"/>
  <c r="B2" i="46" l="1"/>
  <c r="B2" i="47"/>
  <c r="E10" i="46"/>
  <c r="N33" i="44"/>
  <c r="C8" i="46" s="1"/>
  <c r="G8"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G10" i="46" l="1"/>
  <c r="DR186" i="11"/>
  <c r="DP186" i="11"/>
  <c r="V74" i="11"/>
  <c r="T26" i="40"/>
  <c r="AG10" i="41"/>
  <c r="AG10" i="39"/>
  <c r="ER19" i="41"/>
  <c r="B56" i="11"/>
  <c r="B43" i="11"/>
  <c r="AF48" i="11"/>
  <c r="BW48" i="11"/>
  <c r="E50" i="11"/>
  <c r="AF49" i="11"/>
  <c r="E49" i="11"/>
  <c r="E48" i="11"/>
  <c r="BG62" i="11"/>
  <c r="AF62" i="11"/>
  <c r="E63" i="11"/>
  <c r="E62" i="11"/>
  <c r="E61" i="11"/>
  <c r="Q515" i="11"/>
  <c r="AF58" i="11"/>
  <c r="CU5" i="11"/>
  <c r="AS52" i="11" s="1"/>
  <c r="AS65" i="11" l="1"/>
  <c r="AS45" i="11"/>
  <c r="K10" i="46"/>
  <c r="E12" i="46" s="1"/>
  <c r="AS48" i="11"/>
  <c r="AG74" i="11"/>
  <c r="EI1" i="40"/>
  <c r="D28" i="39"/>
  <c r="EV40" i="41" l="1"/>
  <c r="EV38" i="41"/>
  <c r="GG20" i="41"/>
  <c r="EL4" i="41" l="1"/>
  <c r="EL4" i="39"/>
  <c r="EL5" i="39" s="1"/>
  <c r="AS61" i="11"/>
  <c r="EL3" i="40"/>
  <c r="EL8" i="40" s="1"/>
  <c r="EL5" i="41" l="1"/>
  <c r="GG23" i="4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09" i="11" l="1"/>
  <c r="BU569" i="11" l="1"/>
  <c r="BO569" i="11"/>
  <c r="BU568" i="11"/>
  <c r="BO568" i="11"/>
  <c r="BB412" i="11"/>
  <c r="BB406" i="11"/>
  <c r="BB414" i="11" l="1"/>
  <c r="T39" i="40" l="1"/>
  <c r="T38" i="40"/>
  <c r="T34" i="40"/>
  <c r="BW58" i="11" l="1"/>
  <c r="ER24" i="41"/>
  <c r="BW45" i="11"/>
  <c r="AF45" i="11"/>
  <c r="AI2" i="38"/>
  <c r="AI2" i="35"/>
  <c r="AF46" i="11"/>
  <c r="CY4" i="11"/>
  <c r="J559" i="11"/>
  <c r="B3" i="46" l="1"/>
  <c r="B3" i="47"/>
  <c r="AS58" i="1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D42" i="41" l="1"/>
  <c r="A18" i="41"/>
  <c r="X32" i="41"/>
  <c r="E32" i="41"/>
  <c r="Z33" i="41" s="1"/>
  <c r="DA4" i="11"/>
  <c r="L9" i="11" s="1"/>
  <c r="L14" i="11" l="1"/>
  <c r="G34" i="2"/>
  <c r="C4" i="38" l="1"/>
  <c r="C4" i="35"/>
  <c r="C71" i="11"/>
  <c r="C4" i="2"/>
  <c r="B2" i="38" l="1"/>
  <c r="B2" i="35"/>
  <c r="B2" i="2"/>
  <c r="B3" i="38"/>
  <c r="CW4" i="11"/>
  <c r="B2" i="11" s="1"/>
  <c r="B3" i="2" l="1"/>
  <c r="B3" i="35"/>
  <c r="O34" i="38" l="1"/>
  <c r="G34" i="38"/>
  <c r="B15" i="38"/>
  <c r="CG8" i="38"/>
  <c r="BG8" i="38"/>
  <c r="K1" i="38"/>
  <c r="W69" i="36"/>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O34" i="35"/>
  <c r="G34" i="35"/>
  <c r="E31" i="35"/>
  <c r="E31" i="38" s="1"/>
  <c r="B15" i="35"/>
  <c r="K1" i="35"/>
  <c r="C11" i="35" s="1"/>
  <c r="Y45" i="3"/>
  <c r="Y44" i="3"/>
  <c r="Y43" i="3"/>
  <c r="Y42" i="3"/>
  <c r="Y41" i="3"/>
  <c r="Y21" i="3"/>
  <c r="Y25" i="3"/>
  <c r="Y24" i="3"/>
  <c r="Y23" i="3"/>
  <c r="Y22" i="3"/>
  <c r="G9" i="3"/>
  <c r="G13" i="3"/>
  <c r="G14" i="3"/>
  <c r="G15" i="3"/>
  <c r="X15" i="3" s="1"/>
  <c r="G16" i="3"/>
  <c r="X16" i="3" s="1"/>
  <c r="G32" i="38" l="1"/>
  <c r="C9" i="38"/>
  <c r="S27" i="36"/>
  <c r="FS22" i="39"/>
  <c r="CW91" i="11"/>
  <c r="C9" i="35"/>
  <c r="C12" i="35"/>
  <c r="G32" i="35"/>
  <c r="T47" i="36"/>
  <c r="R27" i="36"/>
  <c r="R68" i="36" s="1"/>
  <c r="Y33" i="36"/>
  <c r="Y13" i="36"/>
  <c r="X30" i="36"/>
  <c r="X19" i="36"/>
  <c r="T27" i="36"/>
  <c r="Z13" i="36"/>
  <c r="AA13" i="36"/>
  <c r="AA33" i="36"/>
  <c r="Y31" i="36"/>
  <c r="Y14" i="36"/>
  <c r="X12" i="36"/>
  <c r="Z14" i="36"/>
  <c r="AA17" i="36"/>
  <c r="Y32" i="36"/>
  <c r="O47" i="36"/>
  <c r="AA14" i="36"/>
  <c r="Y38" i="36"/>
  <c r="P47" i="36"/>
  <c r="Z33" i="36"/>
  <c r="Y12" i="36"/>
  <c r="Y15" i="36"/>
  <c r="Y30" i="36"/>
  <c r="X32" i="36"/>
  <c r="Z12" i="36"/>
  <c r="Z15" i="36"/>
  <c r="O27" i="36"/>
  <c r="Z32" i="36"/>
  <c r="X37" i="36"/>
  <c r="Y39" i="36"/>
  <c r="AA15" i="36"/>
  <c r="P27" i="36"/>
  <c r="X39" i="36"/>
  <c r="R47" i="36"/>
  <c r="G20" i="36"/>
  <c r="G27" i="36" s="1"/>
  <c r="X11" i="36"/>
  <c r="X29" i="36"/>
  <c r="AA35" i="36"/>
  <c r="Z39" i="36"/>
  <c r="S47" i="36"/>
  <c r="X31" i="36"/>
  <c r="U40" i="36"/>
  <c r="N43" i="36" s="1"/>
  <c r="Z31" i="36"/>
  <c r="X38" i="36"/>
  <c r="W20" i="36"/>
  <c r="W40" i="36"/>
  <c r="X10" i="36"/>
  <c r="Y11" i="36"/>
  <c r="X18" i="36"/>
  <c r="Y19" i="36"/>
  <c r="Y29" i="36"/>
  <c r="Z30" i="36"/>
  <c r="X36" i="36"/>
  <c r="Y37" i="36"/>
  <c r="Z38" i="36"/>
  <c r="X9" i="36"/>
  <c r="Y10" i="36"/>
  <c r="Z11" i="36"/>
  <c r="X17" i="36"/>
  <c r="Y18" i="36"/>
  <c r="Z19" i="36"/>
  <c r="Z29" i="36"/>
  <c r="X35" i="36"/>
  <c r="Y36" i="36"/>
  <c r="Z37" i="36"/>
  <c r="G40" i="36"/>
  <c r="P2" i="36"/>
  <c r="Y9" i="36"/>
  <c r="Z10" i="36"/>
  <c r="X16" i="36"/>
  <c r="Y17" i="36"/>
  <c r="Z18" i="36"/>
  <c r="X34" i="36"/>
  <c r="Y35" i="36"/>
  <c r="Z36" i="36"/>
  <c r="Z9" i="36"/>
  <c r="Y16" i="36"/>
  <c r="Y34" i="36"/>
  <c r="Z16" i="36"/>
  <c r="Z34" i="36"/>
  <c r="U20" i="36"/>
  <c r="X13" i="3"/>
  <c r="X14" i="3"/>
  <c r="X9" i="3"/>
  <c r="M42" i="36" l="1"/>
  <c r="U42" i="36" s="1"/>
  <c r="Q44" i="36"/>
  <c r="Y20" i="36"/>
  <c r="Q45" i="36"/>
  <c r="U45" i="36" s="1"/>
  <c r="V45" i="36" s="1"/>
  <c r="W45" i="36" s="1"/>
  <c r="L41" i="36"/>
  <c r="L46" i="36" s="1"/>
  <c r="L47" i="36" s="1"/>
  <c r="U44" i="36"/>
  <c r="M22" i="36"/>
  <c r="Q25" i="36"/>
  <c r="U25" i="36" s="1"/>
  <c r="N23" i="36"/>
  <c r="L21" i="36"/>
  <c r="Q24" i="36"/>
  <c r="N46" i="36"/>
  <c r="N47" i="36" s="1"/>
  <c r="U43" i="36"/>
  <c r="Y40" i="36"/>
  <c r="G47" i="36"/>
  <c r="M46" i="36"/>
  <c r="M47" i="36" s="1"/>
  <c r="U41" i="36"/>
  <c r="B27" i="3"/>
  <c r="P40" i="3"/>
  <c r="Q46" i="36" l="1"/>
  <c r="Q47" i="36" s="1"/>
  <c r="V43" i="36"/>
  <c r="W43" i="36" s="1"/>
  <c r="U24" i="36"/>
  <c r="Q26" i="36"/>
  <c r="Q27" i="36" s="1"/>
  <c r="Q68" i="36" s="1"/>
  <c r="V25" i="36"/>
  <c r="W25" i="36" s="1"/>
  <c r="M26" i="36"/>
  <c r="M27" i="36" s="1"/>
  <c r="M68" i="36" s="1"/>
  <c r="U22" i="36"/>
  <c r="V44" i="36"/>
  <c r="W44" i="36" s="1"/>
  <c r="U46" i="36"/>
  <c r="U47" i="36" s="1"/>
  <c r="V41" i="36"/>
  <c r="L26" i="36"/>
  <c r="L27" i="36" s="1"/>
  <c r="L68" i="36" s="1"/>
  <c r="U21" i="36"/>
  <c r="N26" i="36"/>
  <c r="N27" i="36" s="1"/>
  <c r="N68" i="36" s="1"/>
  <c r="U23" i="36"/>
  <c r="V42" i="36"/>
  <c r="W42" i="36" s="1"/>
  <c r="W69" i="3"/>
  <c r="V23" i="36" l="1"/>
  <c r="W23" i="36" s="1"/>
  <c r="V24" i="36"/>
  <c r="W24" i="36" s="1"/>
  <c r="V46" i="36"/>
  <c r="V47" i="36" s="1"/>
  <c r="V22" i="36"/>
  <c r="W22" i="36" s="1"/>
  <c r="U26" i="36"/>
  <c r="U27" i="36" s="1"/>
  <c r="U68" i="36" s="1"/>
  <c r="V21" i="36"/>
  <c r="W21" i="36" s="1"/>
  <c r="W41" i="36"/>
  <c r="W46" i="36" s="1"/>
  <c r="W47" i="36" s="1"/>
  <c r="Y47" i="36" s="1"/>
  <c r="CV347" i="11" l="1"/>
  <c r="W26" i="36"/>
  <c r="W27" i="36" s="1"/>
  <c r="W68" i="36" s="1"/>
  <c r="V26" i="36"/>
  <c r="V27" i="36" s="1"/>
  <c r="V68" i="36" s="1"/>
  <c r="Y27" i="36" l="1"/>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26" i="3" l="1"/>
  <c r="S26" i="3"/>
  <c r="R26" i="3"/>
  <c r="P26" i="3"/>
  <c r="O26" i="3"/>
  <c r="G26" i="3"/>
  <c r="Y26" i="3" s="1"/>
  <c r="W19" i="3" l="1"/>
  <c r="V20" i="3"/>
  <c r="T20" i="3"/>
  <c r="S20" i="3"/>
  <c r="R20" i="3"/>
  <c r="Q20" i="3"/>
  <c r="P20" i="3"/>
  <c r="O20" i="3"/>
  <c r="K20" i="3"/>
  <c r="I20" i="3"/>
  <c r="T27" i="3" l="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X18" i="3"/>
  <c r="Y18" i="3"/>
  <c r="Y11" i="3"/>
  <c r="AA19" i="3"/>
  <c r="X19" i="3"/>
  <c r="Y19" i="3"/>
  <c r="X10" i="3"/>
  <c r="Y10" i="3"/>
  <c r="W9" i="3"/>
  <c r="Y9" i="3" s="1"/>
  <c r="G20" i="3"/>
  <c r="Z12" i="3"/>
  <c r="O27" i="3"/>
  <c r="I27" i="3"/>
  <c r="P27" i="3"/>
  <c r="Z11" i="3"/>
  <c r="R27" i="3"/>
  <c r="R68" i="3" s="1"/>
  <c r="AA16" i="3"/>
  <c r="K27" i="3"/>
  <c r="AA15" i="3"/>
  <c r="AA11" i="3"/>
  <c r="AA12" i="3"/>
  <c r="S27" i="3"/>
  <c r="Z15" i="3"/>
  <c r="Z14" i="3"/>
  <c r="Z18" i="3"/>
  <c r="Z9" i="3"/>
  <c r="AA10" i="3"/>
  <c r="Z13" i="3"/>
  <c r="AA14" i="3"/>
  <c r="Z17" i="3"/>
  <c r="AA18" i="3"/>
  <c r="Z19" i="3"/>
  <c r="Z10" i="3"/>
  <c r="AA9" i="3"/>
  <c r="AA17" i="3"/>
  <c r="G27" i="3" l="1"/>
  <c r="J20" i="3"/>
  <c r="J27" i="3" s="1"/>
  <c r="U12" i="3"/>
  <c r="U20" i="3" s="1"/>
  <c r="N23" i="3" l="1"/>
  <c r="Q24" i="3"/>
  <c r="L21" i="3"/>
  <c r="M22" i="3"/>
  <c r="Q25" i="3"/>
  <c r="W12" i="3"/>
  <c r="Y12" i="3" s="1"/>
  <c r="U45" i="3" l="1"/>
  <c r="U25" i="3"/>
  <c r="V25" i="3" s="1"/>
  <c r="U22" i="3"/>
  <c r="V22" i="3" s="1"/>
  <c r="W22" i="3" s="1"/>
  <c r="U23" i="3"/>
  <c r="V23" i="3" s="1"/>
  <c r="W23" i="3" s="1"/>
  <c r="W20" i="3"/>
  <c r="Y20" i="3" s="1"/>
  <c r="L46" i="3" l="1"/>
  <c r="L47" i="3" s="1"/>
  <c r="U41" i="3"/>
  <c r="N46" i="3"/>
  <c r="N47" i="3" s="1"/>
  <c r="U43" i="3"/>
  <c r="V45" i="3"/>
  <c r="W45" i="3" s="1"/>
  <c r="U42" i="3"/>
  <c r="M46" i="3"/>
  <c r="M47" i="3" s="1"/>
  <c r="Q46" i="3"/>
  <c r="Q47" i="3" s="1"/>
  <c r="U44" i="3"/>
  <c r="M26" i="3"/>
  <c r="M27" i="3" s="1"/>
  <c r="M68" i="3" s="1"/>
  <c r="N26" i="3"/>
  <c r="N27" i="3" s="1"/>
  <c r="N68" i="3" s="1"/>
  <c r="W25" i="3"/>
  <c r="U24" i="3"/>
  <c r="Q26" i="3"/>
  <c r="Q27" i="3" s="1"/>
  <c r="Q68" i="3" s="1"/>
  <c r="CU347" i="11" l="1"/>
  <c r="CW347" i="11" s="1"/>
  <c r="V42" i="3"/>
  <c r="V43" i="3"/>
  <c r="W43" i="3" s="1"/>
  <c r="V44" i="3"/>
  <c r="W44" i="3" s="1"/>
  <c r="U46" i="3"/>
  <c r="U47" i="3" s="1"/>
  <c r="V41" i="3"/>
  <c r="W41" i="3" s="1"/>
  <c r="V24" i="3"/>
  <c r="W24" i="3" s="1"/>
  <c r="CX347" i="11" l="1"/>
  <c r="W42" i="3"/>
  <c r="V46" i="3"/>
  <c r="V47" i="3" s="1"/>
  <c r="CU348" i="11" l="1"/>
  <c r="CV348" i="11" s="1"/>
  <c r="W46" i="3"/>
  <c r="E18" i="47" l="1"/>
  <c r="E27" i="47"/>
  <c r="CX88" i="11" s="1"/>
  <c r="E25" i="47"/>
  <c r="E24" i="47"/>
  <c r="E19" i="47"/>
  <c r="E29" i="47"/>
  <c r="CX90" i="11" s="1"/>
  <c r="E20" i="47"/>
  <c r="E21" i="47"/>
  <c r="E22" i="47"/>
  <c r="E23" i="47"/>
  <c r="E28" i="47"/>
  <c r="CX89" i="11" s="1"/>
  <c r="W47" i="3"/>
  <c r="Y47" i="3" s="1"/>
  <c r="L26" i="3"/>
  <c r="L27" i="3" s="1"/>
  <c r="L68" i="3" s="1"/>
  <c r="E17" i="47" l="1"/>
  <c r="Q69" i="48"/>
  <c r="E26" i="47" s="1"/>
  <c r="CX87" i="11" s="1"/>
  <c r="N69" i="48"/>
  <c r="W70" i="48"/>
  <c r="C8" i="47" s="1"/>
  <c r="U70" i="48"/>
  <c r="E30" i="47"/>
  <c r="E32" i="47" s="1"/>
  <c r="E34" i="47" s="1"/>
  <c r="K8" i="47" s="1"/>
  <c r="C10" i="47" s="1"/>
  <c r="E29" i="2"/>
  <c r="E27" i="2"/>
  <c r="E25" i="2"/>
  <c r="E24" i="2"/>
  <c r="E23" i="2"/>
  <c r="E22" i="2"/>
  <c r="E21" i="2"/>
  <c r="E20" i="2"/>
  <c r="E19" i="2"/>
  <c r="E17" i="2"/>
  <c r="E28" i="2"/>
  <c r="E18" i="2"/>
  <c r="U21" i="3"/>
  <c r="V21" i="3" s="1"/>
  <c r="CX82" i="11" l="1"/>
  <c r="G8" i="47"/>
  <c r="CX81" i="11"/>
  <c r="CX92" i="11"/>
  <c r="CV88" i="11"/>
  <c r="CV90" i="11"/>
  <c r="CV89" i="11"/>
  <c r="N69" i="3"/>
  <c r="Q69" i="3"/>
  <c r="E26" i="2" s="1"/>
  <c r="U26" i="3"/>
  <c r="U27" i="3" s="1"/>
  <c r="U68" i="3" s="1"/>
  <c r="V26" i="3"/>
  <c r="V27" i="3" s="1"/>
  <c r="V68" i="3" s="1"/>
  <c r="E10" i="47" l="1"/>
  <c r="G10" i="47" s="1"/>
  <c r="K10" i="47" s="1"/>
  <c r="CX83" i="11"/>
  <c r="CV87" i="11"/>
  <c r="O34" i="2"/>
  <c r="V70" i="3"/>
  <c r="W21" i="3"/>
  <c r="CX84" i="11" l="1"/>
  <c r="E30" i="2"/>
  <c r="W26" i="3"/>
  <c r="E12" i="47" l="1"/>
  <c r="CX86" i="11"/>
  <c r="E32" i="2"/>
  <c r="E34" i="2" s="1"/>
  <c r="U70" i="3"/>
  <c r="W27" i="3"/>
  <c r="W68" i="3" s="1"/>
  <c r="K8" i="2" l="1"/>
  <c r="CV82" i="11" s="1"/>
  <c r="V76" i="11" s="1"/>
  <c r="Y27" i="3"/>
  <c r="C10" i="2" l="1"/>
  <c r="W70" i="3"/>
  <c r="C8" i="2" s="1"/>
  <c r="CV83" i="11" l="1"/>
  <c r="CV81" i="11"/>
  <c r="V75" i="11" s="1"/>
  <c r="CV92" i="11"/>
  <c r="E10" i="2"/>
  <c r="P3" i="3"/>
  <c r="G8" i="2"/>
  <c r="G10" i="2" l="1"/>
  <c r="K10" i="2" s="1"/>
  <c r="CV86" i="11" l="1"/>
  <c r="V77" i="11" s="1"/>
  <c r="CV84" i="11"/>
  <c r="ER19" i="39" l="1"/>
  <c r="ER16" i="39" l="1"/>
  <c r="P34" i="39" s="1"/>
  <c r="FS19" i="39"/>
  <c r="FS16" i="39" s="1"/>
  <c r="E12" i="2"/>
  <c r="Y35" i="39" l="1"/>
  <c r="E24" i="35" l="1"/>
  <c r="E24" i="38" s="1"/>
  <c r="E19" i="35"/>
  <c r="E19" i="38" s="1"/>
  <c r="E18" i="35"/>
  <c r="E18" i="38" s="1"/>
  <c r="E29" i="35"/>
  <c r="E29" i="38" s="1"/>
  <c r="E28" i="35"/>
  <c r="E28" i="38" s="1"/>
  <c r="E27" i="35"/>
  <c r="E27" i="38" s="1"/>
  <c r="E23" i="35"/>
  <c r="E23" i="38" s="1"/>
  <c r="E25" i="35"/>
  <c r="E25" i="38" s="1"/>
  <c r="E21" i="35"/>
  <c r="E21" i="38" s="1"/>
  <c r="E22" i="35"/>
  <c r="E22" i="38" s="1"/>
  <c r="E20" i="35"/>
  <c r="E20" i="38" s="1"/>
  <c r="V70" i="36"/>
  <c r="CW348" i="11"/>
  <c r="CX348" i="11" s="1"/>
  <c r="W70" i="36" l="1"/>
  <c r="C8" i="35" s="1"/>
  <c r="P3" i="36"/>
  <c r="CW88" i="11"/>
  <c r="CW89" i="11"/>
  <c r="CW90" i="11"/>
  <c r="E17" i="35"/>
  <c r="E17" i="38" s="1"/>
  <c r="N69" i="36"/>
  <c r="Q69" i="36"/>
  <c r="E26" i="35" s="1"/>
  <c r="E26" i="38" s="1"/>
  <c r="U70" i="36"/>
  <c r="E30" i="35"/>
  <c r="E30" i="38" s="1"/>
  <c r="CW81" i="11" l="1"/>
  <c r="C8" i="38"/>
  <c r="G8" i="35"/>
  <c r="G8" i="38" s="1"/>
  <c r="E32" i="35"/>
  <c r="E32" i="38" s="1"/>
  <c r="CW87" i="11"/>
  <c r="AG75" i="11" l="1"/>
  <c r="E34" i="35"/>
  <c r="E34" i="38" s="1"/>
  <c r="AR75" i="11" l="1"/>
  <c r="BC75" i="11" s="1"/>
  <c r="BB417" i="11" s="1"/>
  <c r="K8" i="35"/>
  <c r="K8" i="38" s="1"/>
  <c r="Z178" i="11" l="1"/>
  <c r="Z180" i="11" s="1"/>
  <c r="C10" i="35"/>
  <c r="C10" i="38" s="1"/>
  <c r="CW82" i="11"/>
  <c r="AG76" i="11" s="1"/>
  <c r="CW92" i="11"/>
  <c r="AR76" i="11" l="1"/>
  <c r="BC76" i="11" s="1"/>
  <c r="CW83" i="11"/>
  <c r="E10" i="35"/>
  <c r="E10" i="38" s="1"/>
  <c r="BH78" i="11" l="1"/>
  <c r="BB418" i="11"/>
  <c r="G10" i="35"/>
  <c r="K10" i="35" s="1"/>
  <c r="G10" i="38" l="1"/>
  <c r="K10" i="38"/>
  <c r="CW84" i="11"/>
  <c r="CW86" i="11" l="1"/>
  <c r="AG77" i="11" s="1"/>
  <c r="E12" i="35"/>
  <c r="ER22" i="39"/>
  <c r="AR77" i="11" l="1"/>
  <c r="BC77" i="11" s="1"/>
  <c r="BB419" i="11" s="1"/>
  <c r="BB420" i="11" s="1"/>
  <c r="BB421" i="11" s="1"/>
  <c r="AM578" i="11"/>
  <c r="AM579" i="11" s="1"/>
  <c r="E1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9" authorId="0" shapeId="0" xr:uid="{00000000-0006-0000-0200-000004000000}">
      <text>
        <r>
          <rPr>
            <b/>
            <sz val="11"/>
            <color indexed="81"/>
            <rFont val="MS P ゴシック"/>
            <family val="3"/>
            <charset val="128"/>
          </rPr>
          <t>民間企業の場合、原則として消費税を計上しないこと</t>
        </r>
      </text>
    </comment>
    <comment ref="W70"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00000000-0006-0000-0500-000001000000}">
      <text>
        <r>
          <rPr>
            <b/>
            <sz val="11"/>
            <color indexed="81"/>
            <rFont val="MS P ゴシック"/>
            <family val="3"/>
            <charset val="128"/>
          </rPr>
          <t>民間企業の場合、原則として消費税を計上しないこと</t>
        </r>
      </text>
    </comment>
    <comment ref="W70"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9" authorId="0" shapeId="0" xr:uid="{B1B39C7F-8543-43CA-865F-36F4FC1D559F}">
      <text>
        <r>
          <rPr>
            <b/>
            <sz val="11"/>
            <color indexed="81"/>
            <rFont val="MS P ゴシック"/>
            <family val="3"/>
            <charset val="128"/>
          </rPr>
          <t>民間企業の場合、原則として消費税を計上しないこと</t>
        </r>
      </text>
    </comment>
    <comment ref="W70" authorId="0" shapeId="0" xr:uid="{80AF4246-1417-41B1-BB43-D99D1BD9DD1F}">
      <text>
        <r>
          <rPr>
            <b/>
            <sz val="11"/>
            <color indexed="81"/>
            <rFont val="MS P ゴシック"/>
            <family val="3"/>
            <charset val="128"/>
          </rPr>
          <t>端数処理の関係で見積書等の金額の合計と一致しない場合は、手入力すること</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<sst xmlns="http://schemas.openxmlformats.org/spreadsheetml/2006/main" count="1670" uniqueCount="567">
  <si>
    <t>別紙１</t>
    <rPh sb="0" eb="2">
      <t>ベッシ</t>
    </rPh>
    <phoneticPr fontId="17"/>
  </si>
  <si>
    <t>所在地</t>
    <rPh sb="0" eb="3">
      <t>ショザイチ</t>
    </rPh>
    <phoneticPr fontId="17"/>
  </si>
  <si>
    <t>氏名</t>
    <rPh sb="0" eb="2">
      <t>シメイ</t>
    </rPh>
    <phoneticPr fontId="18"/>
  </si>
  <si>
    <t>円</t>
    <rPh sb="0" eb="1">
      <t>エン</t>
    </rPh>
    <phoneticPr fontId="17"/>
  </si>
  <si>
    <t>【設備の保守計画】</t>
    <phoneticPr fontId="17"/>
  </si>
  <si>
    <t>〒</t>
    <phoneticPr fontId="17"/>
  </si>
  <si>
    <t>電話番号</t>
    <rPh sb="0" eb="2">
      <t>デンワ</t>
    </rPh>
    <rPh sb="2" eb="4">
      <t>バンゴウ</t>
    </rPh>
    <phoneticPr fontId="17"/>
  </si>
  <si>
    <t>E-mailアドレス</t>
    <phoneticPr fontId="17"/>
  </si>
  <si>
    <t>備考</t>
    <rPh sb="0" eb="2">
      <t>ビコウ</t>
    </rPh>
    <phoneticPr fontId="17"/>
  </si>
  <si>
    <t>【他の補助金との関係】</t>
    <phoneticPr fontId="17"/>
  </si>
  <si>
    <t>【許認可、権利関係等事業実施の前提となる事項及び実施上問題となる事項】</t>
    <phoneticPr fontId="17"/>
  </si>
  <si>
    <t>該当なし</t>
    <rPh sb="0" eb="2">
      <t>ガイトウ</t>
    </rPh>
    <phoneticPr fontId="17"/>
  </si>
  <si>
    <t>該当あり（以下のとおり）</t>
    <rPh sb="0" eb="2">
      <t>ガイトウ</t>
    </rPh>
    <rPh sb="5" eb="7">
      <t>イカ</t>
    </rPh>
    <phoneticPr fontId="17"/>
  </si>
  <si>
    <t>kW</t>
    <phoneticPr fontId="17"/>
  </si>
  <si>
    <t>別紙２</t>
    <rPh sb="0" eb="2">
      <t>ベッシ</t>
    </rPh>
    <phoneticPr fontId="26"/>
  </si>
  <si>
    <t>所要経費</t>
    <rPh sb="0" eb="2">
      <t>ショヨウ</t>
    </rPh>
    <rPh sb="2" eb="4">
      <t>ケイヒ</t>
    </rPh>
    <phoneticPr fontId="26"/>
  </si>
  <si>
    <r>
      <t>(1) 総事業費
　</t>
    </r>
    <r>
      <rPr>
        <sz val="10"/>
        <rFont val="ＭＳ 明朝"/>
        <family val="1"/>
        <charset val="128"/>
      </rPr>
      <t>※補助対象外経費を含んだ
　　金額を記入すること</t>
    </r>
    <rPh sb="4" eb="8">
      <t>ソウジギョウヒ</t>
    </rPh>
    <phoneticPr fontId="26"/>
  </si>
  <si>
    <r>
      <t xml:space="preserve">(3) 差引額
</t>
    </r>
    <r>
      <rPr>
        <sz val="10"/>
        <rFont val="ＭＳ 明朝"/>
        <family val="1"/>
        <charset val="128"/>
      </rPr>
      <t>　※(1)-(2)</t>
    </r>
    <rPh sb="4" eb="6">
      <t>サシヒキ</t>
    </rPh>
    <rPh sb="6" eb="7">
      <t>ガク</t>
    </rPh>
    <phoneticPr fontId="26"/>
  </si>
  <si>
    <r>
      <rPr>
        <sz val="12"/>
        <rFont val="ＭＳ 明朝"/>
        <family val="1"/>
        <charset val="128"/>
      </rPr>
      <t>円</t>
    </r>
    <rPh sb="0" eb="1">
      <t>エン</t>
    </rPh>
    <phoneticPr fontId="29"/>
  </si>
  <si>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6"/>
  </si>
  <si>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6"/>
  </si>
  <si>
    <t>区分・費目</t>
    <rPh sb="0" eb="2">
      <t>クブン</t>
    </rPh>
    <rPh sb="3" eb="5">
      <t>ヒモク</t>
    </rPh>
    <phoneticPr fontId="26"/>
  </si>
  <si>
    <t>細分</t>
    <rPh sb="0" eb="2">
      <t>サイブン</t>
    </rPh>
    <phoneticPr fontId="29"/>
  </si>
  <si>
    <t>積算内訳</t>
    <rPh sb="0" eb="2">
      <t>セキサン</t>
    </rPh>
    <rPh sb="2" eb="4">
      <t>ウチワケ</t>
    </rPh>
    <phoneticPr fontId="26"/>
  </si>
  <si>
    <t>工事費・本工事費</t>
  </si>
  <si>
    <t>材料費</t>
    <rPh sb="0" eb="3">
      <t>ザイリョウヒ</t>
    </rPh>
    <phoneticPr fontId="17"/>
  </si>
  <si>
    <t>同</t>
  </si>
  <si>
    <t>労務費</t>
    <rPh sb="0" eb="3">
      <t>ロウムヒ</t>
    </rPh>
    <phoneticPr fontId="17"/>
  </si>
  <si>
    <t>直接経費</t>
    <rPh sb="0" eb="2">
      <t>チョクセツ</t>
    </rPh>
    <rPh sb="2" eb="4">
      <t>ケイヒ</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</si>
  <si>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</si>
  <si>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</si>
  <si>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</si>
  <si>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工事費・付帯工事費</t>
  </si>
  <si>
    <t>―</t>
    <phoneticPr fontId="17"/>
  </si>
  <si>
    <t>工事費・機械器具費</t>
  </si>
  <si>
    <t>工事費・測量及試験費</t>
    <phoneticPr fontId="29"/>
  </si>
  <si>
    <t>設備費</t>
  </si>
  <si>
    <t>業務費</t>
  </si>
  <si>
    <t>事務費</t>
  </si>
  <si>
    <t>小計</t>
    <rPh sb="0" eb="2">
      <t>ショウケイ</t>
    </rPh>
    <phoneticPr fontId="29"/>
  </si>
  <si>
    <t>消費税</t>
    <rPh sb="0" eb="3">
      <t>ショウヒゼイ</t>
    </rPh>
    <phoneticPr fontId="29"/>
  </si>
  <si>
    <t>合計</t>
    <rPh sb="0" eb="2">
      <t>ゴウケイ</t>
    </rPh>
    <phoneticPr fontId="26"/>
  </si>
  <si>
    <t>内訳</t>
    <rPh sb="0" eb="2">
      <t>ウチワケ</t>
    </rPh>
    <phoneticPr fontId="18"/>
  </si>
  <si>
    <t>補助対象経費</t>
    <rPh sb="0" eb="4">
      <t>ホジョタイショウ</t>
    </rPh>
    <rPh sb="4" eb="6">
      <t>ケイヒ</t>
    </rPh>
    <phoneticPr fontId="18"/>
  </si>
  <si>
    <t>補助対象
外経費
(E)</t>
    <rPh sb="0" eb="2">
      <t>ホジョ</t>
    </rPh>
    <rPh sb="2" eb="4">
      <t>タイショウ</t>
    </rPh>
    <rPh sb="5" eb="6">
      <t>ガイ</t>
    </rPh>
    <rPh sb="6" eb="8">
      <t>ケイヒ</t>
    </rPh>
    <phoneticPr fontId="18"/>
  </si>
  <si>
    <t>合計
(F)=
(D)+(E)</t>
    <rPh sb="0" eb="2">
      <t>ゴウケイ</t>
    </rPh>
    <phoneticPr fontId="18"/>
  </si>
  <si>
    <t>(A)×(B)
=(C)
であるか</t>
    <phoneticPr fontId="17"/>
  </si>
  <si>
    <t>(C)=(F)
であるか</t>
    <phoneticPr fontId="17"/>
  </si>
  <si>
    <t>数量の小数点の有無チェック
(A)</t>
    <rPh sb="0" eb="2">
      <t>スウリョウ</t>
    </rPh>
    <rPh sb="3" eb="6">
      <t>ショウスウテン</t>
    </rPh>
    <rPh sb="7" eb="9">
      <t>ウム</t>
    </rPh>
    <phoneticPr fontId="17"/>
  </si>
  <si>
    <t>単価の小数点の有無チェック
(B)</t>
    <rPh sb="0" eb="2">
      <t>タンカ</t>
    </rPh>
    <rPh sb="3" eb="6">
      <t>ショウスウテン</t>
    </rPh>
    <rPh sb="7" eb="9">
      <t>ウム</t>
    </rPh>
    <phoneticPr fontId="17"/>
  </si>
  <si>
    <t>No.</t>
    <phoneticPr fontId="18"/>
  </si>
  <si>
    <t>項目</t>
    <rPh sb="0" eb="2">
      <t>コウモク</t>
    </rPh>
    <phoneticPr fontId="18"/>
  </si>
  <si>
    <t>内容</t>
    <rPh sb="0" eb="2">
      <t>ナイヨウ</t>
    </rPh>
    <phoneticPr fontId="18"/>
  </si>
  <si>
    <t>工事費</t>
    <rPh sb="0" eb="2">
      <t>コウジ</t>
    </rPh>
    <rPh sb="2" eb="3">
      <t>ヒ</t>
    </rPh>
    <phoneticPr fontId="16"/>
  </si>
  <si>
    <t>設備費</t>
    <rPh sb="0" eb="2">
      <t>セツビ</t>
    </rPh>
    <rPh sb="2" eb="3">
      <t>ヒ</t>
    </rPh>
    <phoneticPr fontId="16"/>
  </si>
  <si>
    <t>業務費</t>
    <rPh sb="0" eb="2">
      <t>ギョウム</t>
    </rPh>
    <rPh sb="2" eb="3">
      <t>ヒ</t>
    </rPh>
    <phoneticPr fontId="18"/>
  </si>
  <si>
    <t>事務費</t>
    <rPh sb="0" eb="3">
      <t>ジムヒ</t>
    </rPh>
    <phoneticPr fontId="16"/>
  </si>
  <si>
    <t>補助対象
経費合計
(D)</t>
    <rPh sb="0" eb="2">
      <t>ホジョ</t>
    </rPh>
    <rPh sb="2" eb="4">
      <t>タイショウ</t>
    </rPh>
    <rPh sb="5" eb="7">
      <t>ケイヒ</t>
    </rPh>
    <rPh sb="7" eb="9">
      <t>ゴウケイ</t>
    </rPh>
    <phoneticPr fontId="18"/>
  </si>
  <si>
    <t>規格</t>
    <rPh sb="0" eb="2">
      <t>キカク</t>
    </rPh>
    <phoneticPr fontId="18"/>
  </si>
  <si>
    <t>数量
(A)</t>
    <rPh sb="0" eb="2">
      <t>スウリョウ</t>
    </rPh>
    <phoneticPr fontId="18"/>
  </si>
  <si>
    <t>単価 [円]
(B)</t>
    <rPh sb="0" eb="2">
      <t>タンカ</t>
    </rPh>
    <phoneticPr fontId="18"/>
  </si>
  <si>
    <t>金額 [円]
(C)=
(A)×(B)</t>
    <rPh sb="0" eb="2">
      <t>キンガク</t>
    </rPh>
    <rPh sb="4" eb="5">
      <t>エン</t>
    </rPh>
    <phoneticPr fontId="18"/>
  </si>
  <si>
    <t>※根拠資料（見積書等）No.</t>
    <rPh sb="1" eb="5">
      <t>コンキョシリョウ</t>
    </rPh>
    <rPh sb="6" eb="8">
      <t>ミツモリ</t>
    </rPh>
    <rPh sb="8" eb="9">
      <t>ショ</t>
    </rPh>
    <rPh sb="9" eb="10">
      <t>トウ</t>
    </rPh>
    <phoneticPr fontId="16"/>
  </si>
  <si>
    <t>本工事費</t>
    <rPh sb="0" eb="1">
      <t>ホン</t>
    </rPh>
    <rPh sb="1" eb="4">
      <t>コウジヒ</t>
    </rPh>
    <phoneticPr fontId="16"/>
  </si>
  <si>
    <t>付帯
工事費</t>
    <rPh sb="0" eb="2">
      <t>フタイ</t>
    </rPh>
    <rPh sb="3" eb="5">
      <t>コウジ</t>
    </rPh>
    <rPh sb="5" eb="6">
      <t>ヒ</t>
    </rPh>
    <phoneticPr fontId="16"/>
  </si>
  <si>
    <t>機械
器具費</t>
    <rPh sb="0" eb="2">
      <t>キカイ</t>
    </rPh>
    <rPh sb="3" eb="5">
      <t>キグ</t>
    </rPh>
    <rPh sb="5" eb="6">
      <t>ヒ</t>
    </rPh>
    <phoneticPr fontId="16"/>
  </si>
  <si>
    <t>測量及
試験費</t>
    <phoneticPr fontId="18"/>
  </si>
  <si>
    <t>材料費</t>
    <rPh sb="0" eb="3">
      <t>ザイリョウヒ</t>
    </rPh>
    <phoneticPr fontId="16"/>
  </si>
  <si>
    <t>労務費</t>
    <rPh sb="0" eb="3">
      <t>ロウムヒ</t>
    </rPh>
    <phoneticPr fontId="16"/>
  </si>
  <si>
    <t>直接
経費</t>
    <rPh sb="0" eb="2">
      <t>チョクセツ</t>
    </rPh>
    <rPh sb="3" eb="5">
      <t>ケイヒ</t>
    </rPh>
    <phoneticPr fontId="16"/>
  </si>
  <si>
    <t>共通
仮設費</t>
    <rPh sb="0" eb="2">
      <t>キョウツウ</t>
    </rPh>
    <rPh sb="3" eb="5">
      <t>カセツ</t>
    </rPh>
    <rPh sb="5" eb="6">
      <t>ヒ</t>
    </rPh>
    <phoneticPr fontId="16"/>
  </si>
  <si>
    <t>現場
管理費</t>
    <phoneticPr fontId="18"/>
  </si>
  <si>
    <t>一般
管理費</t>
    <rPh sb="0" eb="2">
      <t>イッパン</t>
    </rPh>
    <rPh sb="3" eb="6">
      <t>カンリヒ</t>
    </rPh>
    <phoneticPr fontId="16"/>
  </si>
  <si>
    <t>ー</t>
    <phoneticPr fontId="17"/>
  </si>
  <si>
    <t>小計</t>
    <rPh sb="0" eb="2">
      <t>ショウケイ</t>
    </rPh>
    <phoneticPr fontId="18"/>
  </si>
  <si>
    <t>間接
工事費</t>
    <rPh sb="0" eb="2">
      <t>カンセツ</t>
    </rPh>
    <rPh sb="3" eb="6">
      <t>コウジヒ</t>
    </rPh>
    <phoneticPr fontId="17"/>
  </si>
  <si>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</si>
  <si>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</si>
  <si>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</si>
  <si>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設計費</t>
    <rPh sb="0" eb="3">
      <t>セッケイヒ</t>
    </rPh>
    <phoneticPr fontId="17"/>
  </si>
  <si>
    <t>監理費</t>
    <rPh sb="0" eb="3">
      <t>カンリヒ</t>
    </rPh>
    <phoneticPr fontId="17"/>
  </si>
  <si>
    <t>合計</t>
    <phoneticPr fontId="17"/>
  </si>
  <si>
    <t>本工事費計</t>
    <rPh sb="0" eb="1">
      <t>ホン</t>
    </rPh>
    <rPh sb="1" eb="4">
      <t>コウジヒ</t>
    </rPh>
    <rPh sb="4" eb="5">
      <t>ケイ</t>
    </rPh>
    <phoneticPr fontId="18"/>
  </si>
  <si>
    <t>工事費計</t>
    <rPh sb="0" eb="3">
      <t>コウジヒ</t>
    </rPh>
    <rPh sb="3" eb="4">
      <t>ケイ</t>
    </rPh>
    <phoneticPr fontId="18"/>
  </si>
  <si>
    <t>消費税</t>
    <rPh sb="0" eb="3">
      <t>ショウヒゼイ</t>
    </rPh>
    <phoneticPr fontId="17"/>
  </si>
  <si>
    <t>合計</t>
    <rPh sb="0" eb="2">
      <t>ゴウケイ</t>
    </rPh>
    <phoneticPr fontId="18"/>
  </si>
  <si>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8"/>
  </si>
  <si>
    <t>法人番号</t>
    <rPh sb="0" eb="2">
      <t>ホウジン</t>
    </rPh>
    <rPh sb="2" eb="4">
      <t>バンゴウ</t>
    </rPh>
    <phoneticPr fontId="17"/>
  </si>
  <si>
    <r>
      <t>事業名</t>
    </r>
    <r>
      <rPr>
        <sz val="8"/>
        <color rgb="FFFF0000"/>
        <rFont val="游ゴシック"/>
        <family val="3"/>
        <charset val="128"/>
        <scheme val="minor"/>
      </rPr>
      <t/>
    </r>
    <rPh sb="0" eb="2">
      <t>ジギョウ</t>
    </rPh>
    <rPh sb="2" eb="3">
      <t>メイ</t>
    </rPh>
    <phoneticPr fontId="17"/>
  </si>
  <si>
    <t>団体の名称</t>
    <phoneticPr fontId="17"/>
  </si>
  <si>
    <t>事業実施
責任者</t>
    <phoneticPr fontId="17"/>
  </si>
  <si>
    <t>電話</t>
    <phoneticPr fontId="17"/>
  </si>
  <si>
    <t>　</t>
    <phoneticPr fontId="17"/>
  </si>
  <si>
    <t>a　土砂災害</t>
  </si>
  <si>
    <t>土砂災害の危険性が高いと想定される地域でない</t>
    <phoneticPr fontId="17"/>
  </si>
  <si>
    <t>b　浸水被害</t>
  </si>
  <si>
    <t>浸水被害危険性地域に想定される地域でない</t>
  </si>
  <si>
    <t>円/t-CO2</t>
    <rPh sb="0" eb="1">
      <t>エン</t>
    </rPh>
    <phoneticPr fontId="17"/>
  </si>
  <si>
    <t>年</t>
    <rPh sb="0" eb="1">
      <t>ネン</t>
    </rPh>
    <phoneticPr fontId="17"/>
  </si>
  <si>
    <t>円/年</t>
    <rPh sb="0" eb="1">
      <t>エン</t>
    </rPh>
    <rPh sb="2" eb="3">
      <t>ネン</t>
    </rPh>
    <phoneticPr fontId="17"/>
  </si>
  <si>
    <t>t-CO2/年</t>
    <rPh sb="6" eb="7">
      <t>ネン</t>
    </rPh>
    <phoneticPr fontId="17"/>
  </si>
  <si>
    <t>（該当する項目のチェック欄にレ点でチェックを入れること）</t>
    <phoneticPr fontId="17"/>
  </si>
  <si>
    <t>法人番号（13桁）</t>
    <rPh sb="0" eb="2">
      <t>ホウジン</t>
    </rPh>
    <rPh sb="2" eb="4">
      <t>バンゴウ</t>
    </rPh>
    <rPh sb="7" eb="8">
      <t>ケタ</t>
    </rPh>
    <phoneticPr fontId="17"/>
  </si>
  <si>
    <r>
      <t xml:space="preserve">(9) 補助金交付決定額
</t>
    </r>
    <r>
      <rPr>
        <sz val="10"/>
        <rFont val="ＭＳ 明朝"/>
        <family val="1"/>
        <charset val="128"/>
      </rPr>
      <t xml:space="preserve"> ※交付決定時の「補助金
　の額」を転記すること</t>
    </r>
    <rPh sb="31" eb="33">
      <t>テンキ</t>
    </rPh>
    <phoneticPr fontId="29"/>
  </si>
  <si>
    <r>
      <t xml:space="preserve">(10) 過不足額
</t>
    </r>
    <r>
      <rPr>
        <sz val="10"/>
        <rFont val="ＭＳ 明朝"/>
        <family val="1"/>
        <charset val="128"/>
      </rPr>
      <t>　※(9)-(8)</t>
    </r>
    <rPh sb="5" eb="8">
      <t>カフソク</t>
    </rPh>
    <rPh sb="8" eb="9">
      <t>ガク</t>
    </rPh>
    <phoneticPr fontId="26"/>
  </si>
  <si>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6"/>
  </si>
  <si>
    <t>振込手数料</t>
    <rPh sb="0" eb="5">
      <t>フリコミテスウリョウ</t>
    </rPh>
    <phoneticPr fontId="29"/>
  </si>
  <si>
    <t>相手方負担の場合は、振込手数料を記載してください。</t>
    <rPh sb="0" eb="5">
      <t>アイテカタフタン</t>
    </rPh>
    <rPh sb="6" eb="8">
      <t>バアイ</t>
    </rPh>
    <rPh sb="10" eb="15">
      <t>フリコミテスウリョウ</t>
    </rPh>
    <rPh sb="16" eb="18">
      <t>キサイ</t>
    </rPh>
    <phoneticPr fontId="17"/>
  </si>
  <si>
    <t>差引</t>
    <rPh sb="0" eb="2">
      <t>サシヒキ</t>
    </rPh>
    <phoneticPr fontId="26"/>
  </si>
  <si>
    <t>代表者氏名</t>
    <rPh sb="0" eb="3">
      <t>ダイヒョウシャ</t>
    </rPh>
    <rPh sb="3" eb="5">
      <t>シメイ</t>
    </rPh>
    <phoneticPr fontId="18"/>
  </si>
  <si>
    <t>代表者役職名</t>
    <rPh sb="0" eb="3">
      <t>ダイヒョウシャ</t>
    </rPh>
    <rPh sb="3" eb="6">
      <t>ヤクショクメイ</t>
    </rPh>
    <phoneticPr fontId="17"/>
  </si>
  <si>
    <t>団体名</t>
    <rPh sb="0" eb="3">
      <t>ダンタイメイ</t>
    </rPh>
    <phoneticPr fontId="17"/>
  </si>
  <si>
    <t>事業実施の
団体</t>
    <rPh sb="0" eb="2">
      <t>ジギョウ</t>
    </rPh>
    <rPh sb="2" eb="4">
      <t>ジッシ</t>
    </rPh>
    <rPh sb="6" eb="8">
      <t>ダンタイ</t>
    </rPh>
    <phoneticPr fontId="17"/>
  </si>
  <si>
    <t>団体の責任者・担当者</t>
    <phoneticPr fontId="17"/>
  </si>
  <si>
    <t>施設名称</t>
    <rPh sb="0" eb="2">
      <t>シセツ</t>
    </rPh>
    <rPh sb="2" eb="4">
      <t>メイショウ</t>
    </rPh>
    <phoneticPr fontId="17"/>
  </si>
  <si>
    <t>【目的・概要】</t>
    <rPh sb="1" eb="3">
      <t>モクテキ</t>
    </rPh>
    <rPh sb="4" eb="6">
      <t>ガイヨウ</t>
    </rPh>
    <phoneticPr fontId="17"/>
  </si>
  <si>
    <t>１年目</t>
    <rPh sb="1" eb="3">
      <t>ネンメ</t>
    </rPh>
    <phoneticPr fontId="17"/>
  </si>
  <si>
    <t>総事業費</t>
    <phoneticPr fontId="18"/>
  </si>
  <si>
    <t>完了実績報告関係</t>
    <rPh sb="0" eb="6">
      <t>カンリョウジッセキホウコク</t>
    </rPh>
    <rPh sb="6" eb="8">
      <t>カンケイ</t>
    </rPh>
    <phoneticPr fontId="17"/>
  </si>
  <si>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6"/>
  </si>
  <si>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6"/>
  </si>
  <si>
    <t>(1) 総事業費
　</t>
    <rPh sb="4" eb="8">
      <t>ソウジギョウヒ</t>
    </rPh>
    <phoneticPr fontId="26"/>
  </si>
  <si>
    <r>
      <t xml:space="preserve">(5) 基準額
</t>
    </r>
    <r>
      <rPr>
        <sz val="10"/>
        <rFont val="ＭＳ 明朝"/>
        <family val="1"/>
        <charset val="128"/>
      </rPr>
      <t xml:space="preserve"> ※(4)と同額</t>
    </r>
    <rPh sb="4" eb="6">
      <t>キジュン</t>
    </rPh>
    <rPh sb="6" eb="7">
      <t>ガク</t>
    </rPh>
    <rPh sb="14" eb="16">
      <t>ドウガク</t>
    </rPh>
    <phoneticPr fontId="26"/>
  </si>
  <si>
    <t>２年目</t>
    <rPh sb="1" eb="3">
      <t>ネンメ</t>
    </rPh>
    <phoneticPr fontId="17"/>
  </si>
  <si>
    <t>浸水時にも設備を保全させるための措置：</t>
  </si>
  <si>
    <t>想定される最大浸水深：</t>
    <phoneticPr fontId="17"/>
  </si>
  <si>
    <t>ｍ</t>
    <phoneticPr fontId="17"/>
  </si>
  <si>
    <t>総計</t>
    <rPh sb="0" eb="2">
      <t>ソウケイ</t>
    </rPh>
    <phoneticPr fontId="18"/>
  </si>
  <si>
    <t>補助対象経費 [円]</t>
    <rPh sb="0" eb="4">
      <t>ホジョタイショウ</t>
    </rPh>
    <rPh sb="4" eb="6">
      <t>ケイヒ</t>
    </rPh>
    <phoneticPr fontId="18"/>
  </si>
  <si>
    <t>補助対象
外経費 [円](E)</t>
    <rPh sb="0" eb="2">
      <t>ホジョ</t>
    </rPh>
    <rPh sb="2" eb="4">
      <t>タイショウ</t>
    </rPh>
    <rPh sb="5" eb="6">
      <t>ガイ</t>
    </rPh>
    <rPh sb="6" eb="8">
      <t>ケイヒ</t>
    </rPh>
    <phoneticPr fontId="18"/>
  </si>
  <si>
    <t>合計 [円]
(F)=
(D)+(E)</t>
    <rPh sb="0" eb="2">
      <t>ゴウケイ</t>
    </rPh>
    <phoneticPr fontId="18"/>
  </si>
  <si>
    <t>建設の状況</t>
    <rPh sb="0" eb="2">
      <t>ケンセツ</t>
    </rPh>
    <rPh sb="3" eb="5">
      <t>ジョウキョウ</t>
    </rPh>
    <phoneticPr fontId="17"/>
  </si>
  <si>
    <t>竣工年月</t>
    <rPh sb="0" eb="4">
      <t>シュンコウネンゲツ</t>
    </rPh>
    <phoneticPr fontId="17"/>
  </si>
  <si>
    <t>敷地面積</t>
    <rPh sb="0" eb="4">
      <t>シキチメンセキ</t>
    </rPh>
    <phoneticPr fontId="17"/>
  </si>
  <si>
    <t>延床面積</t>
    <rPh sb="0" eb="2">
      <t>ノベユカ</t>
    </rPh>
    <phoneticPr fontId="17"/>
  </si>
  <si>
    <t>土地の所有者</t>
    <rPh sb="0" eb="2">
      <t>トチ</t>
    </rPh>
    <rPh sb="3" eb="6">
      <t>ショユウシャ</t>
    </rPh>
    <phoneticPr fontId="17"/>
  </si>
  <si>
    <t>建物の所有者</t>
    <rPh sb="0" eb="2">
      <t>タテモノ</t>
    </rPh>
    <rPh sb="3" eb="6">
      <t>ショユウシャ</t>
    </rPh>
    <phoneticPr fontId="17"/>
  </si>
  <si>
    <t>㎡</t>
    <phoneticPr fontId="17"/>
  </si>
  <si>
    <t>月</t>
    <rPh sb="0" eb="1">
      <t>ツキ</t>
    </rPh>
    <phoneticPr fontId="17"/>
  </si>
  <si>
    <t>年度</t>
    <rPh sb="0" eb="2">
      <t>ネンド</t>
    </rPh>
    <phoneticPr fontId="17"/>
  </si>
  <si>
    <t>金額</t>
    <rPh sb="0" eb="2">
      <t>キンガク</t>
    </rPh>
    <phoneticPr fontId="26"/>
  </si>
  <si>
    <t>１階床面積</t>
    <rPh sb="1" eb="2">
      <t>カイ</t>
    </rPh>
    <rPh sb="2" eb="3">
      <t>ユカ</t>
    </rPh>
    <phoneticPr fontId="17"/>
  </si>
  <si>
    <t>注１　記入欄が少ない場合は、別に資料を添付すること。</t>
    <phoneticPr fontId="17"/>
  </si>
  <si>
    <t>「123-4567」と記載</t>
    <rPh sb="11" eb="13">
      <t>キサイ</t>
    </rPh>
    <phoneticPr fontId="17"/>
  </si>
  <si>
    <t>補助金所要額</t>
    <rPh sb="0" eb="6">
      <t>ホジョキンショヨウガク</t>
    </rPh>
    <phoneticPr fontId="17"/>
  </si>
  <si>
    <t>　　経費内訳表のとおり</t>
    <rPh sb="2" eb="4">
      <t>ケイヒ</t>
    </rPh>
    <phoneticPr fontId="29"/>
  </si>
  <si>
    <t>（工事費計）</t>
    <rPh sb="1" eb="4">
      <t>コウジヒ</t>
    </rPh>
    <rPh sb="4" eb="5">
      <t>ケイ</t>
    </rPh>
    <phoneticPr fontId="29"/>
  </si>
  <si>
    <r>
      <rPr>
        <sz val="12"/>
        <rFont val="ＭＳ 明朝"/>
        <family val="1"/>
        <charset val="128"/>
      </rPr>
      <t>円</t>
    </r>
    <r>
      <rPr>
        <sz val="12"/>
        <rFont val="Arial"/>
        <family val="2"/>
      </rPr>
      <t>)</t>
    </r>
    <rPh sb="0" eb="1">
      <t>エン</t>
    </rPh>
    <phoneticPr fontId="29"/>
  </si>
  <si>
    <t>(4) 補助対象経費</t>
    <phoneticPr fontId="29"/>
  </si>
  <si>
    <t>実施年</t>
    <rPh sb="0" eb="3">
      <t>ジッシネン</t>
    </rPh>
    <phoneticPr fontId="17"/>
  </si>
  <si>
    <t xml:space="preserve">共同事業者
</t>
    <rPh sb="0" eb="5">
      <t>キョウドウジギョウシャ</t>
    </rPh>
    <phoneticPr fontId="17"/>
  </si>
  <si>
    <t>所属部署・職名</t>
    <rPh sb="0" eb="2">
      <t>ショゾク</t>
    </rPh>
    <rPh sb="2" eb="4">
      <t>ブショ</t>
    </rPh>
    <rPh sb="5" eb="7">
      <t>ショクメイ</t>
    </rPh>
    <phoneticPr fontId="17"/>
  </si>
  <si>
    <t>態様</t>
    <rPh sb="0" eb="2">
      <t>タイヨウ</t>
    </rPh>
    <phoneticPr fontId="17"/>
  </si>
  <si>
    <t>１年目</t>
    <rPh sb="1" eb="3">
      <t>ネンメ</t>
    </rPh>
    <phoneticPr fontId="29"/>
  </si>
  <si>
    <t>２年目</t>
    <rPh sb="1" eb="3">
      <t>ネンメ</t>
    </rPh>
    <phoneticPr fontId="29"/>
  </si>
  <si>
    <t>全体</t>
    <rPh sb="0" eb="2">
      <t>ゼンタイ</t>
    </rPh>
    <phoneticPr fontId="29"/>
  </si>
  <si>
    <t>事業名：</t>
    <rPh sb="0" eb="3">
      <t>ジギョウメイ</t>
    </rPh>
    <phoneticPr fontId="29"/>
  </si>
  <si>
    <t>事業名</t>
    <rPh sb="0" eb="3">
      <t>ジギョウメイ</t>
    </rPh>
    <phoneticPr fontId="18"/>
  </si>
  <si>
    <t>【補助対象設備の設置場所に係る地域特性について】（ハザードマップ等をB-3に添付してください。）</t>
    <rPh sb="8" eb="12">
      <t>セッチバショ</t>
    </rPh>
    <rPh sb="13" eb="14">
      <t>カカ</t>
    </rPh>
    <rPh sb="32" eb="33">
      <t>トウ</t>
    </rPh>
    <rPh sb="38" eb="40">
      <t>テンプ</t>
    </rPh>
    <phoneticPr fontId="17"/>
  </si>
  <si>
    <t>CO2削減コスト（全体）</t>
    <rPh sb="3" eb="5">
      <t>サクゲン</t>
    </rPh>
    <rPh sb="9" eb="11">
      <t>ゼンタイ</t>
    </rPh>
    <phoneticPr fontId="17"/>
  </si>
  <si>
    <t xml:space="preserve">浸水被害危険性地域に想定される地域だが、浸水時にも設備を保全させるための措置を講じた
</t>
    <rPh sb="28" eb="30">
      <t>ホゼン</t>
    </rPh>
    <phoneticPr fontId="17"/>
  </si>
  <si>
    <t>t-CO2/年</t>
    <phoneticPr fontId="17"/>
  </si>
  <si>
    <r>
      <t xml:space="preserve">(9) 補助金交付決定額
</t>
    </r>
    <r>
      <rPr>
        <sz val="10"/>
        <rFont val="ＭＳ 明朝"/>
        <family val="1"/>
        <charset val="128"/>
      </rPr>
      <t xml:space="preserve"> </t>
    </r>
    <phoneticPr fontId="29"/>
  </si>
  <si>
    <t>（単位　円）</t>
    <rPh sb="1" eb="3">
      <t>タンイ</t>
    </rPh>
    <rPh sb="4" eb="5">
      <t>エン</t>
    </rPh>
    <phoneticPr fontId="17"/>
  </si>
  <si>
    <t>識別番号</t>
    <rPh sb="0" eb="4">
      <t>シキベツバンゴウ</t>
    </rPh>
    <phoneticPr fontId="18"/>
  </si>
  <si>
    <t>タイトル</t>
    <phoneticPr fontId="18"/>
  </si>
  <si>
    <t>交付規程</t>
    <rPh sb="0" eb="4">
      <t>コウフキテイ</t>
    </rPh>
    <phoneticPr fontId="18"/>
  </si>
  <si>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8"/>
  </si>
  <si>
    <t>記</t>
    <rPh sb="0" eb="1">
      <t>キ</t>
    </rPh>
    <phoneticPr fontId="18"/>
  </si>
  <si>
    <t>第　　　　　号</t>
    <rPh sb="0" eb="1">
      <t>ダイ</t>
    </rPh>
    <rPh sb="6" eb="7">
      <t>ゴウ</t>
    </rPh>
    <phoneticPr fontId="18"/>
  </si>
  <si>
    <t>年月日</t>
    <phoneticPr fontId="18"/>
  </si>
  <si>
    <t>補助事業者</t>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</si>
  <si>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</si>
  <si>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</si>
  <si>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</si>
  <si>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１　事業名</t>
    <rPh sb="2" eb="5">
      <t>ジギョウメイ</t>
    </rPh>
    <phoneticPr fontId="18"/>
  </si>
  <si>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</si>
  <si>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</si>
  <si>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</si>
  <si>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8"/>
  </si>
  <si>
    <t>別紙２　経費内訳のとおり</t>
  </si>
  <si>
    <t>（うち消費税及び地方消費税相当額</t>
    <phoneticPr fontId="17"/>
  </si>
  <si>
    <t>）</t>
    <phoneticPr fontId="17"/>
  </si>
  <si>
    <t>～</t>
    <phoneticPr fontId="17"/>
  </si>
  <si>
    <t>責任者</t>
    <rPh sb="0" eb="3">
      <t>セキニンシャ</t>
    </rPh>
    <phoneticPr fontId="17"/>
  </si>
  <si>
    <t>担当者</t>
    <rPh sb="0" eb="3">
      <t>タントウシャ</t>
    </rPh>
    <phoneticPr fontId="17"/>
  </si>
  <si>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7"/>
  </si>
  <si>
    <t>（応募者に関する情報）　</t>
    <phoneticPr fontId="17"/>
  </si>
  <si>
    <t>代表事業者</t>
    <rPh sb="0" eb="5">
      <t>ダイヒョウジギョウシャ</t>
    </rPh>
    <phoneticPr fontId="17"/>
  </si>
  <si>
    <t>代表者役職・氏名</t>
    <rPh sb="0" eb="5">
      <t>ダイヒョウシャヤクショク</t>
    </rPh>
    <rPh sb="6" eb="8">
      <t>シメイ</t>
    </rPh>
    <phoneticPr fontId="17"/>
  </si>
  <si>
    <t>住所</t>
    <rPh sb="0" eb="2">
      <t>ジュウショ</t>
    </rPh>
    <phoneticPr fontId="17"/>
  </si>
  <si>
    <t>法人番号(13桁)</t>
    <rPh sb="0" eb="4">
      <t>ホウジンバンゴウ</t>
    </rPh>
    <rPh sb="7" eb="8">
      <t>ケタ</t>
    </rPh>
    <phoneticPr fontId="17"/>
  </si>
  <si>
    <t>代表者役職名</t>
    <rPh sb="0" eb="3">
      <t>ダイヒョウシャ</t>
    </rPh>
    <phoneticPr fontId="17"/>
  </si>
  <si>
    <t>共同事業者</t>
    <rPh sb="0" eb="5">
      <t>キョウドウジギョウシャ</t>
    </rPh>
    <phoneticPr fontId="17"/>
  </si>
  <si>
    <t>（本件責任者及び担当者の氏名、連絡先等）　</t>
    <phoneticPr fontId="17"/>
  </si>
  <si>
    <t>代表者氏名</t>
    <rPh sb="0" eb="3">
      <t>ダイヒョウシャ</t>
    </rPh>
    <rPh sb="3" eb="5">
      <t>シメイ</t>
    </rPh>
    <phoneticPr fontId="17"/>
  </si>
  <si>
    <t>氏名</t>
    <phoneticPr fontId="17"/>
  </si>
  <si>
    <t>所属部署・職名</t>
    <phoneticPr fontId="17"/>
  </si>
  <si>
    <t>（１年目）</t>
    <rPh sb="2" eb="4">
      <t>ネンメ</t>
    </rPh>
    <phoneticPr fontId="17"/>
  </si>
  <si>
    <t>交付決定年月日</t>
    <rPh sb="0" eb="2">
      <t>コウフ</t>
    </rPh>
    <rPh sb="2" eb="4">
      <t>ケッテイ</t>
    </rPh>
    <rPh sb="4" eb="7">
      <t>ネンガッピ</t>
    </rPh>
    <phoneticPr fontId="17"/>
  </si>
  <si>
    <t>文書番号</t>
    <rPh sb="0" eb="2">
      <t>ブンショ</t>
    </rPh>
    <rPh sb="2" eb="4">
      <t>バンゴウ</t>
    </rPh>
    <phoneticPr fontId="17"/>
  </si>
  <si>
    <t>号</t>
    <rPh sb="0" eb="1">
      <t>ゴウ</t>
    </rPh>
    <phoneticPr fontId="17"/>
  </si>
  <si>
    <t>補助基本額</t>
    <rPh sb="0" eb="5">
      <t>ホジョキホンガク</t>
    </rPh>
    <phoneticPr fontId="17"/>
  </si>
  <si>
    <t>補助交付決定額</t>
    <rPh sb="0" eb="2">
      <t>ホジョ</t>
    </rPh>
    <rPh sb="2" eb="4">
      <t>コウフ</t>
    </rPh>
    <rPh sb="4" eb="6">
      <t>ケッテイ</t>
    </rPh>
    <rPh sb="6" eb="7">
      <t>ガク</t>
    </rPh>
    <phoneticPr fontId="17"/>
  </si>
  <si>
    <t>（２年目）</t>
    <rPh sb="2" eb="4">
      <t>ネンメ</t>
    </rPh>
    <phoneticPr fontId="17"/>
  </si>
  <si>
    <t>（表示）</t>
    <rPh sb="1" eb="3">
      <t>ヒョウジ</t>
    </rPh>
    <phoneticPr fontId="17"/>
  </si>
  <si>
    <t>１年目か２年目を表示する</t>
    <rPh sb="1" eb="3">
      <t>ネンメ</t>
    </rPh>
    <rPh sb="5" eb="7">
      <t>ネンメ</t>
    </rPh>
    <rPh sb="8" eb="10">
      <t>ヒョウジ</t>
    </rPh>
    <phoneticPr fontId="17"/>
  </si>
  <si>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8"/>
  </si>
  <si>
    <t>３　補助事業の実施状況</t>
    <rPh sb="2" eb="4">
      <t>ホジョ</t>
    </rPh>
    <rPh sb="4" eb="6">
      <t>ジギョウ</t>
    </rPh>
    <rPh sb="7" eb="9">
      <t>ジッシ</t>
    </rPh>
    <rPh sb="9" eb="11">
      <t>ジョウキョウ</t>
    </rPh>
    <phoneticPr fontId="18"/>
  </si>
  <si>
    <t>別紙１　実施報告書のとおり</t>
  </si>
  <si>
    <t>４　補助金の経費収支実績</t>
    <phoneticPr fontId="18"/>
  </si>
  <si>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</si>
  <si>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</si>
  <si>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</si>
  <si>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</si>
  <si>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</si>
  <si>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</si>
  <si>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7"/>
  </si>
  <si>
    <t>注　交付規程第３条第３項の規定に基づき共同で交付申請した場合は、代表事業者が報告すること。</t>
    <phoneticPr fontId="17"/>
  </si>
  <si>
    <t>補助金交付申請額</t>
    <rPh sb="0" eb="3">
      <t>ホジョキン</t>
    </rPh>
    <rPh sb="3" eb="5">
      <t>コウフ</t>
    </rPh>
    <rPh sb="5" eb="7">
      <t>シンセイ</t>
    </rPh>
    <rPh sb="7" eb="8">
      <t>ガク</t>
    </rPh>
    <phoneticPr fontId="17"/>
  </si>
  <si>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</si>
  <si>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※採択通知の基準額</t>
    </r>
    <rPh sb="4" eb="6">
      <t>キジュン</t>
    </rPh>
    <rPh sb="6" eb="7">
      <t>ガク</t>
    </rPh>
    <rPh sb="15" eb="18">
      <t>キジュンガク</t>
    </rPh>
    <phoneticPr fontId="26"/>
  </si>
  <si>
    <t>名称</t>
    <rPh sb="0" eb="2">
      <t>メイショウ</t>
    </rPh>
    <phoneticPr fontId="17"/>
  </si>
  <si>
    <t>設立日</t>
    <rPh sb="0" eb="3">
      <t>セツリツビ</t>
    </rPh>
    <phoneticPr fontId="17"/>
  </si>
  <si>
    <t>資本金</t>
    <rPh sb="0" eb="3">
      <t>シホンキン</t>
    </rPh>
    <phoneticPr fontId="17"/>
  </si>
  <si>
    <t>千円</t>
    <rPh sb="0" eb="2">
      <t>センエン</t>
    </rPh>
    <phoneticPr fontId="17"/>
  </si>
  <si>
    <t>主な
事業
内容</t>
    <rPh sb="0" eb="1">
      <t>オモ</t>
    </rPh>
    <rPh sb="3" eb="5">
      <t>ジギョウ</t>
    </rPh>
    <rPh sb="6" eb="8">
      <t>ナイヨウ</t>
    </rPh>
    <phoneticPr fontId="17"/>
  </si>
  <si>
    <t>(単位　千円、％）</t>
    <rPh sb="1" eb="3">
      <t>タンイ</t>
    </rPh>
    <rPh sb="4" eb="5">
      <t>セン</t>
    </rPh>
    <rPh sb="5" eb="6">
      <t>エン</t>
    </rPh>
    <phoneticPr fontId="18"/>
  </si>
  <si>
    <t>貸借対照表日※</t>
    <phoneticPr fontId="18"/>
  </si>
  <si>
    <t>流動資産</t>
    <phoneticPr fontId="18"/>
  </si>
  <si>
    <t>流動負債</t>
    <phoneticPr fontId="18"/>
  </si>
  <si>
    <t>自己資本</t>
    <phoneticPr fontId="18"/>
  </si>
  <si>
    <t>総資本</t>
    <phoneticPr fontId="18"/>
  </si>
  <si>
    <t>流動比率</t>
    <rPh sb="0" eb="4">
      <t>リュウドウヒリツ</t>
    </rPh>
    <phoneticPr fontId="17"/>
  </si>
  <si>
    <t>自己資
本比率</t>
    <rPh sb="0" eb="2">
      <t>ジコ</t>
    </rPh>
    <rPh sb="2" eb="3">
      <t>シ</t>
    </rPh>
    <rPh sb="4" eb="5">
      <t>ホン</t>
    </rPh>
    <rPh sb="5" eb="7">
      <t>ヒリツ</t>
    </rPh>
    <phoneticPr fontId="17"/>
  </si>
  <si>
    <t>前期（直近）</t>
    <rPh sb="0" eb="2">
      <t>ゼンキ</t>
    </rPh>
    <rPh sb="3" eb="5">
      <t>チョッキン</t>
    </rPh>
    <phoneticPr fontId="17"/>
  </si>
  <si>
    <t>前々期</t>
    <rPh sb="0" eb="3">
      <t>ゼンゼンキ</t>
    </rPh>
    <phoneticPr fontId="17"/>
  </si>
  <si>
    <t>※ 貸借対照表の基準日を入力してください。</t>
  </si>
  <si>
    <t>項　　　　目</t>
    <rPh sb="0" eb="1">
      <t>コウ</t>
    </rPh>
    <rPh sb="5" eb="6">
      <t>メ</t>
    </rPh>
    <phoneticPr fontId="17"/>
  </si>
  <si>
    <t>金額（円）</t>
    <rPh sb="0" eb="2">
      <t>キンガク</t>
    </rPh>
    <rPh sb="3" eb="4">
      <t>エン</t>
    </rPh>
    <phoneticPr fontId="17"/>
  </si>
  <si>
    <t>自己資金</t>
    <rPh sb="0" eb="4">
      <t>ジコシキン</t>
    </rPh>
    <phoneticPr fontId="17"/>
  </si>
  <si>
    <t>外部からの資金調達１（補助金所要額を除く）</t>
    <rPh sb="0" eb="2">
      <t>ガイブ</t>
    </rPh>
    <rPh sb="5" eb="9">
      <t>シキンチョウタツ</t>
    </rPh>
    <rPh sb="11" eb="14">
      <t>ホジョキン</t>
    </rPh>
    <rPh sb="14" eb="16">
      <t>ショヨウ</t>
    </rPh>
    <rPh sb="16" eb="17">
      <t>ガク</t>
    </rPh>
    <rPh sb="18" eb="19">
      <t>ノゾ</t>
    </rPh>
    <phoneticPr fontId="17"/>
  </si>
  <si>
    <t>外部からの資金調達２（補助金所要額を除く）</t>
    <rPh sb="0" eb="2">
      <t>ガイブ</t>
    </rPh>
    <rPh sb="5" eb="9">
      <t>シキンチョウタツ</t>
    </rPh>
    <rPh sb="11" eb="14">
      <t>ホジョキン</t>
    </rPh>
    <rPh sb="14" eb="16">
      <t>ショヨウ</t>
    </rPh>
    <rPh sb="16" eb="17">
      <t>ガク</t>
    </rPh>
    <rPh sb="18" eb="19">
      <t>ノゾ</t>
    </rPh>
    <phoneticPr fontId="17"/>
  </si>
  <si>
    <t>補助金所要額</t>
    <rPh sb="0" eb="3">
      <t>ホジョキン</t>
    </rPh>
    <rPh sb="3" eb="5">
      <t>ショヨウ</t>
    </rPh>
    <rPh sb="5" eb="6">
      <t>ガク</t>
    </rPh>
    <phoneticPr fontId="17"/>
  </si>
  <si>
    <t>総事業費</t>
    <rPh sb="0" eb="4">
      <t>ソウジギョウヒ</t>
    </rPh>
    <phoneticPr fontId="17"/>
  </si>
  <si>
    <t>（C-1経費内訳の総事業費）</t>
    <rPh sb="4" eb="8">
      <t>ケイヒウチワケ</t>
    </rPh>
    <rPh sb="9" eb="13">
      <t>ソウジギョウヒ</t>
    </rPh>
    <phoneticPr fontId="17"/>
  </si>
  <si>
    <t>※消費税額を含んだ額です。
　（総事業費×1.1）</t>
    <rPh sb="1" eb="4">
      <t>ショウヒゼイ</t>
    </rPh>
    <rPh sb="4" eb="5">
      <t>ガク</t>
    </rPh>
    <rPh sb="6" eb="7">
      <t>フク</t>
    </rPh>
    <rPh sb="9" eb="10">
      <t>ガク</t>
    </rPh>
    <rPh sb="16" eb="20">
      <t>ソウジギョウヒ</t>
    </rPh>
    <phoneticPr fontId="17"/>
  </si>
  <si>
    <t>項目</t>
    <rPh sb="0" eb="2">
      <t>コウモク</t>
    </rPh>
    <phoneticPr fontId="17"/>
  </si>
  <si>
    <t>種類</t>
    <rPh sb="0" eb="2">
      <t>シュルイ</t>
    </rPh>
    <phoneticPr fontId="17"/>
  </si>
  <si>
    <t>資金調達先の名称</t>
    <rPh sb="0" eb="5">
      <t>シキンチョウタツサキ</t>
    </rPh>
    <rPh sb="6" eb="8">
      <t>メイショウ</t>
    </rPh>
    <phoneticPr fontId="17"/>
  </si>
  <si>
    <t>外部からの資金調達１</t>
  </si>
  <si>
    <t>外部からの資金調達２</t>
  </si>
  <si>
    <t>発注先</t>
    <rPh sb="0" eb="2">
      <t>ハッチュウ</t>
    </rPh>
    <rPh sb="2" eb="3">
      <t>サキ</t>
    </rPh>
    <phoneticPr fontId="17"/>
  </si>
  <si>
    <t>①補助事業者自身、②その他のいずれかを選択してください。</t>
    <rPh sb="19" eb="21">
      <t>センタク</t>
    </rPh>
    <phoneticPr fontId="17"/>
  </si>
  <si>
    <t>補助金の額</t>
    <rPh sb="0" eb="2">
      <t>ホジョ</t>
    </rPh>
    <rPh sb="2" eb="3">
      <t>キン</t>
    </rPh>
    <rPh sb="4" eb="5">
      <t>ガク</t>
    </rPh>
    <phoneticPr fontId="17"/>
  </si>
  <si>
    <t>事業何年目</t>
    <rPh sb="0" eb="5">
      <t>ジギョウナンネンメ</t>
    </rPh>
    <phoneticPr fontId="17"/>
  </si>
  <si>
    <t>文書番号</t>
    <rPh sb="0" eb="4">
      <t>ブンショバンゴウ</t>
    </rPh>
    <phoneticPr fontId="17"/>
  </si>
  <si>
    <t>号</t>
    <phoneticPr fontId="17"/>
  </si>
  <si>
    <r>
      <t xml:space="preserve">(9) 補助金所要額
</t>
    </r>
    <r>
      <rPr>
        <sz val="10"/>
        <rFont val="ＭＳ 明朝"/>
        <family val="1"/>
        <charset val="128"/>
      </rPr>
      <t xml:space="preserve"> ※採択通知の補助金所要額</t>
    </r>
    <rPh sb="7" eb="10">
      <t>ショヨウガク</t>
    </rPh>
    <rPh sb="13" eb="17">
      <t>サイタクツウチ</t>
    </rPh>
    <rPh sb="18" eb="24">
      <t>ホジョキンショヨウガク</t>
    </rPh>
    <phoneticPr fontId="29"/>
  </si>
  <si>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</si>
  <si>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6"/>
  </si>
  <si>
    <r>
      <t xml:space="preserve">(9) 補助金交付決定額
</t>
    </r>
    <r>
      <rPr>
        <sz val="10"/>
        <rFont val="ＭＳ 明朝"/>
        <family val="1"/>
        <charset val="128"/>
      </rPr>
      <t xml:space="preserve"> ※交付決定通知の「補助
   金の額」</t>
    </r>
    <rPh sb="19" eb="21">
      <t>ツウチ</t>
    </rPh>
    <phoneticPr fontId="29"/>
  </si>
  <si>
    <t>事業名</t>
    <rPh sb="0" eb="2">
      <t>ジギョウ</t>
    </rPh>
    <rPh sb="2" eb="3">
      <t>メイ</t>
    </rPh>
    <phoneticPr fontId="18"/>
  </si>
  <si>
    <t>予算年度</t>
    <rPh sb="0" eb="4">
      <t>ヨサンネンド</t>
    </rPh>
    <phoneticPr fontId="17"/>
  </si>
  <si>
    <t>２年目の１年目</t>
    <rPh sb="1" eb="3">
      <t>ネンメ</t>
    </rPh>
    <rPh sb="5" eb="7">
      <t>ネンメ</t>
    </rPh>
    <phoneticPr fontId="17"/>
  </si>
  <si>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7"/>
  </si>
  <si>
    <t>＊本事業に該当するものにチェックしてください。</t>
    <phoneticPr fontId="17"/>
  </si>
  <si>
    <t>【事業実施場所の地図】</t>
    <rPh sb="1" eb="7">
      <t>ジギョウジッシバショ</t>
    </rPh>
    <rPh sb="8" eb="10">
      <t>チズ</t>
    </rPh>
    <phoneticPr fontId="17"/>
  </si>
  <si>
    <t>別添B-2のとおり</t>
    <rPh sb="0" eb="2">
      <t>ベッテン</t>
    </rPh>
    <phoneticPr fontId="17"/>
  </si>
  <si>
    <t xml:space="preserve">土砂災害の危険性が高いと想定される地域だが、土砂災害対策等により危険性が回避されている
</t>
    <phoneticPr fontId="17"/>
  </si>
  <si>
    <t>危険性が回避されていると判断できる理由：</t>
  </si>
  <si>
    <t>①</t>
    <phoneticPr fontId="17"/>
  </si>
  <si>
    <t>②</t>
    <phoneticPr fontId="17"/>
  </si>
  <si>
    <t>③</t>
    <phoneticPr fontId="17"/>
  </si>
  <si>
    <t>合計（＝①＋②）</t>
    <rPh sb="0" eb="2">
      <t>ゴウケイ</t>
    </rPh>
    <phoneticPr fontId="17"/>
  </si>
  <si>
    <t>④</t>
    <phoneticPr fontId="17"/>
  </si>
  <si>
    <t>⑥</t>
    <phoneticPr fontId="17"/>
  </si>
  <si>
    <t>合計（＝④＋⑤）</t>
    <rPh sb="0" eb="2">
      <t>ゴウケイ</t>
    </rPh>
    <phoneticPr fontId="17"/>
  </si>
  <si>
    <t>⑦</t>
    <phoneticPr fontId="17"/>
  </si>
  <si>
    <t>⑧</t>
    <phoneticPr fontId="17"/>
  </si>
  <si>
    <t>総事業費（税抜）</t>
    <rPh sb="0" eb="4">
      <t>ソウジギョウヒ</t>
    </rPh>
    <rPh sb="5" eb="7">
      <t>ゼイヌキ</t>
    </rPh>
    <phoneticPr fontId="17"/>
  </si>
  <si>
    <t>➈</t>
    <phoneticPr fontId="17"/>
  </si>
  <si>
    <t>補助事業の補助対象経費（税抜）</t>
    <rPh sb="0" eb="2">
      <t>ホジョ</t>
    </rPh>
    <rPh sb="2" eb="4">
      <t>ジギョウ</t>
    </rPh>
    <rPh sb="5" eb="7">
      <t>ホジョ</t>
    </rPh>
    <rPh sb="7" eb="9">
      <t>タイショウ</t>
    </rPh>
    <rPh sb="9" eb="11">
      <t>ケイヒ</t>
    </rPh>
    <rPh sb="12" eb="14">
      <t>ゼイヌキ</t>
    </rPh>
    <phoneticPr fontId="17"/>
  </si>
  <si>
    <t>⑩</t>
    <phoneticPr fontId="17"/>
  </si>
  <si>
    <t>補助事業の補助金所要額</t>
    <phoneticPr fontId="17"/>
  </si>
  <si>
    <t>⑪</t>
    <phoneticPr fontId="17"/>
  </si>
  <si>
    <t>⑫</t>
    <phoneticPr fontId="17"/>
  </si>
  <si>
    <t>　⑤</t>
    <phoneticPr fontId="17"/>
  </si>
  <si>
    <t>うち既存設備における年間の維持管理費 (a)</t>
    <rPh sb="2" eb="6">
      <t>キゾンセツビ</t>
    </rPh>
    <rPh sb="10" eb="12">
      <t>ネンカン</t>
    </rPh>
    <rPh sb="13" eb="18">
      <t>イジカンリヒ</t>
    </rPh>
    <phoneticPr fontId="17"/>
  </si>
  <si>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7"/>
  </si>
  <si>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7"/>
  </si>
  <si>
    <t>【投資回収年】（根拠資料をB-10に添付してください。）</t>
    <rPh sb="1" eb="6">
      <t>トウシカイシュウネン</t>
    </rPh>
    <rPh sb="8" eb="10">
      <t>コンキョ</t>
    </rPh>
    <rPh sb="10" eb="12">
      <t>シリョウ</t>
    </rPh>
    <rPh sb="18" eb="20">
      <t>テンプ</t>
    </rPh>
    <phoneticPr fontId="17"/>
  </si>
  <si>
    <t>投資回収年数（＝⑪÷⑦）</t>
    <rPh sb="0" eb="2">
      <t>トウシ</t>
    </rPh>
    <rPh sb="2" eb="4">
      <t>カイシュウ</t>
    </rPh>
    <rPh sb="4" eb="6">
      <t>ネンスウ</t>
    </rPh>
    <phoneticPr fontId="17"/>
  </si>
  <si>
    <r>
      <t>(8) 補助金所要額</t>
    </r>
    <r>
      <rPr>
        <sz val="10"/>
        <rFont val="ＭＳ 明朝"/>
        <family val="1"/>
        <charset val="128"/>
      </rPr>
      <t xml:space="preserve">
　　(千円未満切り捨て)
    上限１億円</t>
    </r>
    <rPh sb="4" eb="7">
      <t>ホジョキン</t>
    </rPh>
    <rPh sb="7" eb="9">
      <t>ショヨウ</t>
    </rPh>
    <rPh sb="9" eb="10">
      <t>ガク</t>
    </rPh>
    <rPh sb="18" eb="19">
      <t>キ</t>
    </rPh>
    <rPh sb="20" eb="21">
      <t>ス</t>
    </rPh>
    <rPh sb="28" eb="30">
      <t>ジョウゲン</t>
    </rPh>
    <rPh sb="31" eb="33">
      <t>オクエン</t>
    </rPh>
    <phoneticPr fontId="26"/>
  </si>
  <si>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6"/>
  </si>
  <si>
    <t>経費内訳表(記載例)</t>
    <rPh sb="0" eb="2">
      <t>ケイヒ</t>
    </rPh>
    <rPh sb="2" eb="4">
      <t>ウチワケ</t>
    </rPh>
    <rPh sb="4" eb="5">
      <t>ヒョウ</t>
    </rPh>
    <rPh sb="6" eb="8">
      <t>キサイ</t>
    </rPh>
    <rPh sb="8" eb="9">
      <t>レイ</t>
    </rPh>
    <phoneticPr fontId="18"/>
  </si>
  <si>
    <t>工事費</t>
    <rPh sb="0" eb="2">
      <t>コウジ</t>
    </rPh>
    <rPh sb="2" eb="3">
      <t>ヒ</t>
    </rPh>
    <phoneticPr fontId="7"/>
  </si>
  <si>
    <t>設備費</t>
    <rPh sb="0" eb="2">
      <t>セツビ</t>
    </rPh>
    <rPh sb="2" eb="3">
      <t>ヒ</t>
    </rPh>
    <phoneticPr fontId="7"/>
  </si>
  <si>
    <t>事務費</t>
    <rPh sb="0" eb="3">
      <t>ジムヒ</t>
    </rPh>
    <phoneticPr fontId="7"/>
  </si>
  <si>
    <t>※根拠資料（見積書等）No.</t>
    <rPh sb="1" eb="5">
      <t>コンキョシリョウ</t>
    </rPh>
    <rPh sb="6" eb="8">
      <t>ミツモリ</t>
    </rPh>
    <rPh sb="8" eb="9">
      <t>ショ</t>
    </rPh>
    <rPh sb="9" eb="10">
      <t>トウ</t>
    </rPh>
    <phoneticPr fontId="7"/>
  </si>
  <si>
    <t>本工事費</t>
    <rPh sb="0" eb="1">
      <t>ホン</t>
    </rPh>
    <rPh sb="1" eb="4">
      <t>コウジヒ</t>
    </rPh>
    <phoneticPr fontId="7"/>
  </si>
  <si>
    <t>付帯
工事費</t>
    <rPh sb="0" eb="2">
      <t>フタイ</t>
    </rPh>
    <rPh sb="3" eb="5">
      <t>コウジ</t>
    </rPh>
    <rPh sb="5" eb="6">
      <t>ヒ</t>
    </rPh>
    <phoneticPr fontId="7"/>
  </si>
  <si>
    <t>機械
器具費</t>
    <rPh sb="0" eb="2">
      <t>キカイ</t>
    </rPh>
    <rPh sb="3" eb="5">
      <t>キグ</t>
    </rPh>
    <rPh sb="5" eb="6">
      <t>ヒ</t>
    </rPh>
    <phoneticPr fontId="7"/>
  </si>
  <si>
    <t>材料費</t>
    <rPh sb="0" eb="3">
      <t>ザイリョウヒ</t>
    </rPh>
    <phoneticPr fontId="7"/>
  </si>
  <si>
    <t>労務費</t>
    <rPh sb="0" eb="3">
      <t>ロウムヒ</t>
    </rPh>
    <phoneticPr fontId="7"/>
  </si>
  <si>
    <t>直接
経費</t>
    <rPh sb="0" eb="2">
      <t>チョクセツ</t>
    </rPh>
    <rPh sb="3" eb="5">
      <t>ケイヒ</t>
    </rPh>
    <phoneticPr fontId="7"/>
  </si>
  <si>
    <t>共通
仮設費</t>
    <rPh sb="0" eb="2">
      <t>キョウツウ</t>
    </rPh>
    <rPh sb="3" eb="5">
      <t>カセツ</t>
    </rPh>
    <rPh sb="5" eb="6">
      <t>ヒ</t>
    </rPh>
    <phoneticPr fontId="7"/>
  </si>
  <si>
    <t>一般
管理費</t>
    <rPh sb="0" eb="2">
      <t>イッパン</t>
    </rPh>
    <rPh sb="3" eb="6">
      <t>カンリヒ</t>
    </rPh>
    <phoneticPr fontId="7"/>
  </si>
  <si>
    <t>見積書１（地中熱設置工事）</t>
    <phoneticPr fontId="17"/>
  </si>
  <si>
    <t>掘削費</t>
    <rPh sb="0" eb="2">
      <t>クッサク</t>
    </rPh>
    <rPh sb="2" eb="3">
      <t>ヒ</t>
    </rPh>
    <phoneticPr fontId="7"/>
  </si>
  <si>
    <t>採熱管挿入費</t>
    <rPh sb="0" eb="1">
      <t>ト</t>
    </rPh>
    <rPh sb="1" eb="2">
      <t>ネツ</t>
    </rPh>
    <rPh sb="2" eb="5">
      <t>カンソウニュウ</t>
    </rPh>
    <rPh sb="5" eb="6">
      <t>ヒ</t>
    </rPh>
    <phoneticPr fontId="7"/>
  </si>
  <si>
    <t>採熱管用おもり</t>
    <rPh sb="0" eb="1">
      <t>ト</t>
    </rPh>
    <rPh sb="1" eb="2">
      <t>ネツ</t>
    </rPh>
    <rPh sb="2" eb="3">
      <t>カン</t>
    </rPh>
    <rPh sb="3" eb="4">
      <t>ヨウ</t>
    </rPh>
    <phoneticPr fontId="7"/>
  </si>
  <si>
    <t>設置工事費</t>
    <rPh sb="0" eb="5">
      <t>セッチコウジヒ</t>
    </rPh>
    <phoneticPr fontId="18"/>
  </si>
  <si>
    <t>重機運搬費</t>
    <rPh sb="0" eb="5">
      <t>ジュウキウンパンヒ</t>
    </rPh>
    <phoneticPr fontId="7"/>
  </si>
  <si>
    <t>見積書１の計</t>
    <phoneticPr fontId="17"/>
  </si>
  <si>
    <t>見積書２（配管設置工事）</t>
    <phoneticPr fontId="17"/>
  </si>
  <si>
    <t>配管工事</t>
    <rPh sb="0" eb="4">
      <t>ハイカンコウジ</t>
    </rPh>
    <phoneticPr fontId="17"/>
  </si>
  <si>
    <t>配管部材</t>
    <rPh sb="0" eb="4">
      <t>ハイカンブザイ</t>
    </rPh>
    <phoneticPr fontId="17"/>
  </si>
  <si>
    <t>掘削費</t>
    <rPh sb="0" eb="3">
      <t>クッサクヒ</t>
    </rPh>
    <phoneticPr fontId="18"/>
  </si>
  <si>
    <t>埋め戻し</t>
    <rPh sb="0" eb="1">
      <t>ウ</t>
    </rPh>
    <rPh sb="2" eb="3">
      <t>モド</t>
    </rPh>
    <phoneticPr fontId="18"/>
  </si>
  <si>
    <t>残土処理費</t>
    <rPh sb="0" eb="2">
      <t>ザンド</t>
    </rPh>
    <rPh sb="2" eb="4">
      <t>ショリ</t>
    </rPh>
    <rPh sb="4" eb="5">
      <t>ヒ</t>
    </rPh>
    <phoneticPr fontId="18"/>
  </si>
  <si>
    <t>消耗品</t>
    <rPh sb="0" eb="3">
      <t>ショウモウヒン</t>
    </rPh>
    <phoneticPr fontId="18"/>
  </si>
  <si>
    <t>見積書２の計</t>
    <phoneticPr fontId="17"/>
  </si>
  <si>
    <t>総計</t>
    <rPh sb="0" eb="1">
      <t>ソウ</t>
    </rPh>
    <phoneticPr fontId="18"/>
  </si>
  <si>
    <t>○○○○○○○○○○</t>
    <phoneticPr fontId="17"/>
  </si>
  <si>
    <t>※13桁（個人事業主の場合は不要です）</t>
    <rPh sb="5" eb="7">
      <t>コジン</t>
    </rPh>
    <phoneticPr fontId="17"/>
  </si>
  <si>
    <t>％</t>
    <phoneticPr fontId="17"/>
  </si>
  <si>
    <t>【ＣＯ２削減効果】</t>
    <phoneticPr fontId="17"/>
  </si>
  <si>
    <t>・温泉法に基づき環境大臣が定める国民保養温泉地内に設備を導入する。</t>
    <phoneticPr fontId="17"/>
  </si>
  <si>
    <t>以下に該当する場合はチェックを入れ、確認できる資料をB-13に添付してください。</t>
    <rPh sb="23" eb="25">
      <t>シリョウ</t>
    </rPh>
    <phoneticPr fontId="17"/>
  </si>
  <si>
    <t>年間の電気代・燃料費</t>
    <rPh sb="0" eb="2">
      <t>ネンカン</t>
    </rPh>
    <rPh sb="3" eb="6">
      <t>デンキダイ</t>
    </rPh>
    <rPh sb="7" eb="10">
      <t>ネンリョウヒ</t>
    </rPh>
    <phoneticPr fontId="17"/>
  </si>
  <si>
    <t>年間の電気代・燃料費減少額（＝③ー⑥）</t>
    <rPh sb="0" eb="2">
      <t>ネンカン</t>
    </rPh>
    <rPh sb="3" eb="6">
      <t>デンキダイ</t>
    </rPh>
    <rPh sb="7" eb="10">
      <t>ネンリョウヒ</t>
    </rPh>
    <rPh sb="10" eb="13">
      <t>ゲンショウガク</t>
    </rPh>
    <phoneticPr fontId="17"/>
  </si>
  <si>
    <t>・地球温暖化対策推進法に基づき市町村が定める促進区域内に設備を導入する。</t>
    <phoneticPr fontId="17"/>
  </si>
  <si>
    <t>うち消費税等</t>
    <rPh sb="2" eb="6">
      <t>ショウヒゼイトウ</t>
    </rPh>
    <phoneticPr fontId="17"/>
  </si>
  <si>
    <t>選定方法</t>
    <rPh sb="0" eb="4">
      <t>センテイホウホウ</t>
    </rPh>
    <phoneticPr fontId="18"/>
  </si>
  <si>
    <t>②その他を選択した場合、いずれかを選択してください。</t>
    <rPh sb="3" eb="4">
      <t>タ</t>
    </rPh>
    <rPh sb="5" eb="7">
      <t>センタク</t>
    </rPh>
    <rPh sb="9" eb="11">
      <t>バアイ</t>
    </rPh>
    <rPh sb="17" eb="19">
      <t>センタク</t>
    </rPh>
    <phoneticPr fontId="18"/>
  </si>
  <si>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7"/>
  </si>
  <si>
    <t>　　　</t>
    <phoneticPr fontId="17"/>
  </si>
  <si>
    <t>事業の主たる
実施場所</t>
    <rPh sb="0" eb="2">
      <t>ジギョウ</t>
    </rPh>
    <rPh sb="3" eb="4">
      <t>シュ</t>
    </rPh>
    <rPh sb="7" eb="9">
      <t>ジッシ</t>
    </rPh>
    <rPh sb="9" eb="11">
      <t>バショ</t>
    </rPh>
    <phoneticPr fontId="17"/>
  </si>
  <si>
    <t>kWh</t>
    <phoneticPr fontId="17"/>
  </si>
  <si>
    <t>別紙１　</t>
    <phoneticPr fontId="17"/>
  </si>
  <si>
    <t>実施計画書のとおり</t>
    <phoneticPr fontId="17"/>
  </si>
  <si>
    <t>事業名2</t>
    <rPh sb="0" eb="3">
      <t>ジギョウメイ</t>
    </rPh>
    <phoneticPr fontId="17"/>
  </si>
  <si>
    <t>事業名1</t>
    <rPh sb="0" eb="3">
      <t>ジギョウメイ</t>
    </rPh>
    <phoneticPr fontId="17"/>
  </si>
  <si>
    <t>事業名２</t>
    <rPh sb="0" eb="3">
      <t>ジギョウメイ</t>
    </rPh>
    <phoneticPr fontId="18"/>
  </si>
  <si>
    <t>事業名1</t>
    <rPh sb="0" eb="3">
      <t>ジギョウメイ</t>
    </rPh>
    <phoneticPr fontId="18"/>
  </si>
  <si>
    <t>事業名2</t>
    <rPh sb="0" eb="3">
      <t>ジギョウメイ</t>
    </rPh>
    <phoneticPr fontId="18"/>
  </si>
  <si>
    <t>「タイトル」には改行があるため、</t>
    <rPh sb="8" eb="10">
      <t>カイギョウ</t>
    </rPh>
    <phoneticPr fontId="17"/>
  </si>
  <si>
    <t>そのままコピーできない。</t>
    <phoneticPr fontId="17"/>
  </si>
  <si>
    <t>単年度</t>
    <rPh sb="0" eb="3">
      <t>タンネンド</t>
    </rPh>
    <phoneticPr fontId="17"/>
  </si>
  <si>
    <t>＜6.現時点で想定される事業の効果＞</t>
    <phoneticPr fontId="17"/>
  </si>
  <si>
    <t>＜10.補助対象設備・工事等の発注先＞</t>
    <phoneticPr fontId="17"/>
  </si>
  <si>
    <t>補助事業者自身</t>
    <rPh sb="0" eb="7">
      <t>ホジョジギョウシャジシン</t>
    </rPh>
    <phoneticPr fontId="17"/>
  </si>
  <si>
    <t>随意契約</t>
    <rPh sb="0" eb="4">
      <t>ズイイケイヤク</t>
    </rPh>
    <phoneticPr fontId="17"/>
  </si>
  <si>
    <t>その他</t>
    <rPh sb="2" eb="3">
      <t>タ</t>
    </rPh>
    <phoneticPr fontId="17"/>
  </si>
  <si>
    <t>合計</t>
    <rPh sb="0" eb="2">
      <t>ゴウケイ</t>
    </rPh>
    <phoneticPr fontId="17"/>
  </si>
  <si>
    <t>発注件数</t>
    <rPh sb="2" eb="4">
      <t>ケンスウ</t>
    </rPh>
    <phoneticPr fontId="17"/>
  </si>
  <si>
    <t>　　
　詳細は別紙B-4のとおり</t>
    <phoneticPr fontId="17"/>
  </si>
  <si>
    <t>建物名</t>
    <phoneticPr fontId="17"/>
  </si>
  <si>
    <t>詳細は別紙B-4のとおり</t>
    <phoneticPr fontId="17"/>
  </si>
  <si>
    <t>【追加工事の有無】</t>
    <rPh sb="1" eb="3">
      <t>ツイカ</t>
    </rPh>
    <rPh sb="3" eb="5">
      <t>コウジ</t>
    </rPh>
    <rPh sb="6" eb="8">
      <t>ウム</t>
    </rPh>
    <phoneticPr fontId="17"/>
  </si>
  <si>
    <t>追加工事の有無</t>
    <rPh sb="0" eb="4">
      <t>ツイカコウジ</t>
    </rPh>
    <rPh sb="5" eb="7">
      <t>ウム</t>
    </rPh>
    <phoneticPr fontId="17"/>
  </si>
  <si>
    <t>有</t>
    <rPh sb="0" eb="1">
      <t>ユウ</t>
    </rPh>
    <phoneticPr fontId="17"/>
  </si>
  <si>
    <t>無</t>
    <rPh sb="0" eb="1">
      <t>ム</t>
    </rPh>
    <phoneticPr fontId="17"/>
  </si>
  <si>
    <t>※「有」を選択した場合は、下記にその内容を記載してください。</t>
    <rPh sb="2" eb="3">
      <t>ユウ</t>
    </rPh>
    <rPh sb="5" eb="7">
      <t>センタク</t>
    </rPh>
    <rPh sb="9" eb="11">
      <t>バアイ</t>
    </rPh>
    <rPh sb="18" eb="20">
      <t>ナイヨウ</t>
    </rPh>
    <rPh sb="21" eb="23">
      <t>キサイ</t>
    </rPh>
    <phoneticPr fontId="17"/>
  </si>
  <si>
    <t>【事業形態】</t>
    <rPh sb="1" eb="3">
      <t>ジギョウ</t>
    </rPh>
    <rPh sb="3" eb="5">
      <t>ケイタイ</t>
    </rPh>
    <phoneticPr fontId="17"/>
  </si>
  <si>
    <t>代表事業者が導入設備を取得し、直接使用する。</t>
    <rPh sb="0" eb="5">
      <t>ダイヒョウジギョウシャ</t>
    </rPh>
    <rPh sb="6" eb="10">
      <t>ドウニュウセツビ</t>
    </rPh>
    <rPh sb="11" eb="13">
      <t>シュトク</t>
    </rPh>
    <rPh sb="15" eb="19">
      <t>チョクセツシヨウ</t>
    </rPh>
    <phoneticPr fontId="17"/>
  </si>
  <si>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7"/>
  </si>
  <si>
    <t>【実施体制】</t>
    <rPh sb="1" eb="3">
      <t>ジッシ</t>
    </rPh>
    <rPh sb="3" eb="5">
      <t>タイセイ</t>
    </rPh>
    <phoneticPr fontId="17"/>
  </si>
  <si>
    <t>うち導入設備における年間の維持管理費 (b)</t>
    <rPh sb="2" eb="4">
      <t>ドウニュウ</t>
    </rPh>
    <rPh sb="4" eb="6">
      <t>セツビ</t>
    </rPh>
    <rPh sb="10" eb="12">
      <t>ネンカン</t>
    </rPh>
    <rPh sb="13" eb="18">
      <t>イジカンリヒ</t>
    </rPh>
    <phoneticPr fontId="17"/>
  </si>
  <si>
    <t>単年度事業</t>
    <rPh sb="0" eb="5">
      <t>タンネンドジギョウ</t>
    </rPh>
    <phoneticPr fontId="17"/>
  </si>
  <si>
    <t>＜2.事業の要件＞</t>
    <rPh sb="3" eb="5">
      <t>ジギョウ</t>
    </rPh>
    <rPh sb="6" eb="8">
      <t>ヨウケン</t>
    </rPh>
    <phoneticPr fontId="17"/>
  </si>
  <si>
    <t>＜5.事業の内容＞</t>
    <rPh sb="3" eb="5">
      <t>ジギョウ</t>
    </rPh>
    <rPh sb="6" eb="8">
      <t>ナイヨウ</t>
    </rPh>
    <phoneticPr fontId="17"/>
  </si>
  <si>
    <t>代表事業者導入設備を取得し、共同事業者に貸し付ける（リースなど）。</t>
    <rPh sb="0" eb="5">
      <t>ダイヒョウジギョウシャ</t>
    </rPh>
    <rPh sb="5" eb="9">
      <t>ドウニュウセツビ</t>
    </rPh>
    <rPh sb="10" eb="12">
      <t>シュトク</t>
    </rPh>
    <rPh sb="14" eb="19">
      <t>キョウドウジギョウシャ</t>
    </rPh>
    <rPh sb="20" eb="21">
      <t>カ</t>
    </rPh>
    <rPh sb="22" eb="23">
      <t>ツ</t>
    </rPh>
    <phoneticPr fontId="17"/>
  </si>
  <si>
    <t>※「その他」を選択した場合は、下記にその形態を記載してください。</t>
    <rPh sb="4" eb="5">
      <t>タ</t>
    </rPh>
    <rPh sb="7" eb="9">
      <t>センタク</t>
    </rPh>
    <rPh sb="11" eb="13">
      <t>バアイ</t>
    </rPh>
    <rPh sb="20" eb="22">
      <t>ケイタイ</t>
    </rPh>
    <rPh sb="23" eb="25">
      <t>キサイ</t>
    </rPh>
    <phoneticPr fontId="17"/>
  </si>
  <si>
    <t>発注先の選定方法</t>
    <rPh sb="0" eb="2">
      <t>ハッチュウ</t>
    </rPh>
    <rPh sb="2" eb="3">
      <t>サキ</t>
    </rPh>
    <rPh sb="4" eb="6">
      <t>センテイ</t>
    </rPh>
    <rPh sb="6" eb="8">
      <t>ホウホウ</t>
    </rPh>
    <phoneticPr fontId="17"/>
  </si>
  <si>
    <t>４　補助事業に要する経費</t>
    <rPh sb="2" eb="4">
      <t>ホジョ</t>
    </rPh>
    <rPh sb="4" eb="6">
      <t>ジギョウ</t>
    </rPh>
    <rPh sb="7" eb="8">
      <t>ヨウ</t>
    </rPh>
    <rPh sb="10" eb="12">
      <t>ケイヒ</t>
    </rPh>
    <phoneticPr fontId="18"/>
  </si>
  <si>
    <t>２　補助事業の目的及び内容</t>
    <rPh sb="2" eb="4">
      <t>ホジョ</t>
    </rPh>
    <rPh sb="4" eb="6">
      <t>ジギョウ</t>
    </rPh>
    <rPh sb="7" eb="9">
      <t>モクテキ</t>
    </rPh>
    <rPh sb="9" eb="10">
      <t>オヨ</t>
    </rPh>
    <rPh sb="11" eb="13">
      <t>ナイヨウ</t>
    </rPh>
    <phoneticPr fontId="18"/>
  </si>
  <si>
    <t>３　補助金交付申請額</t>
    <rPh sb="2" eb="5">
      <t>ホジョキン</t>
    </rPh>
    <rPh sb="5" eb="7">
      <t>コウフ</t>
    </rPh>
    <rPh sb="7" eb="9">
      <t>シンセイ</t>
    </rPh>
    <rPh sb="9" eb="10">
      <t>ガク</t>
    </rPh>
    <phoneticPr fontId="18"/>
  </si>
  <si>
    <t>５　補助事業の開始及び完了予定年月日</t>
    <phoneticPr fontId="17"/>
  </si>
  <si>
    <t>６　その他参考資料</t>
    <phoneticPr fontId="17"/>
  </si>
  <si>
    <t>姓</t>
    <rPh sb="0" eb="1">
      <t>セイ</t>
    </rPh>
    <phoneticPr fontId="17"/>
  </si>
  <si>
    <t>名</t>
    <rPh sb="0" eb="1">
      <t>メイ</t>
    </rPh>
    <phoneticPr fontId="17"/>
  </si>
  <si>
    <t>【選定理由等】（根拠資料をB-6に添付してください。）</t>
    <rPh sb="1" eb="3">
      <t>センテイ</t>
    </rPh>
    <rPh sb="3" eb="5">
      <t>リユウ</t>
    </rPh>
    <rPh sb="5" eb="6">
      <t>トウ</t>
    </rPh>
    <phoneticPr fontId="17"/>
  </si>
  <si>
    <t>【資金調達先】</t>
    <phoneticPr fontId="17"/>
  </si>
  <si>
    <t>(3)維持管理費減少額</t>
    <phoneticPr fontId="17"/>
  </si>
  <si>
    <t>(4)自己負担額・資金回収年数</t>
    <phoneticPr fontId="17"/>
  </si>
  <si>
    <t>＜3.事業の実施場所＞</t>
    <rPh sb="3" eb="5">
      <t>ジギョウ</t>
    </rPh>
    <rPh sb="6" eb="10">
      <t>ジッシバショ</t>
    </rPh>
    <phoneticPr fontId="17"/>
  </si>
  <si>
    <t>【各年度の事業計画及び概算額】</t>
    <rPh sb="1" eb="4">
      <t>カクネンド</t>
    </rPh>
    <rPh sb="5" eb="7">
      <t>ジギョウ</t>
    </rPh>
    <rPh sb="7" eb="9">
      <t>ケイカク</t>
    </rPh>
    <rPh sb="9" eb="10">
      <t>オヨ</t>
    </rPh>
    <rPh sb="11" eb="13">
      <t>ガイサン</t>
    </rPh>
    <rPh sb="13" eb="14">
      <t>ガク</t>
    </rPh>
    <phoneticPr fontId="17"/>
  </si>
  <si>
    <t>事業の概要</t>
    <phoneticPr fontId="17"/>
  </si>
  <si>
    <t>計画策定（自動入力）</t>
    <phoneticPr fontId="17"/>
  </si>
  <si>
    <t>補助所要額(b)</t>
    <rPh sb="0" eb="2">
      <t>ホジョ</t>
    </rPh>
    <rPh sb="2" eb="4">
      <t>ショヨウ</t>
    </rPh>
    <rPh sb="4" eb="5">
      <t>ガク</t>
    </rPh>
    <phoneticPr fontId="17"/>
  </si>
  <si>
    <t>資本費(D=a-b)</t>
    <rPh sb="0" eb="3">
      <t>シホンヒ</t>
    </rPh>
    <phoneticPr fontId="17"/>
  </si>
  <si>
    <t>－</t>
    <phoneticPr fontId="17"/>
  </si>
  <si>
    <t>（千円未満切捨て）</t>
    <rPh sb="1" eb="3">
      <t>センエン</t>
    </rPh>
    <rPh sb="3" eb="5">
      <t>ミマン</t>
    </rPh>
    <rPh sb="5" eb="7">
      <t>キリス</t>
    </rPh>
    <phoneticPr fontId="17"/>
  </si>
  <si>
    <t>（千円未満切捨て）</t>
    <rPh sb="1" eb="5">
      <t>センエンミマン</t>
    </rPh>
    <rPh sb="5" eb="7">
      <t>キリス</t>
    </rPh>
    <phoneticPr fontId="17"/>
  </si>
  <si>
    <t>設備等導入（概算額を記入し、B-10に根拠を添付）</t>
    <rPh sb="19" eb="21">
      <t>コンキョ</t>
    </rPh>
    <rPh sb="22" eb="24">
      <t>テンプ</t>
    </rPh>
    <phoneticPr fontId="17"/>
  </si>
  <si>
    <t>補助金所要額</t>
    <rPh sb="2" eb="3">
      <t>キン</t>
    </rPh>
    <rPh sb="3" eb="6">
      <t>ショヨウガク</t>
    </rPh>
    <phoneticPr fontId="18"/>
  </si>
  <si>
    <t>CO2削減量（G)</t>
    <rPh sb="3" eb="5">
      <t>サクゲン</t>
    </rPh>
    <rPh sb="5" eb="6">
      <t>リョウ</t>
    </rPh>
    <phoneticPr fontId="17"/>
  </si>
  <si>
    <t>自己負担額（＝➈ー⑩）</t>
    <rPh sb="0" eb="2">
      <t>ジコ</t>
    </rPh>
    <rPh sb="2" eb="4">
      <t>フタン</t>
    </rPh>
    <rPh sb="4" eb="5">
      <t>ガク</t>
    </rPh>
    <phoneticPr fontId="17"/>
  </si>
  <si>
    <t>熱交換器設置工事費</t>
    <rPh sb="0" eb="4">
      <t>ネツコウカンキ</t>
    </rPh>
    <rPh sb="4" eb="8">
      <t>セッチコウジ</t>
    </rPh>
    <rPh sb="8" eb="9">
      <t>ヒ</t>
    </rPh>
    <phoneticPr fontId="18"/>
  </si>
  <si>
    <t>価格要件</t>
    <rPh sb="0" eb="4">
      <t>カカクヨウケン</t>
    </rPh>
    <phoneticPr fontId="17"/>
  </si>
  <si>
    <t>業務・産業用</t>
    <rPh sb="0" eb="2">
      <t>ギョウム</t>
    </rPh>
    <rPh sb="3" eb="6">
      <t>サンギョウヨウ</t>
    </rPh>
    <phoneticPr fontId="17"/>
  </si>
  <si>
    <t>家庭用</t>
    <rPh sb="0" eb="3">
      <t>カテイヨウ</t>
    </rPh>
    <phoneticPr fontId="17"/>
  </si>
  <si>
    <t>熱交換器設置工事費</t>
    <rPh sb="0" eb="4">
      <t>ネツコウカンキ</t>
    </rPh>
    <rPh sb="4" eb="9">
      <t>セッチコウジヒ</t>
    </rPh>
    <phoneticPr fontId="18"/>
  </si>
  <si>
    <t>一次</t>
    <rPh sb="0" eb="2">
      <t>イチジ</t>
    </rPh>
    <phoneticPr fontId="17"/>
  </si>
  <si>
    <t>二次</t>
    <rPh sb="0" eb="2">
      <t>ニジ</t>
    </rPh>
    <phoneticPr fontId="17"/>
  </si>
  <si>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7"/>
  </si>
  <si>
    <t>補助対象経費</t>
    <rPh sb="0" eb="6">
      <t>ホジョタイショウケイヒ</t>
    </rPh>
    <phoneticPr fontId="17"/>
  </si>
  <si>
    <t>基準額</t>
    <rPh sb="0" eb="3">
      <t>キジュンガク</t>
    </rPh>
    <phoneticPr fontId="17"/>
  </si>
  <si>
    <t>補助率</t>
    <rPh sb="0" eb="3">
      <t>ホジョリツ</t>
    </rPh>
    <phoneticPr fontId="17"/>
  </si>
  <si>
    <t>工事費(人件費)</t>
    <rPh sb="0" eb="3">
      <t>コウジヒ</t>
    </rPh>
    <rPh sb="4" eb="7">
      <t>ジンケンヒ</t>
    </rPh>
    <phoneticPr fontId="17"/>
  </si>
  <si>
    <t>設備費(業務費)</t>
    <rPh sb="0" eb="3">
      <t>セツビヒ</t>
    </rPh>
    <phoneticPr fontId="17"/>
  </si>
  <si>
    <t>業務費(その他)</t>
    <rPh sb="0" eb="3">
      <t>ギョウムヒ</t>
    </rPh>
    <rPh sb="6" eb="7">
      <t>タ</t>
    </rPh>
    <phoneticPr fontId="17"/>
  </si>
  <si>
    <t>事務費</t>
    <rPh sb="0" eb="3">
      <t>ジムヒ</t>
    </rPh>
    <phoneticPr fontId="17"/>
  </si>
  <si>
    <t>補助対象外経費</t>
    <rPh sb="0" eb="7">
      <t>ホジョタイショウガイケイヒ</t>
    </rPh>
    <phoneticPr fontId="17"/>
  </si>
  <si>
    <t>振込手数料</t>
    <rPh sb="0" eb="5">
      <t>フリコミテスウリョウ</t>
    </rPh>
    <phoneticPr fontId="17"/>
  </si>
  <si>
    <t>CT～DKを非表示（ファイルプロテクト実施解除ファイルで自動実行）</t>
    <rPh sb="6" eb="9">
      <t>ヒヒョウジ</t>
    </rPh>
    <rPh sb="19" eb="21">
      <t>ジッシ</t>
    </rPh>
    <rPh sb="21" eb="23">
      <t>カイジョ</t>
    </rPh>
    <rPh sb="28" eb="30">
      <t>ジドウ</t>
    </rPh>
    <rPh sb="30" eb="32">
      <t>ジッコウ</t>
    </rPh>
    <phoneticPr fontId="17"/>
  </si>
  <si>
    <t>計画策定事業</t>
    <rPh sb="0" eb="6">
      <t>ケイカクサクテイジギョウ</t>
    </rPh>
    <phoneticPr fontId="17"/>
  </si>
  <si>
    <t>種類</t>
    <rPh sb="0" eb="2">
      <t>シュルイ</t>
    </rPh>
    <phoneticPr fontId="29"/>
  </si>
  <si>
    <t>経費内訳表</t>
    <rPh sb="0" eb="2">
      <t>ケイヒ</t>
    </rPh>
    <rPh sb="2" eb="4">
      <t>ウチワケ</t>
    </rPh>
    <rPh sb="4" eb="5">
      <t>ヒョウ</t>
    </rPh>
    <phoneticPr fontId="18"/>
  </si>
  <si>
    <t>事業名</t>
    <rPh sb="0" eb="3">
      <t>ジギョウメイ</t>
    </rPh>
    <phoneticPr fontId="17"/>
  </si>
  <si>
    <t>人件費</t>
    <rPh sb="0" eb="2">
      <t>ジンケン</t>
    </rPh>
    <rPh sb="2" eb="3">
      <t>ヒ</t>
    </rPh>
    <phoneticPr fontId="3"/>
  </si>
  <si>
    <t>※根拠資料（見積書等）No.</t>
    <rPh sb="1" eb="5">
      <t>コンキョシリョウ</t>
    </rPh>
    <rPh sb="6" eb="8">
      <t>ミツモリ</t>
    </rPh>
    <rPh sb="8" eb="9">
      <t>ショ</t>
    </rPh>
    <rPh sb="9" eb="10">
      <t>トウ</t>
    </rPh>
    <phoneticPr fontId="3"/>
  </si>
  <si>
    <t>人件費</t>
    <rPh sb="0" eb="3">
      <t>ジンケンヒ</t>
    </rPh>
    <phoneticPr fontId="3"/>
  </si>
  <si>
    <t>【計画策定事業】</t>
    <rPh sb="1" eb="3">
      <t>ケイカク</t>
    </rPh>
    <rPh sb="3" eb="7">
      <t>サクテイジギョウ</t>
    </rPh>
    <phoneticPr fontId="17"/>
  </si>
  <si>
    <t>その他</t>
    <rPh sb="2" eb="3">
      <t>タ</t>
    </rPh>
    <phoneticPr fontId="3"/>
  </si>
  <si>
    <t>※実施報告書作成に当たっての注意（CK～CR)</t>
    <rPh sb="1" eb="3">
      <t>ジッシ</t>
    </rPh>
    <rPh sb="3" eb="6">
      <t>ホウコクショ</t>
    </rPh>
    <rPh sb="6" eb="8">
      <t>サクセイ</t>
    </rPh>
    <rPh sb="9" eb="10">
      <t>ア</t>
    </rPh>
    <rPh sb="14" eb="16">
      <t>チュウイ</t>
    </rPh>
    <phoneticPr fontId="17"/>
  </si>
  <si>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7"/>
  </si>
  <si>
    <t>社員旅費（東京-名古屋）</t>
    <rPh sb="0" eb="2">
      <t>シャイン</t>
    </rPh>
    <rPh sb="2" eb="4">
      <t>リョヒ</t>
    </rPh>
    <rPh sb="5" eb="7">
      <t>トウキョウ</t>
    </rPh>
    <rPh sb="8" eb="11">
      <t>ナゴヤ</t>
    </rPh>
    <phoneticPr fontId="18"/>
  </si>
  <si>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7"/>
  </si>
  <si>
    <t>社員旅費（東京-福岡）</t>
    <rPh sb="0" eb="2">
      <t>シャイン</t>
    </rPh>
    <rPh sb="2" eb="4">
      <t>リョヒ</t>
    </rPh>
    <rPh sb="5" eb="7">
      <t>トウキョウ</t>
    </rPh>
    <rPh sb="8" eb="10">
      <t>フクオカ</t>
    </rPh>
    <phoneticPr fontId="18"/>
  </si>
  <si>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7"/>
  </si>
  <si>
    <t>社員C</t>
    <rPh sb="0" eb="2">
      <t>シャイン</t>
    </rPh>
    <phoneticPr fontId="18"/>
  </si>
  <si>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7"/>
  </si>
  <si>
    <t>社員B</t>
    <rPh sb="0" eb="2">
      <t>シャイン</t>
    </rPh>
    <phoneticPr fontId="18"/>
  </si>
  <si>
    <r>
      <rPr>
        <sz val="10"/>
        <color theme="1"/>
        <rFont val="ＭＳ Ｐゴシック"/>
        <family val="2"/>
        <charset val="128"/>
      </rPr>
      <t>人件費</t>
    </r>
    <r>
      <rPr>
        <sz val="10"/>
        <color theme="1"/>
        <rFont val="Arial"/>
        <family val="2"/>
      </rPr>
      <t>01</t>
    </r>
    <rPh sb="0" eb="3">
      <t>ジンケンヒ</t>
    </rPh>
    <phoneticPr fontId="17"/>
  </si>
  <si>
    <t>社員A</t>
    <rPh sb="0" eb="2">
      <t>シャイン</t>
    </rPh>
    <phoneticPr fontId="18"/>
  </si>
  <si>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7"/>
  </si>
  <si>
    <t>　</t>
    <phoneticPr fontId="18"/>
  </si>
  <si>
    <t>間接経費</t>
    <rPh sb="0" eb="4">
      <t>カンセツケイヒ</t>
    </rPh>
    <phoneticPr fontId="18"/>
  </si>
  <si>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7"/>
  </si>
  <si>
    <t>調査用旅費</t>
    <rPh sb="0" eb="3">
      <t>チョウサヨウ</t>
    </rPh>
    <rPh sb="3" eb="5">
      <t>リョヒ</t>
    </rPh>
    <phoneticPr fontId="18"/>
  </si>
  <si>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7"/>
  </si>
  <si>
    <t>研究員C</t>
    <rPh sb="0" eb="2">
      <t>ケンキュウ</t>
    </rPh>
    <rPh sb="2" eb="3">
      <t>イン</t>
    </rPh>
    <phoneticPr fontId="18"/>
  </si>
  <si>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7"/>
  </si>
  <si>
    <t>研究員B</t>
    <rPh sb="0" eb="2">
      <t>ケンキュウ</t>
    </rPh>
    <rPh sb="2" eb="3">
      <t>イン</t>
    </rPh>
    <phoneticPr fontId="18"/>
  </si>
  <si>
    <r>
      <rPr>
        <sz val="10"/>
        <color theme="1"/>
        <rFont val="ＭＳ Ｐゴシック"/>
        <family val="2"/>
        <charset val="128"/>
      </rPr>
      <t>調査費</t>
    </r>
    <r>
      <rPr>
        <sz val="10"/>
        <color theme="1"/>
        <rFont val="Arial"/>
        <family val="2"/>
      </rPr>
      <t>01</t>
    </r>
    <rPh sb="0" eb="3">
      <t>チョウサヒ</t>
    </rPh>
    <phoneticPr fontId="17"/>
  </si>
  <si>
    <t>研究員A</t>
    <rPh sb="0" eb="2">
      <t>ケンキュウ</t>
    </rPh>
    <rPh sb="2" eb="3">
      <t>イン</t>
    </rPh>
    <phoneticPr fontId="18"/>
  </si>
  <si>
    <t>設置機器計画策定</t>
    <rPh sb="0" eb="2">
      <t>セッチ</t>
    </rPh>
    <rPh sb="2" eb="4">
      <t>キキ</t>
    </rPh>
    <rPh sb="4" eb="8">
      <t>ケイカクサクテイ</t>
    </rPh>
    <phoneticPr fontId="18"/>
  </si>
  <si>
    <t>事務費</t>
    <rPh sb="0" eb="3">
      <t>ジムヒ</t>
    </rPh>
    <phoneticPr fontId="2"/>
  </si>
  <si>
    <t>人件費</t>
    <rPh sb="0" eb="3">
      <t>ジンケンヒ</t>
    </rPh>
    <phoneticPr fontId="2"/>
  </si>
  <si>
    <t>※根拠資料（見積書等）No.</t>
    <rPh sb="1" eb="5">
      <t>コンキョシリョウ</t>
    </rPh>
    <rPh sb="6" eb="8">
      <t>ミツモリ</t>
    </rPh>
    <rPh sb="8" eb="9">
      <t>ショ</t>
    </rPh>
    <rPh sb="9" eb="10">
      <t>トウ</t>
    </rPh>
    <phoneticPr fontId="2"/>
  </si>
  <si>
    <t>人件費</t>
    <rPh sb="0" eb="2">
      <t>ジンケン</t>
    </rPh>
    <rPh sb="2" eb="3">
      <t>ヒ</t>
    </rPh>
    <phoneticPr fontId="2"/>
  </si>
  <si>
    <t>AE-AZ列を非表示</t>
    <phoneticPr fontId="29"/>
  </si>
  <si>
    <t>事務費</t>
    <phoneticPr fontId="29"/>
  </si>
  <si>
    <t>設備費</t>
    <phoneticPr fontId="29"/>
  </si>
  <si>
    <t>業務費</t>
    <phoneticPr fontId="29"/>
  </si>
  <si>
    <t>―</t>
  </si>
  <si>
    <t>―</t>
    <phoneticPr fontId="29"/>
  </si>
  <si>
    <t>人件費</t>
    <rPh sb="0" eb="3">
      <t>ジンケンヒ</t>
    </rPh>
    <phoneticPr fontId="17"/>
  </si>
  <si>
    <t>１年目(計画)</t>
    <rPh sb="1" eb="3">
      <t>ネンメ</t>
    </rPh>
    <rPh sb="4" eb="6">
      <t>ケイカク</t>
    </rPh>
    <phoneticPr fontId="17"/>
  </si>
  <si>
    <t>（３年目）</t>
    <rPh sb="2" eb="4">
      <t>ネンメ</t>
    </rPh>
    <phoneticPr fontId="17"/>
  </si>
  <si>
    <t>R8年度</t>
    <rPh sb="2" eb="4">
      <t>ネンド</t>
    </rPh>
    <phoneticPr fontId="17"/>
  </si>
  <si>
    <t>３年目</t>
    <rPh sb="1" eb="3">
      <t>ネンメ</t>
    </rPh>
    <phoneticPr fontId="17"/>
  </si>
  <si>
    <t>３社見積・競争入札</t>
    <rPh sb="1" eb="2">
      <t>シャ</t>
    </rPh>
    <rPh sb="2" eb="4">
      <t>ミツモリ</t>
    </rPh>
    <rPh sb="5" eb="9">
      <t>キョウソウニュウサツ</t>
    </rPh>
    <phoneticPr fontId="17"/>
  </si>
  <si>
    <t>【理由】（補助事業者自身、３社見積・競争入札のみの場合は不要）</t>
    <rPh sb="1" eb="3">
      <t>リユウ</t>
    </rPh>
    <rPh sb="5" eb="12">
      <t>ホジョジギョウシャジシン</t>
    </rPh>
    <rPh sb="25" eb="27">
      <t>バアイ</t>
    </rPh>
    <rPh sb="28" eb="30">
      <t>フヨウ</t>
    </rPh>
    <phoneticPr fontId="17"/>
  </si>
  <si>
    <t>【発注（契約）件数】</t>
    <rPh sb="1" eb="3">
      <t>ハッチュウ</t>
    </rPh>
    <rPh sb="4" eb="6">
      <t>ケイヤク</t>
    </rPh>
    <rPh sb="7" eb="9">
      <t>ケンスウ</t>
    </rPh>
    <phoneticPr fontId="17"/>
  </si>
  <si>
    <t>R9年度</t>
    <rPh sb="2" eb="4">
      <t>ネンド</t>
    </rPh>
    <phoneticPr fontId="17"/>
  </si>
  <si>
    <t>年月日</t>
  </si>
  <si>
    <t>【応募申請用】</t>
  </si>
  <si>
    <t>２か年事業</t>
    <rPh sb="2" eb="5">
      <t>ネンジギョウ</t>
    </rPh>
    <phoneticPr fontId="17"/>
  </si>
  <si>
    <t>３か年事業</t>
    <rPh sb="2" eb="5">
      <t>ネンジギョウ</t>
    </rPh>
    <phoneticPr fontId="17"/>
  </si>
  <si>
    <t>太陽熱利用</t>
    <rPh sb="0" eb="2">
      <t>タイヨウ</t>
    </rPh>
    <rPh sb="2" eb="3">
      <t>ネツ</t>
    </rPh>
    <rPh sb="3" eb="5">
      <t>リヨウ</t>
    </rPh>
    <phoneticPr fontId="17"/>
  </si>
  <si>
    <t>バイオマス熱（木質系）</t>
    <rPh sb="5" eb="6">
      <t>ネツ</t>
    </rPh>
    <rPh sb="7" eb="10">
      <t>モクシツケイ</t>
    </rPh>
    <phoneticPr fontId="17"/>
  </si>
  <si>
    <t>設備等導入事業Ｂ</t>
    <rPh sb="0" eb="7">
      <t>セツビトウドウニュウジギョウ</t>
    </rPh>
    <phoneticPr fontId="17"/>
  </si>
  <si>
    <t>設備等導入事業Ｃ</t>
    <rPh sb="0" eb="7">
      <t>セツビトウドウニュウジギョウ</t>
    </rPh>
    <phoneticPr fontId="17"/>
  </si>
  <si>
    <t xml:space="preserve">・環境省のエコ・ファースト制度の認定を受けている。 </t>
    <phoneticPr fontId="17"/>
  </si>
  <si>
    <t>・温室効果ガス排出削減に関する目標設定をしている。</t>
    <phoneticPr fontId="17"/>
  </si>
  <si>
    <t>・デコ活応援団への参画、デコ活宣言の登録をしている。</t>
    <phoneticPr fontId="17"/>
  </si>
  <si>
    <t>今年の3月31日なら「3/31」、2024年の3月31日なら「2024/3/31」と入力してください。和暦表示されます。</t>
    <rPh sb="51" eb="55">
      <t>ワレキヒョウジ</t>
    </rPh>
    <phoneticPr fontId="17"/>
  </si>
  <si>
    <t>(1)導入前</t>
    <rPh sb="3" eb="6">
      <t>ドウニュウマエ</t>
    </rPh>
    <phoneticPr fontId="17"/>
  </si>
  <si>
    <t>(2)導入後</t>
    <rPh sb="5" eb="6">
      <t>ゴ</t>
    </rPh>
    <phoneticPr fontId="17"/>
  </si>
  <si>
    <t>様式第１２（第１１条関係）</t>
    <rPh sb="0" eb="2">
      <t>ヨウシキ</t>
    </rPh>
    <rPh sb="2" eb="3">
      <t>ダイ</t>
    </rPh>
    <rPh sb="6" eb="7">
      <t>ダイ</t>
    </rPh>
    <rPh sb="9" eb="12">
      <t>ジョウカンケイ</t>
    </rPh>
    <phoneticPr fontId="18"/>
  </si>
  <si>
    <t>一次公募</t>
  </si>
  <si>
    <t>投資回収年は401行から始める</t>
    <rPh sb="0" eb="5">
      <t>トウシカイシュウネン</t>
    </rPh>
    <rPh sb="9" eb="10">
      <t>ギョウ</t>
    </rPh>
    <rPh sb="12" eb="13">
      <t>ハジ</t>
    </rPh>
    <phoneticPr fontId="17"/>
  </si>
  <si>
    <t>経費内訳</t>
    <rPh sb="0" eb="4">
      <t>ケイヒウチワケ</t>
    </rPh>
    <phoneticPr fontId="17"/>
  </si>
  <si>
    <t>定置用蓄電池の経費内訳</t>
    <rPh sb="0" eb="3">
      <t>テイチヨウ</t>
    </rPh>
    <rPh sb="3" eb="6">
      <t>チクデンチ</t>
    </rPh>
    <rPh sb="7" eb="11">
      <t>ケイヒウチワケ</t>
    </rPh>
    <phoneticPr fontId="17"/>
  </si>
  <si>
    <t>B-1合致</t>
    <rPh sb="3" eb="5">
      <t>ガッチ</t>
    </rPh>
    <phoneticPr fontId="17"/>
  </si>
  <si>
    <t>本補助事業により得られる環境価値のうち、需要家に供給を行ったエネルギーに紐づく環境価値を需要家に帰属させること。</t>
    <phoneticPr fontId="17"/>
  </si>
  <si>
    <t>補助対象経費</t>
    <phoneticPr fontId="17"/>
  </si>
  <si>
    <t>③＜表２＞の要件を満たす理由</t>
    <rPh sb="2" eb="3">
      <t>ヒョウ</t>
    </rPh>
    <phoneticPr fontId="17"/>
  </si>
  <si>
    <t>令和6年度（計画策定）</t>
    <rPh sb="0" eb="2">
      <t>レイワ</t>
    </rPh>
    <rPh sb="3" eb="5">
      <t>ネンド</t>
    </rPh>
    <rPh sb="6" eb="10">
      <t>ケイカクサクテイ</t>
    </rPh>
    <phoneticPr fontId="17"/>
  </si>
  <si>
    <t>合  計</t>
    <rPh sb="0" eb="1">
      <t>ゴウ</t>
    </rPh>
    <rPh sb="3" eb="4">
      <t>ケイ</t>
    </rPh>
    <phoneticPr fontId="17"/>
  </si>
  <si>
    <t>熱源種・電源種</t>
    <rPh sb="0" eb="3">
      <t>ネツゲンシュ</t>
    </rPh>
    <phoneticPr fontId="17"/>
  </si>
  <si>
    <t>出力</t>
    <rPh sb="0" eb="2">
      <t>シュツリョク</t>
    </rPh>
    <phoneticPr fontId="17"/>
  </si>
  <si>
    <t>（うちバイオマスについて燃料の種別を選択）</t>
    <rPh sb="12" eb="14">
      <t>ネンリョウ</t>
    </rPh>
    <rPh sb="15" eb="17">
      <t>シュベツ</t>
    </rPh>
    <rPh sb="18" eb="20">
      <t>センタク</t>
    </rPh>
    <phoneticPr fontId="17"/>
  </si>
  <si>
    <t>導入の有無</t>
    <rPh sb="0" eb="2">
      <t>ドウニュウ</t>
    </rPh>
    <rPh sb="3" eb="5">
      <t>ウム</t>
    </rPh>
    <phoneticPr fontId="17"/>
  </si>
  <si>
    <t>容量</t>
    <rPh sb="0" eb="2">
      <t>ヨウリョウ</t>
    </rPh>
    <phoneticPr fontId="17"/>
  </si>
  <si>
    <t>定置用蓄電池</t>
    <rPh sb="0" eb="6">
      <t>テイチヨウチクデンチ</t>
    </rPh>
    <phoneticPr fontId="17"/>
  </si>
  <si>
    <t>【熱源種・電源種がバイオマスの場合におけるバイオマス燃料の調達計画】（根拠資料B-6）</t>
    <phoneticPr fontId="17"/>
  </si>
  <si>
    <t>施設全体のCO2排出量（A）</t>
    <rPh sb="0" eb="4">
      <t>シセツゼンタイ</t>
    </rPh>
    <rPh sb="8" eb="10">
      <t>ハイシュツ</t>
    </rPh>
    <rPh sb="10" eb="11">
      <t>リョウ</t>
    </rPh>
    <phoneticPr fontId="17"/>
  </si>
  <si>
    <t>うち電力由来CO2以外のCO2排出量（B)</t>
    <rPh sb="2" eb="4">
      <t>デンリョク</t>
    </rPh>
    <rPh sb="4" eb="6">
      <t>ユライ</t>
    </rPh>
    <rPh sb="9" eb="11">
      <t>イガイ</t>
    </rPh>
    <rPh sb="15" eb="17">
      <t>ハイシュツ</t>
    </rPh>
    <rPh sb="17" eb="18">
      <t>リョウ</t>
    </rPh>
    <phoneticPr fontId="17"/>
  </si>
  <si>
    <t>施設全体のCO2削減量（C)</t>
    <rPh sb="0" eb="4">
      <t>シセツゼンタイ</t>
    </rPh>
    <rPh sb="8" eb="11">
      <t>サクゲンリョウ</t>
    </rPh>
    <phoneticPr fontId="17"/>
  </si>
  <si>
    <t>うち電力由来CO2以外のCO2削減量（D)</t>
    <rPh sb="2" eb="4">
      <t>デンリョク</t>
    </rPh>
    <rPh sb="4" eb="6">
      <t>ユライ</t>
    </rPh>
    <rPh sb="9" eb="11">
      <t>イガイ</t>
    </rPh>
    <rPh sb="15" eb="18">
      <t>サクゲンリョウ</t>
    </rPh>
    <phoneticPr fontId="17"/>
  </si>
  <si>
    <t>電力由来CO2以外のCO2排出の削減率（D/B)</t>
    <rPh sb="0" eb="2">
      <t>デンリョク</t>
    </rPh>
    <rPh sb="2" eb="4">
      <t>ユライ</t>
    </rPh>
    <rPh sb="7" eb="9">
      <t>イガイ</t>
    </rPh>
    <rPh sb="13" eb="15">
      <t>ハイシュツ</t>
    </rPh>
    <rPh sb="16" eb="18">
      <t>サクゲン</t>
    </rPh>
    <rPh sb="18" eb="19">
      <t>リツ</t>
    </rPh>
    <phoneticPr fontId="17"/>
  </si>
  <si>
    <t>施設全体のCO2削減率（C/A）</t>
    <rPh sb="0" eb="2">
      <t>シセツ</t>
    </rPh>
    <rPh sb="2" eb="4">
      <t>ゼンタイ</t>
    </rPh>
    <rPh sb="8" eb="10">
      <t>サクゲン</t>
    </rPh>
    <rPh sb="10" eb="11">
      <t>リツ</t>
    </rPh>
    <phoneticPr fontId="17"/>
  </si>
  <si>
    <t>施設全体のCO2削減量に占める熱利用設備活用によるCO2削減率（D/Ｃ)</t>
    <rPh sb="0" eb="2">
      <t>シセツ</t>
    </rPh>
    <rPh sb="2" eb="4">
      <t>ゼンタイ</t>
    </rPh>
    <rPh sb="8" eb="10">
      <t>サクゲン</t>
    </rPh>
    <rPh sb="10" eb="11">
      <t>リョウ</t>
    </rPh>
    <rPh sb="12" eb="13">
      <t>シ</t>
    </rPh>
    <rPh sb="15" eb="16">
      <t>ネツ</t>
    </rPh>
    <rPh sb="16" eb="18">
      <t>リヨウ</t>
    </rPh>
    <rPh sb="18" eb="20">
      <t>セツビ</t>
    </rPh>
    <rPh sb="20" eb="22">
      <t>カツヨウ</t>
    </rPh>
    <rPh sb="28" eb="30">
      <t>サクゲン</t>
    </rPh>
    <rPh sb="30" eb="31">
      <t>リツ</t>
    </rPh>
    <phoneticPr fontId="17"/>
  </si>
  <si>
    <t>設備等導入 合計(A)</t>
    <rPh sb="0" eb="2">
      <t>セツビ</t>
    </rPh>
    <rPh sb="2" eb="3">
      <t>トウ</t>
    </rPh>
    <rPh sb="3" eb="5">
      <t>ドウニュウ</t>
    </rPh>
    <rPh sb="6" eb="8">
      <t>ゴウケイ</t>
    </rPh>
    <phoneticPr fontId="17"/>
  </si>
  <si>
    <t>＜7.投資回収年＞</t>
    <rPh sb="3" eb="8">
      <t>トウシカイシュウネン</t>
    </rPh>
    <phoneticPr fontId="17"/>
  </si>
  <si>
    <t>＜8.事業形態・実施体制＞</t>
    <rPh sb="5" eb="7">
      <t>ケイタイ</t>
    </rPh>
    <rPh sb="8" eb="10">
      <t>ジッシ</t>
    </rPh>
    <phoneticPr fontId="17"/>
  </si>
  <si>
    <t>＜9.事業実施スケジュール＞　詳細は別紙B-5のとおり</t>
    <rPh sb="15" eb="17">
      <t>ショウサイ</t>
    </rPh>
    <phoneticPr fontId="17"/>
  </si>
  <si>
    <t>＜10.補助対象設備・工事等の発注（契約）＞</t>
    <rPh sb="18" eb="20">
      <t>ケイヤク</t>
    </rPh>
    <phoneticPr fontId="17"/>
  </si>
  <si>
    <t>＜11.事業実施に関連する事項＞（「該当あり」の場合は、根拠資料をD-1に添付してください。）</t>
    <rPh sb="18" eb="20">
      <t>ガイトウ</t>
    </rPh>
    <rPh sb="24" eb="26">
      <t>バアイ</t>
    </rPh>
    <rPh sb="28" eb="32">
      <t>コンキョシリョウ</t>
    </rPh>
    <rPh sb="37" eb="39">
      <t>テンプ</t>
    </rPh>
    <phoneticPr fontId="17"/>
  </si>
  <si>
    <t>＜12.他の取組と事業の関連性＞</t>
    <phoneticPr fontId="17"/>
  </si>
  <si>
    <t>耐用年数</t>
    <rPh sb="0" eb="2">
      <t>タイヨウ</t>
    </rPh>
    <rPh sb="2" eb="4">
      <t>ネンスウ</t>
    </rPh>
    <phoneticPr fontId="17"/>
  </si>
  <si>
    <t>ア</t>
    <phoneticPr fontId="17"/>
  </si>
  <si>
    <t>イ</t>
    <phoneticPr fontId="17"/>
  </si>
  <si>
    <t>ウ</t>
    <phoneticPr fontId="17"/>
  </si>
  <si>
    <t>エ</t>
    <phoneticPr fontId="17"/>
  </si>
  <si>
    <t>交付申請時に、導入設備の設置場所、補助事業者及び施設所有者、エネルギー需要家、関連行政機関等が確定していること。</t>
    <phoneticPr fontId="17"/>
  </si>
  <si>
    <t>オ</t>
    <phoneticPr fontId="17"/>
  </si>
  <si>
    <t>再生可能エネルギー電気の利用の促進に関する特別措置法（平成23年法律第108号）に基づくFIT制度又はFIP制度による売電を行わないものであること。</t>
    <phoneticPr fontId="17"/>
  </si>
  <si>
    <t>カ</t>
    <phoneticPr fontId="17"/>
  </si>
  <si>
    <t>電気事業法（昭和39年法律第170号）第２条第１項第５号ロに定める接続供給（自己託送）による電力の供給を行わないものであること。</t>
    <phoneticPr fontId="17"/>
  </si>
  <si>
    <t>キ</t>
    <phoneticPr fontId="17"/>
  </si>
  <si>
    <t>補助事業者以外の者が実施する際の参考となるよう、環境省が本補助事業を通じて得た情報のうち、別に定める情報について、公表することに同意していること。また、事業終了後に環境省が別途調査等を行う場合があるが、当該調査等に協力を行うことに同意していること。</t>
    <phoneticPr fontId="17"/>
  </si>
  <si>
    <t>【導入予定設備の出力・耐用年数】（根拠資料をB-6に添付してください。）</t>
    <rPh sb="3" eb="5">
      <t>ヨテイ</t>
    </rPh>
    <rPh sb="8" eb="10">
      <t>シュツリョク</t>
    </rPh>
    <rPh sb="11" eb="13">
      <t>タイヨウ</t>
    </rPh>
    <rPh sb="13" eb="15">
      <t>ネンスウ</t>
    </rPh>
    <phoneticPr fontId="17"/>
  </si>
  <si>
    <t>太陽光発電設備の導入なし</t>
    <rPh sb="0" eb="3">
      <t>タイヨウコウ</t>
    </rPh>
    <rPh sb="3" eb="5">
      <t>ハツデン</t>
    </rPh>
    <rPh sb="5" eb="7">
      <t>セツビ</t>
    </rPh>
    <rPh sb="8" eb="10">
      <t>ドウニュウ</t>
    </rPh>
    <phoneticPr fontId="17"/>
  </si>
  <si>
    <t>太陽光発電設備の導入あり</t>
    <rPh sb="0" eb="3">
      <t>タイヨウコウ</t>
    </rPh>
    <rPh sb="3" eb="5">
      <t>ハツデン</t>
    </rPh>
    <rPh sb="5" eb="7">
      <t>セツビ</t>
    </rPh>
    <rPh sb="8" eb="10">
      <t>ドウニュウ</t>
    </rPh>
    <phoneticPr fontId="17"/>
  </si>
  <si>
    <t>説明会の実施有無</t>
    <rPh sb="0" eb="3">
      <t>セツメイカイ</t>
    </rPh>
    <rPh sb="4" eb="6">
      <t>ジッシ</t>
    </rPh>
    <rPh sb="6" eb="8">
      <t>ウム</t>
    </rPh>
    <phoneticPr fontId="18"/>
  </si>
  <si>
    <t xml:space="preserve">※ガイドラインに該当する場合は、
　設備導入着手までの説明会等の
　実施が必須です。
</t>
    <rPh sb="8" eb="10">
      <t>ガイトウ</t>
    </rPh>
    <rPh sb="12" eb="14">
      <t>バアイ</t>
    </rPh>
    <rPh sb="18" eb="20">
      <t>セツビ</t>
    </rPh>
    <rPh sb="20" eb="22">
      <t>ドウニュウ</t>
    </rPh>
    <rPh sb="22" eb="24">
      <t>チャクシュ</t>
    </rPh>
    <rPh sb="27" eb="30">
      <t>セツメイカイ</t>
    </rPh>
    <rPh sb="30" eb="31">
      <t>トウ</t>
    </rPh>
    <rPh sb="37" eb="39">
      <t>ヒッス</t>
    </rPh>
    <phoneticPr fontId="18"/>
  </si>
  <si>
    <t>説明会の実施年月日</t>
    <rPh sb="0" eb="3">
      <t>セツメイカイ</t>
    </rPh>
    <rPh sb="4" eb="6">
      <t>ジッシ</t>
    </rPh>
    <rPh sb="6" eb="9">
      <t>ネンガッピ</t>
    </rPh>
    <phoneticPr fontId="18"/>
  </si>
  <si>
    <t>（備考）</t>
    <rPh sb="1" eb="3">
      <t>ビコウ</t>
    </rPh>
    <phoneticPr fontId="17"/>
  </si>
  <si>
    <t>３年目</t>
    <rPh sb="1" eb="3">
      <t>ネンメ</t>
    </rPh>
    <phoneticPr fontId="29"/>
  </si>
  <si>
    <t xml:space="preserve">(2) 寄付金その他の収入
</t>
    <rPh sb="4" eb="7">
      <t>キフキン</t>
    </rPh>
    <rPh sb="9" eb="10">
      <t>タ</t>
    </rPh>
    <rPh sb="11" eb="13">
      <t>シュウニュウ</t>
    </rPh>
    <phoneticPr fontId="26"/>
  </si>
  <si>
    <t>設備名</t>
    <rPh sb="0" eb="3">
      <t>セツビメイ</t>
    </rPh>
    <phoneticPr fontId="17"/>
  </si>
  <si>
    <t>【太陽光発電設備の導入にあたっての説明会実施の有無の確認】</t>
    <phoneticPr fontId="17"/>
  </si>
  <si>
    <r>
      <t>(8) 補助金所要額</t>
    </r>
    <r>
      <rPr>
        <sz val="10"/>
        <rFont val="ＭＳ 明朝"/>
        <family val="1"/>
        <charset val="128"/>
      </rPr>
      <t xml:space="preserve">
　　(千円未満切り捨て)
    上限 各年度１億円</t>
    </r>
    <rPh sb="4" eb="7">
      <t>ホジョキン</t>
    </rPh>
    <rPh sb="7" eb="9">
      <t>ショヨウ</t>
    </rPh>
    <rPh sb="9" eb="10">
      <t>ガク</t>
    </rPh>
    <rPh sb="18" eb="19">
      <t>キ</t>
    </rPh>
    <rPh sb="20" eb="21">
      <t>ス</t>
    </rPh>
    <rPh sb="28" eb="30">
      <t>ジョウゲン</t>
    </rPh>
    <rPh sb="31" eb="34">
      <t>カクネンド</t>
    </rPh>
    <rPh sb="35" eb="37">
      <t>オクエン</t>
    </rPh>
    <phoneticPr fontId="26"/>
  </si>
  <si>
    <t>熱供給施設・熱利用施設とも1施設以上とすること。</t>
    <phoneticPr fontId="17"/>
  </si>
  <si>
    <t>熱供給施設に熱利用設備を導入する場合は、＜表２＞に掲げる要件を満たすこと。</t>
    <phoneticPr fontId="17"/>
  </si>
  <si>
    <t>見積書１</t>
    <phoneticPr fontId="17"/>
  </si>
  <si>
    <t>見積書２</t>
    <phoneticPr fontId="17"/>
  </si>
  <si>
    <t>見積書３</t>
    <phoneticPr fontId="17"/>
  </si>
  <si>
    <t xml:space="preserve">・RE100／再エネ100宣言RE Actionへ参加、Science Based Targetsの認定を取得、又はTCFD（Task
   Force on Climate-related Financial Disclosures / 気候関連財務情報開示タスクフォース）」への賛
　同表明をしている。もしくは、TCFD提言に基づき、移行リスク及び物理的リスクに関する情報開示
　状況を、環境省が運用する省エネ法・温対法・フロン法電子報告システムの任意報告事項として報告
　している。 </t>
    <phoneticPr fontId="17"/>
  </si>
  <si>
    <t>　代表理事　水丸　隆雄　　殿</t>
    <rPh sb="6" eb="11">
      <t>ミズマル</t>
    </rPh>
    <rPh sb="13" eb="14">
      <t>トノ</t>
    </rPh>
    <phoneticPr fontId="18"/>
  </si>
  <si>
    <t>R7補正</t>
    <rPh sb="2" eb="4">
      <t>ホセイ</t>
    </rPh>
    <phoneticPr fontId="17"/>
  </si>
  <si>
    <t>環技業(7h熱)第</t>
    <rPh sb="6" eb="7">
      <t>ネツ</t>
    </rPh>
    <phoneticPr fontId="17"/>
  </si>
  <si>
    <t>令和７年度（補正予算）</t>
    <rPh sb="0" eb="2">
      <t>レイワ</t>
    </rPh>
    <rPh sb="3" eb="5">
      <t>ネンド</t>
    </rPh>
    <rPh sb="6" eb="10">
      <t>ホセイヨサン</t>
    </rPh>
    <phoneticPr fontId="17"/>
  </si>
  <si>
    <t>R8当初</t>
    <rPh sb="2" eb="4">
      <t>トウショ</t>
    </rPh>
    <phoneticPr fontId="17"/>
  </si>
  <si>
    <t>環技業(8t熱)第</t>
    <rPh sb="6" eb="7">
      <t>ネツ</t>
    </rPh>
    <phoneticPr fontId="17"/>
  </si>
  <si>
    <t>令和８年度</t>
    <rPh sb="0" eb="2">
      <t>レイワ</t>
    </rPh>
    <rPh sb="3" eb="5">
      <t>ネンド</t>
    </rPh>
    <phoneticPr fontId="17"/>
  </si>
  <si>
    <t>R10年度</t>
    <rPh sb="3" eb="5">
      <t>ネンド</t>
    </rPh>
    <phoneticPr fontId="17"/>
  </si>
  <si>
    <t>　</t>
  </si>
  <si>
    <t>地域脱炭素化設備等導入事業</t>
    <phoneticPr fontId="17"/>
  </si>
  <si>
    <t>（熱融通モデル）</t>
    <rPh sb="1" eb="4">
      <t>ネツユウヅウ</t>
    </rPh>
    <phoneticPr fontId="17"/>
  </si>
  <si>
    <t>（熱分野モデル）</t>
    <rPh sb="1" eb="4">
      <t>ネツブンヤ</t>
    </rPh>
    <phoneticPr fontId="17"/>
  </si>
  <si>
    <t>C-2経費区分集計表（３年目）</t>
    <rPh sb="3" eb="5">
      <t>ケイヒ</t>
    </rPh>
    <rPh sb="5" eb="7">
      <t>クブン</t>
    </rPh>
    <rPh sb="7" eb="9">
      <t>シュウケイ</t>
    </rPh>
    <rPh sb="9" eb="10">
      <t>ヒョウ</t>
    </rPh>
    <rPh sb="12" eb="14">
      <t>ネンメ</t>
    </rPh>
    <phoneticPr fontId="18"/>
  </si>
  <si>
    <t>C-2経費区分集計表（２年目）</t>
    <rPh sb="3" eb="5">
      <t>ケイヒ</t>
    </rPh>
    <rPh sb="5" eb="7">
      <t>クブン</t>
    </rPh>
    <rPh sb="7" eb="9">
      <t>シュウケイ</t>
    </rPh>
    <rPh sb="9" eb="10">
      <t>ヒョウ</t>
    </rPh>
    <rPh sb="12" eb="14">
      <t>ネンメ</t>
    </rPh>
    <phoneticPr fontId="18"/>
  </si>
  <si>
    <t>C-2経費区分集計表（１年目）</t>
    <rPh sb="3" eb="5">
      <t>ケイヒ</t>
    </rPh>
    <rPh sb="5" eb="7">
      <t>クブン</t>
    </rPh>
    <rPh sb="7" eb="9">
      <t>シュウケイ</t>
    </rPh>
    <rPh sb="9" eb="10">
      <t>ヒョウ</t>
    </rPh>
    <rPh sb="12" eb="14">
      <t>ネンメ</t>
    </rPh>
    <phoneticPr fontId="18"/>
  </si>
  <si>
    <t>経費区分集計表</t>
    <rPh sb="0" eb="2">
      <t>ケイヒ</t>
    </rPh>
    <rPh sb="2" eb="7">
      <t>クブンシュウケイヒョウ</t>
    </rPh>
    <phoneticPr fontId="18"/>
  </si>
  <si>
    <t>IoT製品を使用しない</t>
    <phoneticPr fontId="17"/>
  </si>
  <si>
    <t>IoT製品を使用する（蓄電池システム（EMS等を含む）に該当しない。）</t>
    <rPh sb="24" eb="25">
      <t>フク</t>
    </rPh>
    <rPh sb="28" eb="30">
      <t>ガイトウ</t>
    </rPh>
    <phoneticPr fontId="17"/>
  </si>
  <si>
    <t>IoT製品を使用する（蓄電池システム（EMS等を含む）JC-star★１以上製品）</t>
    <rPh sb="38" eb="40">
      <t>セイヒン</t>
    </rPh>
    <phoneticPr fontId="17"/>
  </si>
  <si>
    <t>IoT製品を使用する（JC-star★１以上の認証無し）</t>
    <rPh sb="23" eb="25">
      <t>ニンショウ</t>
    </rPh>
    <rPh sb="25" eb="26">
      <t>ナ</t>
    </rPh>
    <phoneticPr fontId="17"/>
  </si>
  <si>
    <t>✓</t>
  </si>
  <si>
    <t xml:space="preserve"> </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</si>
</sst>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quot;補助率&quot;#\ ?/?"/>
    <numFmt numFmtId="195" formatCode="#,##0&quot;円/kWh&quot;"/>
    <numFmt numFmtId="196" formatCode="_(&quot;¥&quot;* #,##0_);_(&quot;¥&quot;* \(#,##0\);_(&quot;¥&quot;* &quot;-&quot;_);_(@_)"/>
    <numFmt numFmtId="197" formatCode="[$]ggge&quot;年&quot;m&quot;月&quot;d&quot;日&quot;;@" x16r2:formatCode16="[$-ja-JP-x-gannen]ggge&quot;年&quot;m&quot;月&quot;d&quot;日&quot;;@"/>
  </numFmts>
  <fonts count="102">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1"/>
      <name val="ＭＳ ゴシック"/>
      <family val="3"/>
      <charset val="128"/>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sz val="11"/>
      <name val="ＭＳ ゴシック"/>
      <family val="3"/>
      <charset val="128"/>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b/>
      <sz val="7"/>
      <name val="游ゴシック"/>
      <family val="3"/>
      <charset val="128"/>
      <scheme val="minor"/>
    </font>
    <font>
      <sz val="12"/>
      <name val="游ゴシック"/>
      <family val="3"/>
      <charset val="128"/>
    </font>
    <font>
      <b/>
      <sz val="10"/>
      <color theme="1"/>
      <name val="游ゴシック"/>
      <family val="3"/>
      <charset val="128"/>
      <scheme val="minor"/>
    </font>
    <font>
      <sz val="10"/>
      <name val="ＭＳ Ｐゴシック"/>
      <family val="3"/>
      <charset val="128"/>
    </font>
    <font>
      <sz val="10"/>
      <name val="ＭＳ ゴシック"/>
      <family val="3"/>
      <charset val="128"/>
    </font>
    <font>
      <sz val="10"/>
      <name val="Arial"/>
      <family val="2"/>
    </font>
    <font>
      <sz val="10"/>
      <color theme="1"/>
      <name val="ＭＳ ゴシック"/>
      <family val="3"/>
      <charset val="128"/>
    </font>
  </fonts>
  <fills count="11">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CCFFFF"/>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1">
    <xf numFmtId="0" fontId="0" fillId="0" borderId="0"/>
    <xf numFmtId="38" fontId="21" fillId="0" borderId="0" applyFont="0" applyFill="0" applyBorder="0" applyAlignment="0" applyProtection="0">
      <alignment vertical="center"/>
    </xf>
    <xf numFmtId="0" fontId="24" fillId="0" borderId="0"/>
    <xf numFmtId="0" fontId="22" fillId="0" borderId="0">
      <alignment vertical="center"/>
    </xf>
    <xf numFmtId="0" fontId="16" fillId="0" borderId="0">
      <alignment vertical="center"/>
    </xf>
    <xf numFmtId="38" fontId="16" fillId="0" borderId="0" applyFont="0" applyFill="0" applyBorder="0" applyAlignment="0" applyProtection="0">
      <alignment vertical="center"/>
    </xf>
    <xf numFmtId="38" fontId="22" fillId="0" borderId="0" applyFont="0" applyFill="0" applyBorder="0" applyAlignment="0" applyProtection="0">
      <alignment vertical="center"/>
    </xf>
    <xf numFmtId="0" fontId="24" fillId="0" borderId="0">
      <alignment vertical="center"/>
    </xf>
    <xf numFmtId="38" fontId="24"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668">
    <xf numFmtId="0" fontId="0" fillId="0" borderId="0" xfId="0"/>
    <xf numFmtId="38" fontId="42" fillId="0" borderId="2" xfId="6" applyFont="1" applyBorder="1">
      <alignment vertical="center"/>
    </xf>
    <xf numFmtId="38" fontId="46" fillId="0" borderId="5" xfId="6" applyFont="1" applyBorder="1">
      <alignment vertical="center"/>
    </xf>
    <xf numFmtId="38" fontId="46" fillId="0" borderId="8" xfId="6" applyFont="1" applyBorder="1">
      <alignment vertical="center"/>
    </xf>
    <xf numFmtId="0" fontId="24" fillId="0" borderId="0" xfId="0" applyFont="1" applyAlignment="1">
      <alignment vertical="center"/>
    </xf>
    <xf numFmtId="0" fontId="52" fillId="0" borderId="0" xfId="0" applyFont="1" applyAlignment="1">
      <alignment vertical="center"/>
    </xf>
    <xf numFmtId="0" fontId="24" fillId="0" borderId="31" xfId="0" applyFont="1" applyBorder="1" applyAlignment="1">
      <alignment vertical="center"/>
    </xf>
    <xf numFmtId="0" fontId="24" fillId="0" borderId="0" xfId="0"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wrapText="1"/>
    </xf>
    <xf numFmtId="0" fontId="53" fillId="0" borderId="0" xfId="0" applyFont="1" applyAlignment="1">
      <alignment vertical="center" wrapText="1"/>
    </xf>
    <xf numFmtId="0" fontId="53" fillId="0" borderId="0" xfId="0" applyFont="1" applyAlignment="1">
      <alignment horizontal="left" vertical="center"/>
    </xf>
    <xf numFmtId="0" fontId="55" fillId="0" borderId="0" xfId="0" applyFont="1" applyAlignment="1">
      <alignment vertical="center" wrapText="1"/>
    </xf>
    <xf numFmtId="0" fontId="58" fillId="0" borderId="0" xfId="0" applyFont="1" applyAlignment="1">
      <alignment vertical="center"/>
    </xf>
    <xf numFmtId="0" fontId="51" fillId="0" borderId="31" xfId="0" applyFont="1" applyBorder="1" applyAlignment="1">
      <alignment vertical="center"/>
    </xf>
    <xf numFmtId="0" fontId="51" fillId="0" borderId="0" xfId="0" applyFont="1" applyAlignment="1">
      <alignment vertical="center"/>
    </xf>
    <xf numFmtId="0" fontId="51" fillId="0" borderId="27" xfId="0" applyFont="1" applyBorder="1" applyAlignment="1">
      <alignment vertical="center"/>
    </xf>
    <xf numFmtId="0" fontId="51" fillId="0" borderId="36" xfId="0" applyFont="1" applyBorder="1" applyAlignment="1">
      <alignment vertical="center"/>
    </xf>
    <xf numFmtId="0" fontId="51" fillId="0" borderId="22" xfId="0" applyFont="1" applyBorder="1" applyAlignment="1">
      <alignment vertical="center"/>
    </xf>
    <xf numFmtId="0" fontId="51" fillId="0" borderId="30" xfId="0" applyFont="1" applyBorder="1" applyAlignment="1">
      <alignment vertical="center"/>
    </xf>
    <xf numFmtId="0" fontId="58" fillId="0" borderId="31" xfId="0" applyFont="1" applyBorder="1" applyAlignment="1">
      <alignment vertical="center"/>
    </xf>
    <xf numFmtId="0" fontId="58" fillId="0" borderId="27" xfId="0" applyFont="1" applyBorder="1" applyAlignment="1">
      <alignment vertical="center"/>
    </xf>
    <xf numFmtId="0" fontId="58" fillId="0" borderId="22" xfId="0" applyFont="1" applyBorder="1" applyAlignment="1">
      <alignment vertical="center"/>
    </xf>
    <xf numFmtId="0" fontId="58" fillId="0" borderId="34" xfId="0" applyFont="1" applyBorder="1" applyAlignment="1">
      <alignment vertical="center"/>
    </xf>
    <xf numFmtId="0" fontId="54" fillId="0" borderId="0" xfId="0" applyFont="1" applyAlignment="1">
      <alignment vertical="center"/>
    </xf>
    <xf numFmtId="0" fontId="58" fillId="0" borderId="13" xfId="0" applyFont="1" applyBorder="1" applyAlignment="1">
      <alignment vertical="center"/>
    </xf>
    <xf numFmtId="0" fontId="51" fillId="0" borderId="2" xfId="0" applyFont="1" applyBorder="1" applyAlignment="1">
      <alignment horizontal="center" vertical="center"/>
    </xf>
    <xf numFmtId="0" fontId="54" fillId="0" borderId="36" xfId="0" applyFont="1" applyBorder="1" applyAlignment="1">
      <alignment horizontal="left" vertical="top"/>
    </xf>
    <xf numFmtId="0" fontId="54" fillId="0" borderId="31" xfId="0" applyFont="1" applyBorder="1" applyAlignment="1">
      <alignment horizontal="left" vertical="top"/>
    </xf>
    <xf numFmtId="0" fontId="56" fillId="0" borderId="27" xfId="0" applyFont="1" applyBorder="1" applyAlignment="1">
      <alignment vertical="top" wrapText="1"/>
    </xf>
    <xf numFmtId="0" fontId="56" fillId="0" borderId="34" xfId="0" applyFont="1" applyBorder="1" applyAlignment="1">
      <alignment vertical="top" wrapText="1"/>
    </xf>
    <xf numFmtId="0" fontId="56" fillId="0" borderId="35" xfId="0" applyFont="1" applyBorder="1" applyAlignment="1">
      <alignment vertical="top" wrapText="1"/>
    </xf>
    <xf numFmtId="0" fontId="51" fillId="0" borderId="0" xfId="0" applyFont="1" applyAlignment="1">
      <alignment vertical="top"/>
    </xf>
    <xf numFmtId="0" fontId="54" fillId="0" borderId="22" xfId="0" applyFont="1" applyBorder="1" applyAlignment="1">
      <alignment vertical="top"/>
    </xf>
    <xf numFmtId="0" fontId="54" fillId="0" borderId="34" xfId="0" applyFont="1" applyBorder="1" applyAlignment="1">
      <alignment vertical="top"/>
    </xf>
    <xf numFmtId="0" fontId="54" fillId="0" borderId="33" xfId="0" applyFont="1" applyBorder="1" applyAlignment="1">
      <alignment horizontal="left" vertical="top"/>
    </xf>
    <xf numFmtId="0" fontId="25" fillId="0" borderId="0" xfId="2" applyFont="1" applyAlignment="1">
      <alignment horizontal="left" vertical="center"/>
    </xf>
    <xf numFmtId="0" fontId="27" fillId="0" borderId="0" xfId="2" applyFont="1" applyAlignment="1">
      <alignment horizontal="left" vertical="top" wrapText="1"/>
    </xf>
    <xf numFmtId="0" fontId="19" fillId="0" borderId="0" xfId="2" applyFont="1" applyAlignment="1">
      <alignment horizontal="left" vertical="top" wrapText="1"/>
    </xf>
    <xf numFmtId="0" fontId="28" fillId="0" borderId="34" xfId="2" applyFont="1" applyBorder="1" applyAlignment="1">
      <alignment horizontal="center" vertical="center" wrapText="1"/>
    </xf>
    <xf numFmtId="0" fontId="28" fillId="0" borderId="0" xfId="2" applyFont="1" applyAlignment="1">
      <alignment vertical="center" wrapText="1"/>
    </xf>
    <xf numFmtId="12" fontId="19" fillId="0" borderId="0" xfId="2" quotePrefix="1" applyNumberFormat="1" applyFont="1" applyAlignment="1">
      <alignment horizontal="left" vertical="top" wrapText="1"/>
    </xf>
    <xf numFmtId="0" fontId="28" fillId="0" borderId="0" xfId="2" applyFont="1" applyAlignment="1">
      <alignment horizontal="left" vertical="center" wrapText="1"/>
    </xf>
    <xf numFmtId="0" fontId="20" fillId="0" borderId="0" xfId="2" applyFont="1" applyAlignment="1">
      <alignment vertical="top" wrapText="1"/>
    </xf>
    <xf numFmtId="0" fontId="19" fillId="0" borderId="0" xfId="2" quotePrefix="1" applyFont="1" applyAlignment="1">
      <alignment horizontal="left" vertical="top" wrapText="1"/>
    </xf>
    <xf numFmtId="3" fontId="31" fillId="0" borderId="44" xfId="2" applyNumberFormat="1" applyFont="1" applyBorder="1" applyAlignment="1">
      <alignment horizontal="right" vertical="center" wrapText="1"/>
    </xf>
    <xf numFmtId="3" fontId="31" fillId="0" borderId="45" xfId="2" applyNumberFormat="1" applyFont="1" applyBorder="1" applyAlignment="1">
      <alignment horizontal="right" vertical="center" wrapText="1"/>
    </xf>
    <xf numFmtId="3" fontId="31" fillId="0" borderId="56" xfId="2" applyNumberFormat="1" applyFont="1" applyBorder="1" applyAlignment="1">
      <alignment horizontal="right" vertical="center" wrapText="1"/>
    </xf>
    <xf numFmtId="3" fontId="31" fillId="0" borderId="55" xfId="2" applyNumberFormat="1" applyFont="1" applyBorder="1" applyAlignment="1">
      <alignment horizontal="right" vertical="center" wrapText="1"/>
    </xf>
    <xf numFmtId="0" fontId="27" fillId="0" borderId="60" xfId="2" applyFont="1" applyBorder="1" applyAlignment="1">
      <alignment horizontal="center" vertical="center" wrapText="1"/>
    </xf>
    <xf numFmtId="0" fontId="19" fillId="0" borderId="63" xfId="2" applyFont="1" applyBorder="1" applyAlignment="1">
      <alignment horizontal="center" vertical="center" shrinkToFit="1"/>
    </xf>
    <xf numFmtId="0" fontId="19" fillId="0" borderId="65" xfId="2" applyFont="1" applyBorder="1" applyAlignment="1">
      <alignment horizontal="center" vertical="center" shrinkToFit="1"/>
    </xf>
    <xf numFmtId="0" fontId="19" fillId="0" borderId="70" xfId="2" applyFont="1" applyBorder="1" applyAlignment="1">
      <alignment horizontal="center" vertical="center" shrinkToFit="1"/>
    </xf>
    <xf numFmtId="0" fontId="27" fillId="0" borderId="65" xfId="2" applyFont="1" applyBorder="1" applyAlignment="1">
      <alignment horizontal="center" vertical="center" shrinkToFit="1"/>
    </xf>
    <xf numFmtId="0" fontId="52" fillId="0" borderId="0" xfId="0" applyFont="1" applyAlignment="1" applyProtection="1">
      <alignment vertical="center"/>
      <protection locked="0"/>
    </xf>
    <xf numFmtId="38" fontId="31" fillId="0" borderId="56" xfId="6" applyFont="1" applyFill="1" applyBorder="1" applyAlignment="1" applyProtection="1">
      <alignment horizontal="right" vertical="center" wrapText="1"/>
    </xf>
    <xf numFmtId="0" fontId="16" fillId="0" borderId="0" xfId="4" applyProtection="1">
      <alignment vertical="center"/>
      <protection locked="0"/>
    </xf>
    <xf numFmtId="0" fontId="16"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5" fillId="0" borderId="0" xfId="4" applyFont="1" applyAlignment="1" applyProtection="1">
      <alignment horizontal="center" vertical="center"/>
      <protection locked="0"/>
    </xf>
    <xf numFmtId="0" fontId="36" fillId="0" borderId="0" xfId="4" applyFont="1" applyAlignment="1" applyProtection="1">
      <alignment horizontal="left" vertical="center"/>
      <protection locked="0"/>
    </xf>
    <xf numFmtId="38" fontId="22" fillId="0" borderId="0" xfId="5" applyFont="1" applyBorder="1" applyAlignment="1" applyProtection="1">
      <alignment horizontal="center" vertical="center" shrinkToFit="1"/>
      <protection locked="0"/>
    </xf>
    <xf numFmtId="38" fontId="22"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7" fillId="0" borderId="0" xfId="4" applyFont="1" applyAlignment="1" applyProtection="1">
      <alignment horizontal="left" vertical="center"/>
      <protection locked="0"/>
    </xf>
    <xf numFmtId="38" fontId="64" fillId="0" borderId="3" xfId="5" applyFont="1" applyBorder="1" applyAlignment="1" applyProtection="1">
      <alignment vertical="center" shrinkToFit="1"/>
      <protection locked="0"/>
    </xf>
    <xf numFmtId="0" fontId="38" fillId="0" borderId="0" xfId="4" applyFont="1" applyAlignment="1" applyProtection="1">
      <alignment horizontal="center" vertical="center"/>
      <protection locked="0"/>
    </xf>
    <xf numFmtId="0" fontId="24" fillId="3" borderId="1" xfId="5" applyNumberFormat="1" applyFont="1" applyFill="1" applyBorder="1" applyAlignment="1" applyProtection="1">
      <alignment horizontal="center" vertical="center" shrinkToFit="1"/>
      <protection locked="0"/>
    </xf>
    <xf numFmtId="0" fontId="24" fillId="0" borderId="0" xfId="4" applyFont="1" applyAlignment="1" applyProtection="1">
      <alignment horizontal="center" vertical="center"/>
      <protection locked="0"/>
    </xf>
    <xf numFmtId="38" fontId="42" fillId="0" borderId="1" xfId="5" applyFont="1" applyBorder="1" applyAlignment="1" applyProtection="1">
      <alignment vertical="center" shrinkToFit="1"/>
      <protection locked="0"/>
    </xf>
    <xf numFmtId="38" fontId="42" fillId="0" borderId="1" xfId="5" applyFont="1" applyBorder="1" applyAlignment="1" applyProtection="1">
      <alignment horizontal="right" vertical="center" shrinkToFit="1"/>
      <protection locked="0"/>
    </xf>
    <xf numFmtId="38" fontId="42" fillId="0" borderId="81" xfId="5" applyFont="1" applyBorder="1" applyAlignment="1" applyProtection="1">
      <alignment horizontal="right" vertical="center" shrinkToFit="1"/>
      <protection locked="0"/>
    </xf>
    <xf numFmtId="0" fontId="43" fillId="0" borderId="1" xfId="4" applyFont="1" applyBorder="1" applyAlignment="1" applyProtection="1">
      <alignment horizontal="center" vertical="center"/>
      <protection locked="0"/>
    </xf>
    <xf numFmtId="0" fontId="41" fillId="0" borderId="1" xfId="4" applyFont="1" applyBorder="1" applyAlignment="1" applyProtection="1">
      <alignment vertical="center" shrinkToFit="1"/>
      <protection locked="0"/>
    </xf>
    <xf numFmtId="0" fontId="41" fillId="0" borderId="1" xfId="4" applyFont="1" applyBorder="1" applyAlignment="1" applyProtection="1">
      <alignment horizontal="left" vertical="center"/>
      <protection locked="0"/>
    </xf>
    <xf numFmtId="38" fontId="42" fillId="0" borderId="5" xfId="6" applyFont="1" applyBorder="1" applyAlignment="1" applyProtection="1">
      <alignment vertical="center" shrinkToFit="1"/>
      <protection locked="0"/>
    </xf>
    <xf numFmtId="0" fontId="35" fillId="0" borderId="7" xfId="4" applyFont="1"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1" fillId="0" borderId="11" xfId="4" applyFont="1" applyBorder="1" applyProtection="1">
      <alignment vertical="center"/>
      <protection locked="0"/>
    </xf>
    <xf numFmtId="49" fontId="41" fillId="0" borderId="11" xfId="4" applyNumberFormat="1" applyFont="1" applyBorder="1" applyProtection="1">
      <alignment vertical="center"/>
      <protection locked="0"/>
    </xf>
    <xf numFmtId="38" fontId="42" fillId="0" borderId="8" xfId="6" applyFont="1" applyBorder="1" applyAlignment="1" applyProtection="1">
      <alignment vertical="center" shrinkToFit="1"/>
      <protection locked="0"/>
    </xf>
    <xf numFmtId="38" fontId="42" fillId="0" borderId="11" xfId="5" applyFont="1" applyBorder="1" applyAlignment="1" applyProtection="1">
      <alignment horizontal="right" vertical="center" shrinkToFit="1"/>
      <protection locked="0"/>
    </xf>
    <xf numFmtId="38" fontId="42" fillId="0" borderId="82" xfId="5" applyFont="1" applyBorder="1" applyAlignment="1" applyProtection="1">
      <alignment horizontal="right" vertical="center" shrinkToFit="1"/>
      <protection locked="0"/>
    </xf>
    <xf numFmtId="0" fontId="41" fillId="0" borderId="83" xfId="4" applyFont="1" applyBorder="1" applyProtection="1">
      <alignment vertical="center"/>
      <protection locked="0"/>
    </xf>
    <xf numFmtId="0" fontId="42" fillId="0" borderId="84" xfId="4" applyFont="1" applyBorder="1" applyAlignment="1" applyProtection="1">
      <alignment vertical="center" shrinkToFit="1"/>
      <protection locked="0"/>
    </xf>
    <xf numFmtId="38" fontId="42" fillId="0" borderId="18" xfId="5" applyFont="1" applyBorder="1" applyAlignment="1" applyProtection="1">
      <alignment vertical="center" shrinkToFit="1"/>
      <protection locked="0"/>
    </xf>
    <xf numFmtId="38" fontId="42" fillId="0" borderId="18" xfId="5" applyFont="1" applyBorder="1" applyAlignment="1" applyProtection="1">
      <alignment horizontal="right" vertical="center" shrinkToFit="1"/>
      <protection locked="0"/>
    </xf>
    <xf numFmtId="38" fontId="42" fillId="0" borderId="83" xfId="5" applyFont="1" applyBorder="1" applyAlignment="1" applyProtection="1">
      <alignment horizontal="right" vertical="center" shrinkToFit="1"/>
      <protection locked="0"/>
    </xf>
    <xf numFmtId="0" fontId="22" fillId="0" borderId="15" xfId="4" applyFont="1" applyBorder="1" applyProtection="1">
      <alignment vertical="center"/>
      <protection locked="0"/>
    </xf>
    <xf numFmtId="49" fontId="22" fillId="0" borderId="87" xfId="4" applyNumberFormat="1" applyFont="1" applyBorder="1" applyProtection="1">
      <alignment vertical="center"/>
      <protection locked="0"/>
    </xf>
    <xf numFmtId="0" fontId="42" fillId="0" borderId="88" xfId="4" applyFont="1" applyBorder="1" applyAlignment="1" applyProtection="1">
      <alignment vertical="center" shrinkToFit="1"/>
      <protection locked="0"/>
    </xf>
    <xf numFmtId="38" fontId="42" fillId="0" borderId="15" xfId="5" applyFont="1" applyBorder="1" applyAlignment="1" applyProtection="1">
      <alignment vertical="center" shrinkToFit="1"/>
      <protection locked="0"/>
    </xf>
    <xf numFmtId="38" fontId="42" fillId="0" borderId="87" xfId="5" applyFont="1" applyBorder="1" applyAlignment="1" applyProtection="1">
      <alignment horizontal="right" vertical="center" shrinkToFit="1"/>
      <protection locked="0"/>
    </xf>
    <xf numFmtId="38" fontId="42" fillId="0" borderId="15" xfId="5" applyFont="1" applyBorder="1" applyAlignment="1" applyProtection="1">
      <alignment horizontal="right" vertical="center" shrinkToFit="1"/>
      <protection locked="0"/>
    </xf>
    <xf numFmtId="0" fontId="22" fillId="0" borderId="1" xfId="4" applyFont="1" applyBorder="1" applyProtection="1">
      <alignment vertical="center"/>
      <protection locked="0"/>
    </xf>
    <xf numFmtId="49" fontId="22" fillId="0" borderId="81" xfId="4" applyNumberFormat="1" applyFont="1" applyBorder="1" applyProtection="1">
      <alignment vertical="center"/>
      <protection locked="0"/>
    </xf>
    <xf numFmtId="0" fontId="42" fillId="0" borderId="89" xfId="4" applyFont="1" applyBorder="1" applyAlignment="1" applyProtection="1">
      <alignment vertical="center" shrinkToFit="1"/>
      <protection locked="0"/>
    </xf>
    <xf numFmtId="0" fontId="22" fillId="0" borderId="18" xfId="4" applyFont="1" applyBorder="1" applyProtection="1">
      <alignment vertical="center"/>
      <protection locked="0"/>
    </xf>
    <xf numFmtId="49" fontId="22"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2" fillId="0" borderId="92" xfId="4" applyNumberFormat="1" applyFont="1" applyBorder="1" applyProtection="1">
      <alignment vertical="center"/>
      <protection locked="0"/>
    </xf>
    <xf numFmtId="0" fontId="42" fillId="0" borderId="93" xfId="4" applyFont="1" applyBorder="1" applyAlignment="1" applyProtection="1">
      <alignment vertical="center" shrinkToFit="1"/>
      <protection locked="0"/>
    </xf>
    <xf numFmtId="38" fontId="42" fillId="0" borderId="12" xfId="5" applyFont="1" applyBorder="1" applyAlignment="1" applyProtection="1">
      <alignment vertical="center" shrinkToFit="1"/>
      <protection locked="0"/>
    </xf>
    <xf numFmtId="38" fontId="42" fillId="0" borderId="92" xfId="5" applyFont="1" applyBorder="1" applyAlignment="1" applyProtection="1">
      <alignment horizontal="right" vertical="center" shrinkToFit="1"/>
      <protection locked="0"/>
    </xf>
    <xf numFmtId="38" fontId="42"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1" fillId="0" borderId="18" xfId="4" applyFont="1" applyBorder="1" applyProtection="1">
      <alignment vertical="center"/>
      <protection locked="0"/>
    </xf>
    <xf numFmtId="0" fontId="42" fillId="0" borderId="18" xfId="4" applyFont="1" applyBorder="1" applyAlignment="1" applyProtection="1">
      <alignment vertical="center" shrinkToFit="1"/>
      <protection locked="0"/>
    </xf>
    <xf numFmtId="0" fontId="22" fillId="0" borderId="0" xfId="4" applyFont="1" applyAlignment="1" applyProtection="1">
      <alignment horizontal="center" vertical="center"/>
      <protection locked="0"/>
    </xf>
    <xf numFmtId="0" fontId="22" fillId="0" borderId="0" xfId="4" applyFont="1" applyProtection="1">
      <alignment vertical="center"/>
      <protection locked="0"/>
    </xf>
    <xf numFmtId="0" fontId="42" fillId="0" borderId="0" xfId="4" applyFont="1" applyAlignment="1" applyProtection="1">
      <alignment vertical="center" shrinkToFit="1"/>
      <protection locked="0"/>
    </xf>
    <xf numFmtId="38" fontId="42" fillId="0" borderId="0" xfId="5" applyFont="1" applyAlignment="1" applyProtection="1">
      <alignment vertical="center" shrinkToFit="1"/>
      <protection locked="0"/>
    </xf>
    <xf numFmtId="38" fontId="42" fillId="0" borderId="0" xfId="5" applyFont="1" applyAlignment="1" applyProtection="1">
      <alignment horizontal="right" vertical="center" shrinkToFit="1"/>
      <protection locked="0"/>
    </xf>
    <xf numFmtId="0" fontId="16"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4" fillId="0" borderId="94" xfId="12" applyFont="1" applyBorder="1" applyAlignment="1" applyProtection="1">
      <alignment horizontal="right" vertical="center" shrinkToFit="1"/>
      <protection locked="0"/>
    </xf>
    <xf numFmtId="38" fontId="42" fillId="0" borderId="1" xfId="12" applyFont="1" applyBorder="1" applyAlignment="1" applyProtection="1">
      <alignment horizontal="right" vertical="center" shrinkToFit="1"/>
      <protection locked="0"/>
    </xf>
    <xf numFmtId="0" fontId="39"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1" fillId="0" borderId="33" xfId="0" applyFont="1" applyBorder="1" applyAlignment="1">
      <alignment vertical="center"/>
    </xf>
    <xf numFmtId="0" fontId="51" fillId="0" borderId="34" xfId="0" applyFont="1" applyBorder="1" applyAlignment="1">
      <alignment vertical="center"/>
    </xf>
    <xf numFmtId="0" fontId="51" fillId="0" borderId="35" xfId="0" applyFont="1" applyBorder="1" applyAlignment="1">
      <alignment vertical="center"/>
    </xf>
    <xf numFmtId="0" fontId="60" fillId="0" borderId="34" xfId="0" applyFont="1" applyBorder="1" applyAlignment="1">
      <alignment horizontal="center" vertical="center" shrinkToFit="1"/>
    </xf>
    <xf numFmtId="176" fontId="51" fillId="0" borderId="34" xfId="0" applyNumberFormat="1" applyFont="1" applyBorder="1" applyAlignment="1">
      <alignment horizontal="right" vertical="center" shrinkToFit="1"/>
    </xf>
    <xf numFmtId="0" fontId="51" fillId="0" borderId="34" xfId="0" applyFont="1" applyBorder="1" applyAlignment="1">
      <alignment horizontal="center" vertical="center"/>
    </xf>
    <xf numFmtId="0" fontId="51" fillId="0" borderId="34" xfId="0" applyFont="1" applyBorder="1" applyAlignment="1">
      <alignment horizontal="center" vertical="top"/>
    </xf>
    <xf numFmtId="0" fontId="42" fillId="0" borderId="1" xfId="5" applyNumberFormat="1" applyFont="1" applyBorder="1" applyAlignment="1" applyProtection="1">
      <alignment horizontal="center" vertical="center" shrinkToFit="1"/>
      <protection locked="0"/>
    </xf>
    <xf numFmtId="0" fontId="42" fillId="0" borderId="11" xfId="4" applyFont="1" applyBorder="1" applyAlignment="1" applyProtection="1">
      <alignment horizontal="center" vertical="center" shrinkToFit="1"/>
      <protection locked="0"/>
    </xf>
    <xf numFmtId="0" fontId="42" fillId="0" borderId="83" xfId="4" applyFont="1" applyBorder="1" applyAlignment="1" applyProtection="1">
      <alignment vertical="center" shrinkToFit="1"/>
      <protection locked="0"/>
    </xf>
    <xf numFmtId="0" fontId="42" fillId="0" borderId="87" xfId="4" applyFont="1" applyBorder="1" applyAlignment="1" applyProtection="1">
      <alignment horizontal="center" vertical="center" shrinkToFit="1"/>
      <protection locked="0"/>
    </xf>
    <xf numFmtId="0" fontId="42" fillId="0" borderId="81" xfId="4" applyFont="1" applyBorder="1" applyAlignment="1" applyProtection="1">
      <alignment horizontal="center" vertical="center" shrinkToFit="1"/>
      <protection locked="0"/>
    </xf>
    <xf numFmtId="0" fontId="42" fillId="0" borderId="83" xfId="4" applyFont="1" applyBorder="1" applyAlignment="1" applyProtection="1">
      <alignment horizontal="center" vertical="center" shrinkToFit="1"/>
      <protection locked="0"/>
    </xf>
    <xf numFmtId="0" fontId="42" fillId="0" borderId="92" xfId="4" applyFont="1" applyBorder="1" applyAlignment="1" applyProtection="1">
      <alignment horizontal="center" vertical="center" shrinkToFit="1"/>
      <protection locked="0"/>
    </xf>
    <xf numFmtId="0" fontId="42" fillId="0" borderId="0" xfId="4" applyFont="1" applyAlignment="1" applyProtection="1">
      <alignment horizontal="center" vertical="center" shrinkToFit="1"/>
      <protection locked="0"/>
    </xf>
    <xf numFmtId="0" fontId="16" fillId="0" borderId="0" xfId="4" applyAlignment="1" applyProtection="1">
      <alignment horizontal="center" vertical="center" shrinkToFit="1"/>
      <protection locked="0"/>
    </xf>
    <xf numFmtId="0" fontId="51" fillId="0" borderId="31" xfId="0" applyFont="1" applyBorder="1" applyAlignment="1">
      <alignment horizontal="left" vertical="top"/>
    </xf>
    <xf numFmtId="0" fontId="51" fillId="0" borderId="0" xfId="0" applyFont="1" applyAlignment="1">
      <alignment horizontal="left" vertical="top"/>
    </xf>
    <xf numFmtId="38" fontId="42" fillId="5" borderId="18" xfId="5" applyFont="1" applyFill="1" applyBorder="1" applyAlignment="1" applyProtection="1">
      <alignment vertical="center" shrinkToFit="1"/>
      <protection locked="0"/>
    </xf>
    <xf numFmtId="38" fontId="42" fillId="5" borderId="18" xfId="5" applyFont="1" applyFill="1" applyBorder="1" applyAlignment="1" applyProtection="1">
      <alignment horizontal="right" vertical="center" shrinkToFit="1"/>
      <protection locked="0"/>
    </xf>
    <xf numFmtId="0" fontId="28" fillId="0" borderId="0" xfId="2" applyFont="1" applyAlignment="1">
      <alignment horizontal="left" vertical="top"/>
    </xf>
    <xf numFmtId="3" fontId="31" fillId="0" borderId="0" xfId="2" applyNumberFormat="1" applyFont="1" applyAlignment="1">
      <alignment horizontal="right" vertical="center" wrapText="1"/>
    </xf>
    <xf numFmtId="3" fontId="31" fillId="0" borderId="102" xfId="2" applyNumberFormat="1" applyFont="1" applyBorder="1" applyAlignment="1">
      <alignment horizontal="right" vertical="center" wrapText="1"/>
    </xf>
    <xf numFmtId="3" fontId="31" fillId="0" borderId="113" xfId="2" applyNumberFormat="1" applyFont="1" applyBorder="1" applyAlignment="1">
      <alignment horizontal="right" vertical="center" wrapText="1"/>
    </xf>
    <xf numFmtId="3" fontId="31" fillId="0" borderId="114" xfId="2" applyNumberFormat="1" applyFont="1" applyBorder="1" applyAlignment="1">
      <alignment horizontal="right" vertical="center" wrapText="1"/>
    </xf>
    <xf numFmtId="3" fontId="31" fillId="0" borderId="56" xfId="0" applyNumberFormat="1" applyFont="1" applyBorder="1" applyAlignment="1">
      <alignment horizontal="right" vertical="center" wrapText="1"/>
    </xf>
    <xf numFmtId="38" fontId="31" fillId="0" borderId="44" xfId="6" applyFont="1" applyFill="1" applyBorder="1" applyAlignment="1" applyProtection="1">
      <alignment horizontal="right" vertical="center" wrapText="1"/>
    </xf>
    <xf numFmtId="0" fontId="27" fillId="0" borderId="22" xfId="2" applyFont="1" applyBorder="1" applyAlignment="1">
      <alignment horizontal="center" vertical="center" wrapText="1"/>
    </xf>
    <xf numFmtId="38" fontId="31" fillId="0" borderId="22" xfId="6" applyFont="1" applyFill="1" applyBorder="1" applyAlignment="1" applyProtection="1">
      <alignment horizontal="right" vertical="center" wrapText="1"/>
    </xf>
    <xf numFmtId="3" fontId="31" fillId="0" borderId="22" xfId="2" applyNumberFormat="1" applyFont="1" applyBorder="1" applyAlignment="1">
      <alignment horizontal="right" vertical="center" wrapText="1"/>
    </xf>
    <xf numFmtId="3" fontId="31" fillId="0" borderId="22" xfId="0" applyNumberFormat="1" applyFont="1" applyBorder="1" applyAlignment="1">
      <alignment horizontal="right" vertical="center" wrapText="1"/>
    </xf>
    <xf numFmtId="0" fontId="27" fillId="0" borderId="22" xfId="0" applyFont="1" applyBorder="1" applyAlignment="1">
      <alignment horizontal="center" vertical="top" wrapText="1"/>
    </xf>
    <xf numFmtId="38" fontId="31" fillId="0" borderId="0" xfId="6" applyFont="1" applyFill="1" applyBorder="1" applyAlignment="1" applyProtection="1">
      <alignment horizontal="right" vertical="center" wrapText="1"/>
    </xf>
    <xf numFmtId="0" fontId="27" fillId="0" borderId="34" xfId="2" applyFont="1" applyBorder="1" applyAlignment="1">
      <alignment horizontal="center" vertical="center" wrapText="1"/>
    </xf>
    <xf numFmtId="38" fontId="31" fillId="0" borderId="34" xfId="6" applyFont="1" applyFill="1" applyBorder="1" applyAlignment="1" applyProtection="1">
      <alignment horizontal="right" vertical="center" wrapText="1"/>
    </xf>
    <xf numFmtId="3" fontId="31" fillId="0" borderId="34" xfId="2" applyNumberFormat="1" applyFont="1" applyBorder="1" applyAlignment="1">
      <alignment horizontal="right" vertical="center" wrapText="1"/>
    </xf>
    <xf numFmtId="3" fontId="31" fillId="0" borderId="34" xfId="0" applyNumberFormat="1" applyFont="1" applyBorder="1" applyAlignment="1">
      <alignment horizontal="right" vertical="center" wrapText="1"/>
    </xf>
    <xf numFmtId="0" fontId="27" fillId="0" borderId="34" xfId="0" applyFont="1" applyBorder="1" applyAlignment="1">
      <alignment horizontal="center" vertical="top" wrapText="1"/>
    </xf>
    <xf numFmtId="0" fontId="30" fillId="0" borderId="0" xfId="2" applyFont="1" applyAlignment="1">
      <alignment horizontal="left" vertical="center" wrapText="1"/>
    </xf>
    <xf numFmtId="0" fontId="27" fillId="0" borderId="0" xfId="2" applyFont="1" applyAlignment="1">
      <alignment horizontal="center" vertical="center"/>
    </xf>
    <xf numFmtId="3" fontId="31" fillId="2" borderId="9" xfId="2" applyNumberFormat="1" applyFont="1" applyFill="1" applyBorder="1" applyAlignment="1">
      <alignment vertical="center" wrapText="1"/>
    </xf>
    <xf numFmtId="3" fontId="31" fillId="0" borderId="55" xfId="2" applyNumberFormat="1" applyFont="1" applyBorder="1" applyAlignment="1">
      <alignment vertical="center" wrapText="1"/>
    </xf>
    <xf numFmtId="3" fontId="31" fillId="0" borderId="76" xfId="2" applyNumberFormat="1" applyFont="1" applyBorder="1" applyAlignment="1">
      <alignment vertical="center" wrapText="1"/>
    </xf>
    <xf numFmtId="0" fontId="27" fillId="0" borderId="0" xfId="2" applyFont="1" applyAlignment="1">
      <alignment horizontal="center" vertical="top" wrapText="1"/>
    </xf>
    <xf numFmtId="0" fontId="49" fillId="0" borderId="0" xfId="2" applyFont="1" applyAlignment="1">
      <alignment horizontal="center" vertical="center" wrapText="1"/>
    </xf>
    <xf numFmtId="0" fontId="49" fillId="0" borderId="0" xfId="2" applyFont="1" applyAlignment="1">
      <alignment horizontal="left" vertical="top"/>
    </xf>
    <xf numFmtId="0" fontId="27" fillId="0" borderId="0" xfId="2" applyFont="1" applyAlignment="1">
      <alignment vertical="top" wrapText="1"/>
    </xf>
    <xf numFmtId="0" fontId="32" fillId="0" borderId="0" xfId="3" applyFont="1">
      <alignment vertical="center"/>
    </xf>
    <xf numFmtId="0" fontId="33" fillId="0" borderId="0" xfId="3" applyFont="1">
      <alignment vertical="center"/>
    </xf>
    <xf numFmtId="0" fontId="58" fillId="0" borderId="36" xfId="0" applyFont="1" applyBorder="1" applyAlignment="1">
      <alignment vertical="center"/>
    </xf>
    <xf numFmtId="0" fontId="58" fillId="0" borderId="30" xfId="0" applyFont="1" applyBorder="1" applyAlignment="1">
      <alignment vertical="center"/>
    </xf>
    <xf numFmtId="0" fontId="54" fillId="0" borderId="34" xfId="0" applyFont="1" applyBorder="1" applyAlignment="1">
      <alignment horizontal="left" vertical="top"/>
    </xf>
    <xf numFmtId="0" fontId="54" fillId="0" borderId="35" xfId="0" applyFont="1" applyBorder="1" applyAlignment="1">
      <alignment horizontal="left" vertical="top"/>
    </xf>
    <xf numFmtId="3" fontId="31" fillId="0" borderId="9" xfId="2" applyNumberFormat="1" applyFont="1" applyBorder="1" applyAlignment="1">
      <alignment vertical="center" wrapText="1"/>
    </xf>
    <xf numFmtId="0" fontId="43" fillId="0" borderId="7" xfId="4" applyFont="1" applyBorder="1" applyAlignment="1" applyProtection="1">
      <alignment horizontal="center" vertical="center"/>
      <protection locked="0"/>
    </xf>
    <xf numFmtId="3" fontId="31" fillId="0" borderId="71" xfId="2" applyNumberFormat="1" applyFont="1" applyBorder="1" applyAlignment="1">
      <alignment vertical="center" wrapText="1"/>
    </xf>
    <xf numFmtId="3" fontId="31" fillId="0" borderId="72" xfId="2" applyNumberFormat="1" applyFont="1" applyBorder="1" applyAlignment="1">
      <alignment vertical="center" wrapText="1"/>
    </xf>
    <xf numFmtId="38" fontId="31" fillId="0" borderId="44" xfId="1" applyFont="1" applyFill="1" applyBorder="1" applyAlignment="1" applyProtection="1">
      <alignment horizontal="right" vertical="center" wrapText="1"/>
      <protection locked="0"/>
    </xf>
    <xf numFmtId="49" fontId="16" fillId="0" borderId="0" xfId="4" applyNumberFormat="1" applyAlignment="1" applyProtection="1">
      <alignment horizontal="center" vertical="center"/>
      <protection locked="0"/>
    </xf>
    <xf numFmtId="49" fontId="42" fillId="0" borderId="7" xfId="4" applyNumberFormat="1" applyFont="1" applyBorder="1" applyAlignment="1" applyProtection="1">
      <alignment horizontal="center" vertical="center" shrinkToFit="1"/>
      <protection locked="0"/>
    </xf>
    <xf numFmtId="49" fontId="42" fillId="0" borderId="10" xfId="4" applyNumberFormat="1" applyFont="1" applyBorder="1" applyAlignment="1" applyProtection="1">
      <alignment vertical="center" shrinkToFit="1"/>
      <protection locked="0"/>
    </xf>
    <xf numFmtId="49" fontId="42" fillId="0" borderId="85" xfId="4" applyNumberFormat="1" applyFont="1" applyBorder="1" applyAlignment="1" applyProtection="1">
      <alignment vertical="center" shrinkToFit="1"/>
      <protection locked="0"/>
    </xf>
    <xf numFmtId="49" fontId="42" fillId="5" borderId="18" xfId="4" applyNumberFormat="1" applyFont="1" applyFill="1" applyBorder="1" applyAlignment="1" applyProtection="1">
      <alignment vertical="center" shrinkToFit="1"/>
      <protection locked="0"/>
    </xf>
    <xf numFmtId="49" fontId="42" fillId="0" borderId="4" xfId="4" applyNumberFormat="1" applyFont="1" applyBorder="1" applyAlignment="1" applyProtection="1">
      <alignment horizontal="center" vertical="center" shrinkToFit="1"/>
      <protection locked="0"/>
    </xf>
    <xf numFmtId="49" fontId="42" fillId="0" borderId="0" xfId="4" applyNumberFormat="1" applyFont="1" applyAlignment="1" applyProtection="1">
      <alignment vertical="center" shrinkToFit="1"/>
      <protection locked="0"/>
    </xf>
    <xf numFmtId="49" fontId="16" fillId="0" borderId="0" xfId="4" applyNumberFormat="1" applyAlignment="1" applyProtection="1">
      <alignment vertical="center" shrinkToFit="1"/>
      <protection locked="0"/>
    </xf>
    <xf numFmtId="49" fontId="16" fillId="0" borderId="0" xfId="4" applyNumberFormat="1" applyProtection="1">
      <alignment vertical="center"/>
      <protection locked="0"/>
    </xf>
    <xf numFmtId="0" fontId="28" fillId="0" borderId="0" xfId="2" applyFont="1" applyAlignment="1">
      <alignment horizontal="center" vertical="center" wrapText="1"/>
    </xf>
    <xf numFmtId="3" fontId="31" fillId="0" borderId="123" xfId="2" applyNumberFormat="1" applyFont="1" applyBorder="1" applyAlignment="1">
      <alignment vertical="center" wrapText="1"/>
    </xf>
    <xf numFmtId="178" fontId="31" fillId="0" borderId="9" xfId="2" applyNumberFormat="1" applyFont="1" applyBorder="1" applyAlignment="1">
      <alignment vertical="center" wrapText="1"/>
    </xf>
    <xf numFmtId="3" fontId="31" fillId="0" borderId="10" xfId="2" applyNumberFormat="1" applyFont="1" applyBorder="1" applyAlignment="1">
      <alignment horizontal="center" vertical="center" wrapText="1"/>
    </xf>
    <xf numFmtId="0" fontId="11" fillId="0" borderId="0" xfId="17" applyProtection="1">
      <alignment vertical="center"/>
      <protection locked="0"/>
    </xf>
    <xf numFmtId="0" fontId="11" fillId="0" borderId="0" xfId="17" applyAlignment="1" applyProtection="1">
      <alignment horizontal="center" vertical="center"/>
      <protection locked="0"/>
    </xf>
    <xf numFmtId="0" fontId="38" fillId="0" borderId="0" xfId="17" applyFont="1" applyAlignment="1" applyProtection="1">
      <alignment horizontal="center" vertical="center"/>
      <protection locked="0"/>
    </xf>
    <xf numFmtId="0" fontId="24" fillId="0" borderId="0" xfId="17" applyFont="1" applyAlignment="1" applyProtection="1">
      <alignment horizontal="center" vertical="center"/>
      <protection locked="0"/>
    </xf>
    <xf numFmtId="0" fontId="11" fillId="0" borderId="0" xfId="17" applyAlignment="1" applyProtection="1">
      <alignment vertical="center" shrinkToFit="1"/>
      <protection locked="0"/>
    </xf>
    <xf numFmtId="0" fontId="19" fillId="0" borderId="0" xfId="2" applyFont="1" applyAlignment="1">
      <alignment horizontal="center" vertical="top" wrapText="1"/>
    </xf>
    <xf numFmtId="3" fontId="31" fillId="0" borderId="45" xfId="2" applyNumberFormat="1" applyFont="1" applyBorder="1" applyAlignment="1">
      <alignment horizontal="center" vertical="center" wrapText="1"/>
    </xf>
    <xf numFmtId="3" fontId="31" fillId="0" borderId="49" xfId="2" applyNumberFormat="1" applyFont="1" applyBorder="1" applyAlignment="1">
      <alignment horizontal="center" vertical="center" wrapText="1"/>
    </xf>
    <xf numFmtId="3" fontId="31"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1" fillId="0" borderId="75" xfId="2" applyNumberFormat="1" applyFont="1" applyBorder="1" applyAlignment="1">
      <alignment horizontal="center" vertical="center" wrapText="1"/>
    </xf>
    <xf numFmtId="38" fontId="42" fillId="0" borderId="24" xfId="5" applyFont="1" applyBorder="1" applyAlignment="1" applyProtection="1">
      <alignment horizontal="right" vertical="center" shrinkToFit="1"/>
      <protection locked="0"/>
    </xf>
    <xf numFmtId="0" fontId="41"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1" fillId="0" borderId="29" xfId="4" applyFont="1" applyBorder="1" applyAlignment="1" applyProtection="1">
      <alignment horizontal="center" vertical="center"/>
      <protection locked="0"/>
    </xf>
    <xf numFmtId="0" fontId="41" fillId="0" borderId="17" xfId="4" applyFont="1" applyBorder="1" applyAlignment="1" applyProtection="1">
      <alignment horizontal="center" vertical="center"/>
      <protection locked="0"/>
    </xf>
    <xf numFmtId="38" fontId="42" fillId="0" borderId="19" xfId="5" applyFont="1" applyBorder="1" applyAlignment="1" applyProtection="1">
      <alignment horizontal="right" vertical="center" shrinkToFit="1"/>
      <protection locked="0"/>
    </xf>
    <xf numFmtId="38" fontId="42" fillId="0" borderId="16" xfId="5" applyFont="1" applyBorder="1" applyAlignment="1" applyProtection="1">
      <alignment horizontal="right" vertical="center" shrinkToFit="1"/>
      <protection locked="0"/>
    </xf>
    <xf numFmtId="0" fontId="41" fillId="0" borderId="129" xfId="4" applyFont="1" applyBorder="1" applyAlignment="1" applyProtection="1">
      <alignment horizontal="center" vertical="center"/>
      <protection locked="0"/>
    </xf>
    <xf numFmtId="38" fontId="42" fillId="0" borderId="128" xfId="5" applyFont="1" applyBorder="1" applyAlignment="1" applyProtection="1">
      <alignment horizontal="right" vertical="center" shrinkToFit="1"/>
      <protection locked="0"/>
    </xf>
    <xf numFmtId="0" fontId="41" fillId="0" borderId="130" xfId="4" applyFont="1" applyBorder="1" applyAlignment="1" applyProtection="1">
      <alignment horizontal="center" vertical="center"/>
      <protection locked="0"/>
    </xf>
    <xf numFmtId="38" fontId="42" fillId="5"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4" fillId="0" borderId="94" xfId="5" applyFont="1" applyBorder="1" applyAlignment="1" applyProtection="1">
      <alignment horizontal="right" vertical="center" shrinkToFit="1"/>
      <protection locked="0"/>
    </xf>
    <xf numFmtId="38" fontId="22" fillId="0" borderId="94" xfId="5" applyFont="1" applyBorder="1" applyAlignment="1" applyProtection="1">
      <alignment horizontal="right" vertical="center" shrinkToFit="1"/>
      <protection locked="0"/>
    </xf>
    <xf numFmtId="38" fontId="42" fillId="2" borderId="12" xfId="12" applyFont="1" applyFill="1" applyBorder="1" applyAlignment="1" applyProtection="1">
      <alignment horizontal="right" vertical="center" shrinkToFit="1"/>
      <protection locked="0"/>
    </xf>
    <xf numFmtId="38" fontId="22" fillId="0" borderId="12" xfId="12" applyFont="1" applyBorder="1" applyAlignment="1" applyProtection="1">
      <alignment horizontal="right" vertical="center" shrinkToFit="1"/>
      <protection locked="0"/>
    </xf>
    <xf numFmtId="38" fontId="42"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2" fillId="0" borderId="90" xfId="4" applyNumberFormat="1" applyFont="1" applyBorder="1" applyAlignment="1" applyProtection="1">
      <alignment vertical="center" shrinkToFit="1"/>
      <protection locked="0"/>
    </xf>
    <xf numFmtId="38" fontId="42" fillId="2" borderId="90" xfId="5" applyFont="1" applyFill="1" applyBorder="1" applyAlignment="1" applyProtection="1">
      <alignment horizontal="right" vertical="center" shrinkToFit="1"/>
      <protection locked="0"/>
    </xf>
    <xf numFmtId="38" fontId="42" fillId="0" borderId="90" xfId="5" applyFont="1" applyFill="1" applyBorder="1" applyAlignment="1" applyProtection="1">
      <alignment horizontal="right" vertical="center" shrinkToFit="1"/>
      <protection locked="0"/>
    </xf>
    <xf numFmtId="38" fontId="42" fillId="0" borderId="131" xfId="5" applyFont="1" applyFill="1" applyBorder="1" applyAlignment="1" applyProtection="1">
      <alignment horizontal="right" vertical="center" shrinkToFit="1"/>
      <protection locked="0"/>
    </xf>
    <xf numFmtId="0" fontId="41" fillId="0" borderId="12" xfId="4" applyFont="1" applyBorder="1" applyProtection="1">
      <alignment vertical="center"/>
      <protection locked="0"/>
    </xf>
    <xf numFmtId="0" fontId="24" fillId="3" borderId="18" xfId="5" applyNumberFormat="1" applyFont="1" applyFill="1" applyBorder="1" applyAlignment="1" applyProtection="1">
      <alignment horizontal="center" vertical="center" shrinkToFit="1"/>
      <protection locked="0"/>
    </xf>
    <xf numFmtId="0" fontId="24" fillId="3" borderId="18" xfId="5" applyNumberFormat="1" applyFont="1" applyFill="1" applyBorder="1" applyAlignment="1" applyProtection="1">
      <alignment horizontal="center" vertical="center" wrapText="1" shrinkToFit="1"/>
      <protection locked="0"/>
    </xf>
    <xf numFmtId="49" fontId="43" fillId="0" borderId="90" xfId="4" applyNumberFormat="1" applyFont="1" applyBorder="1" applyAlignment="1" applyProtection="1">
      <alignment horizontal="center" vertical="center" shrinkToFit="1"/>
      <protection locked="0"/>
    </xf>
    <xf numFmtId="38" fontId="31" fillId="0" borderId="44" xfId="1" applyFont="1" applyFill="1" applyBorder="1" applyAlignment="1" applyProtection="1">
      <alignment horizontal="right" vertical="center" wrapText="1"/>
    </xf>
    <xf numFmtId="0" fontId="54" fillId="0" borderId="27" xfId="0" applyFont="1" applyBorder="1" applyAlignment="1">
      <alignment horizontal="left" vertical="top"/>
    </xf>
    <xf numFmtId="0" fontId="54" fillId="0" borderId="34" xfId="0" applyFont="1" applyBorder="1" applyAlignment="1" applyProtection="1">
      <alignment vertical="top" wrapText="1"/>
      <protection locked="0"/>
    </xf>
    <xf numFmtId="0" fontId="19" fillId="0" borderId="0" xfId="2" applyFont="1" applyAlignment="1">
      <alignment horizontal="center" vertical="center" wrapText="1"/>
    </xf>
    <xf numFmtId="0" fontId="51" fillId="0" borderId="13" xfId="0" applyFont="1" applyBorder="1" applyAlignment="1">
      <alignment horizontal="center" vertical="center"/>
    </xf>
    <xf numFmtId="0" fontId="51" fillId="0" borderId="3" xfId="0" applyFont="1" applyBorder="1" applyAlignment="1">
      <alignment horizontal="center" vertical="center"/>
    </xf>
    <xf numFmtId="0" fontId="51" fillId="0" borderId="5" xfId="0" applyFont="1" applyBorder="1" applyAlignment="1" applyProtection="1">
      <alignment vertical="center" shrinkToFit="1"/>
      <protection locked="0"/>
    </xf>
    <xf numFmtId="0" fontId="51" fillId="0" borderId="6" xfId="0" applyFont="1" applyBorder="1" applyAlignment="1" applyProtection="1">
      <alignment vertical="center" shrinkToFit="1"/>
      <protection locked="0"/>
    </xf>
    <xf numFmtId="0" fontId="51" fillId="0" borderId="132" xfId="0" applyFont="1" applyBorder="1" applyAlignment="1">
      <alignment horizontal="center" vertical="center"/>
    </xf>
    <xf numFmtId="0" fontId="54" fillId="0" borderId="22" xfId="0" applyFont="1" applyBorder="1" applyAlignment="1">
      <alignment vertical="center"/>
    </xf>
    <xf numFmtId="0" fontId="51" fillId="0" borderId="27" xfId="0" applyFont="1" applyBorder="1" applyAlignment="1">
      <alignment horizontal="right"/>
    </xf>
    <xf numFmtId="3" fontId="31" fillId="0" borderId="71" xfId="2" applyNumberFormat="1" applyFont="1" applyBorder="1" applyAlignment="1" applyProtection="1">
      <alignment vertical="center" wrapText="1"/>
      <protection locked="0"/>
    </xf>
    <xf numFmtId="38" fontId="31" fillId="0" borderId="56" xfId="6" applyFont="1" applyFill="1" applyBorder="1" applyAlignment="1" applyProtection="1">
      <alignment horizontal="right" vertical="center" wrapText="1"/>
      <protection locked="0"/>
    </xf>
    <xf numFmtId="0" fontId="77" fillId="0" borderId="0" xfId="20" applyFont="1">
      <alignment vertical="center"/>
    </xf>
    <xf numFmtId="0" fontId="41" fillId="0" borderId="0" xfId="20" applyFont="1">
      <alignment vertical="center"/>
    </xf>
    <xf numFmtId="0" fontId="10" fillId="0" borderId="0" xfId="20">
      <alignment vertical="center"/>
    </xf>
    <xf numFmtId="0" fontId="24" fillId="0" borderId="0" xfId="20" applyFont="1">
      <alignment vertical="center"/>
    </xf>
    <xf numFmtId="0" fontId="22" fillId="0" borderId="0" xfId="20" applyFont="1">
      <alignment vertical="center"/>
    </xf>
    <xf numFmtId="0" fontId="10" fillId="0" borderId="0" xfId="20" applyAlignment="1">
      <alignment horizontal="center" vertical="center"/>
    </xf>
    <xf numFmtId="0" fontId="24"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4" fillId="0" borderId="0" xfId="20" applyNumberFormat="1" applyFont="1">
      <alignment vertical="center"/>
    </xf>
    <xf numFmtId="0" fontId="43" fillId="0" borderId="0" xfId="20" applyFont="1">
      <alignment vertical="center"/>
    </xf>
    <xf numFmtId="0" fontId="24" fillId="0" borderId="0" xfId="20" applyFont="1" applyAlignment="1">
      <alignment vertical="center" shrinkToFit="1"/>
    </xf>
    <xf numFmtId="0" fontId="22" fillId="0" borderId="0" xfId="0" applyFont="1" applyAlignment="1">
      <alignment vertical="center"/>
    </xf>
    <xf numFmtId="0" fontId="22" fillId="0" borderId="0" xfId="0" applyFont="1" applyAlignment="1">
      <alignment horizontal="right" vertical="center" shrinkToFit="1"/>
    </xf>
    <xf numFmtId="180" fontId="22" fillId="0" borderId="0" xfId="0" applyNumberFormat="1" applyFont="1" applyAlignment="1">
      <alignment horizontal="distributed" vertical="center"/>
    </xf>
    <xf numFmtId="0" fontId="81"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top"/>
    </xf>
    <xf numFmtId="0" fontId="81" fillId="0" borderId="0" xfId="0" applyFont="1" applyAlignment="1">
      <alignment horizontal="center" vertical="center"/>
    </xf>
    <xf numFmtId="181" fontId="22" fillId="0" borderId="0" xfId="0" applyNumberFormat="1" applyFont="1" applyAlignment="1">
      <alignment vertical="center"/>
    </xf>
    <xf numFmtId="0" fontId="22" fillId="0" borderId="0" xfId="0" applyFont="1" applyAlignment="1" applyProtection="1">
      <alignment vertical="top" wrapText="1"/>
      <protection locked="0"/>
    </xf>
    <xf numFmtId="38" fontId="77" fillId="0" borderId="0" xfId="21" applyFont="1" applyAlignment="1">
      <alignment vertical="center" wrapText="1"/>
    </xf>
    <xf numFmtId="0" fontId="51" fillId="0" borderId="22" xfId="0" applyFont="1" applyBorder="1" applyAlignment="1">
      <alignment horizontal="left" vertical="top"/>
    </xf>
    <xf numFmtId="0" fontId="51" fillId="0" borderId="30" xfId="0" applyFont="1" applyBorder="1" applyAlignment="1">
      <alignment horizontal="right"/>
    </xf>
    <xf numFmtId="0" fontId="51" fillId="0" borderId="0" xfId="0" applyFont="1"/>
    <xf numFmtId="0" fontId="51"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1" fillId="0" borderId="0" xfId="0" applyFont="1" applyAlignment="1">
      <alignment vertical="center" wrapText="1"/>
    </xf>
    <xf numFmtId="0" fontId="51"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2" fillId="0" borderId="27" xfId="0" applyFont="1" applyBorder="1" applyAlignment="1">
      <alignment vertical="center"/>
    </xf>
    <xf numFmtId="184" fontId="51" fillId="0" borderId="22" xfId="0" applyNumberFormat="1" applyFont="1" applyBorder="1" applyAlignment="1">
      <alignment vertical="top"/>
    </xf>
    <xf numFmtId="0" fontId="22" fillId="0" borderId="22" xfId="0" applyFont="1" applyBorder="1" applyAlignment="1">
      <alignment vertical="center"/>
    </xf>
    <xf numFmtId="49" fontId="51" fillId="0" borderId="0" xfId="0" applyNumberFormat="1" applyFont="1" applyAlignment="1" applyProtection="1">
      <alignment vertical="top"/>
      <protection locked="0"/>
    </xf>
    <xf numFmtId="0" fontId="22" fillId="0" borderId="0" xfId="0" applyFont="1" applyAlignment="1">
      <alignment horizontal="left" vertical="center"/>
    </xf>
    <xf numFmtId="181" fontId="81" fillId="0" borderId="0" xfId="0" applyNumberFormat="1" applyFont="1" applyAlignment="1">
      <alignment horizontal="right" vertical="center"/>
    </xf>
    <xf numFmtId="0" fontId="22" fillId="0" borderId="0" xfId="0" applyFont="1" applyAlignment="1">
      <alignment vertical="center" wrapText="1"/>
    </xf>
    <xf numFmtId="0" fontId="19" fillId="0" borderId="0" xfId="2" applyFont="1" applyAlignment="1">
      <alignment vertical="top" wrapText="1"/>
    </xf>
    <xf numFmtId="0" fontId="76" fillId="0" borderId="0" xfId="2" applyFont="1" applyAlignment="1">
      <alignment vertical="center" wrapText="1"/>
    </xf>
    <xf numFmtId="0" fontId="51" fillId="0" borderId="36" xfId="0" applyFont="1" applyBorder="1" applyAlignment="1">
      <alignment vertical="top"/>
    </xf>
    <xf numFmtId="0" fontId="51" fillId="0" borderId="22" xfId="0" applyFont="1" applyBorder="1" applyAlignment="1">
      <alignment vertical="top"/>
    </xf>
    <xf numFmtId="38" fontId="58" fillId="0" borderId="22" xfId="1" applyFont="1" applyBorder="1" applyProtection="1">
      <alignment vertical="center"/>
    </xf>
    <xf numFmtId="0" fontId="51" fillId="0" borderId="22" xfId="0" applyFont="1" applyBorder="1"/>
    <xf numFmtId="0" fontId="54" fillId="0" borderId="22" xfId="0" applyFont="1" applyBorder="1"/>
    <xf numFmtId="0" fontId="54" fillId="0" borderId="22" xfId="0" applyFont="1" applyBorder="1" applyAlignment="1">
      <alignment horizontal="right"/>
    </xf>
    <xf numFmtId="0" fontId="51" fillId="0" borderId="30" xfId="0" applyFont="1" applyBorder="1" applyAlignment="1">
      <alignment vertical="top"/>
    </xf>
    <xf numFmtId="0" fontId="51" fillId="0" borderId="31" xfId="0" applyFont="1" applyBorder="1" applyAlignment="1">
      <alignment vertical="top"/>
    </xf>
    <xf numFmtId="0" fontId="51" fillId="0" borderId="33" xfId="0" applyFont="1" applyBorder="1" applyAlignment="1">
      <alignment vertical="top"/>
    </xf>
    <xf numFmtId="0" fontId="51" fillId="0" borderId="34" xfId="0" applyFont="1" applyBorder="1" applyAlignment="1">
      <alignment vertical="top"/>
    </xf>
    <xf numFmtId="0" fontId="51" fillId="0" borderId="35" xfId="0" applyFont="1" applyBorder="1" applyAlignment="1">
      <alignment vertical="top"/>
    </xf>
    <xf numFmtId="0" fontId="24" fillId="0" borderId="22" xfId="0" applyFont="1" applyBorder="1" applyAlignment="1">
      <alignment vertical="center"/>
    </xf>
    <xf numFmtId="0" fontId="54" fillId="0" borderId="30" xfId="0" applyFont="1" applyBorder="1" applyAlignment="1">
      <alignment horizontal="right"/>
    </xf>
    <xf numFmtId="0" fontId="51" fillId="0" borderId="27" xfId="0" applyFont="1" applyBorder="1" applyAlignment="1">
      <alignment vertical="top"/>
    </xf>
    <xf numFmtId="0" fontId="56" fillId="0" borderId="36" xfId="0" applyFont="1" applyBorder="1" applyAlignment="1" applyProtection="1">
      <alignment vertical="top" wrapText="1"/>
      <protection locked="0"/>
    </xf>
    <xf numFmtId="0" fontId="56" fillId="0" borderId="22" xfId="0" applyFont="1" applyBorder="1" applyAlignment="1" applyProtection="1">
      <alignment vertical="top"/>
      <protection locked="0"/>
    </xf>
    <xf numFmtId="0" fontId="56" fillId="0" borderId="30" xfId="0" applyFont="1" applyBorder="1" applyAlignment="1" applyProtection="1">
      <alignment vertical="top"/>
      <protection locked="0"/>
    </xf>
    <xf numFmtId="0" fontId="56" fillId="0" borderId="31" xfId="0" applyFont="1" applyBorder="1" applyAlignment="1" applyProtection="1">
      <alignment vertical="top"/>
      <protection locked="0"/>
    </xf>
    <xf numFmtId="0" fontId="56" fillId="0" borderId="27" xfId="0" applyFont="1" applyBorder="1" applyAlignment="1" applyProtection="1">
      <alignment vertical="top"/>
      <protection locked="0"/>
    </xf>
    <xf numFmtId="186" fontId="58" fillId="0" borderId="0" xfId="1" applyNumberFormat="1" applyFont="1" applyBorder="1" applyAlignment="1" applyProtection="1">
      <alignment vertical="center"/>
      <protection locked="0"/>
    </xf>
    <xf numFmtId="186" fontId="58" fillId="0" borderId="0" xfId="1" applyNumberFormat="1" applyFont="1" applyBorder="1" applyAlignment="1" applyProtection="1">
      <alignment vertical="center"/>
    </xf>
    <xf numFmtId="0" fontId="56" fillId="0" borderId="33" xfId="0" applyFont="1" applyBorder="1" applyAlignment="1" applyProtection="1">
      <alignment vertical="top"/>
      <protection locked="0"/>
    </xf>
    <xf numFmtId="0" fontId="56" fillId="0" borderId="34" xfId="0" applyFont="1" applyBorder="1" applyAlignment="1" applyProtection="1">
      <alignment vertical="top"/>
      <protection locked="0"/>
    </xf>
    <xf numFmtId="0" fontId="56" fillId="0" borderId="35" xfId="0" applyFont="1" applyBorder="1" applyAlignment="1" applyProtection="1">
      <alignment vertical="top"/>
      <protection locked="0"/>
    </xf>
    <xf numFmtId="0" fontId="19" fillId="0" borderId="139" xfId="2" applyFont="1" applyBorder="1" applyAlignment="1">
      <alignment horizontal="center" vertical="center" wrapText="1"/>
    </xf>
    <xf numFmtId="0" fontId="51" fillId="0" borderId="31" xfId="0" applyFont="1" applyBorder="1" applyAlignment="1">
      <alignment horizontal="center" vertical="center" wrapText="1"/>
    </xf>
    <xf numFmtId="49" fontId="51" fillId="0" borderId="22" xfId="0" applyNumberFormat="1" applyFont="1" applyBorder="1" applyAlignment="1">
      <alignment horizontal="center" vertical="center" shrinkToFit="1"/>
    </xf>
    <xf numFmtId="49" fontId="51" fillId="0" borderId="30" xfId="0" applyNumberFormat="1" applyFont="1" applyBorder="1" applyAlignment="1">
      <alignment horizontal="center" vertical="center" shrinkToFit="1"/>
    </xf>
    <xf numFmtId="0" fontId="58" fillId="0" borderId="33" xfId="0" applyFont="1" applyBorder="1" applyAlignment="1">
      <alignment vertical="center"/>
    </xf>
    <xf numFmtId="0" fontId="61" fillId="0" borderId="34" xfId="0" applyFont="1" applyBorder="1" applyAlignment="1">
      <alignment horizontal="left" vertical="center"/>
    </xf>
    <xf numFmtId="0" fontId="58" fillId="0" borderId="34" xfId="0" applyFont="1" applyBorder="1" applyAlignment="1">
      <alignment horizontal="left" vertical="center"/>
    </xf>
    <xf numFmtId="0" fontId="51" fillId="0" borderId="34" xfId="0" applyFont="1" applyBorder="1" applyAlignment="1">
      <alignment horizontal="left" vertical="top"/>
    </xf>
    <xf numFmtId="0" fontId="58" fillId="0" borderId="35" xfId="0" applyFont="1" applyBorder="1" applyAlignment="1">
      <alignment vertical="center"/>
    </xf>
    <xf numFmtId="0" fontId="54" fillId="0" borderId="30" xfId="0" applyFont="1" applyBorder="1" applyAlignment="1">
      <alignment horizontal="left" vertical="top"/>
    </xf>
    <xf numFmtId="0" fontId="56" fillId="0" borderId="22" xfId="0" applyFont="1" applyBorder="1" applyAlignment="1">
      <alignment horizontal="left" vertical="top" wrapText="1"/>
    </xf>
    <xf numFmtId="0" fontId="24" fillId="0" borderId="30" xfId="0" applyFont="1" applyBorder="1" applyAlignment="1">
      <alignment vertical="center"/>
    </xf>
    <xf numFmtId="0" fontId="24" fillId="0" borderId="27" xfId="0" applyFont="1" applyBorder="1" applyAlignment="1">
      <alignment vertical="center"/>
    </xf>
    <xf numFmtId="0" fontId="84" fillId="0" borderId="0" xfId="0" applyFont="1" applyAlignment="1">
      <alignment vertical="center"/>
    </xf>
    <xf numFmtId="0" fontId="39" fillId="0" borderId="0" xfId="0" applyFont="1" applyAlignment="1">
      <alignment vertical="center"/>
    </xf>
    <xf numFmtId="0" fontId="85" fillId="0" borderId="0" xfId="0" applyFont="1" applyAlignment="1">
      <alignment horizontal="left" vertical="center"/>
    </xf>
    <xf numFmtId="176" fontId="58" fillId="0" borderId="6" xfId="0" applyNumberFormat="1" applyFont="1" applyBorder="1" applyAlignment="1" applyProtection="1">
      <alignment horizontal="right" vertical="center"/>
      <protection locked="0"/>
    </xf>
    <xf numFmtId="0" fontId="27" fillId="0" borderId="34" xfId="0" applyFont="1" applyBorder="1" applyAlignment="1">
      <alignment vertical="top" wrapText="1"/>
    </xf>
    <xf numFmtId="0" fontId="73" fillId="0" borderId="34" xfId="0" applyFont="1" applyBorder="1" applyAlignment="1">
      <alignment vertical="top" shrinkToFit="1"/>
    </xf>
    <xf numFmtId="0" fontId="51" fillId="0" borderId="31" xfId="0" applyFont="1" applyBorder="1" applyAlignment="1" applyProtection="1">
      <alignment vertical="top"/>
      <protection locked="0"/>
    </xf>
    <xf numFmtId="0" fontId="51" fillId="0" borderId="27" xfId="0" applyFont="1" applyBorder="1" applyAlignment="1" applyProtection="1">
      <alignment vertical="top"/>
      <protection locked="0"/>
    </xf>
    <xf numFmtId="0" fontId="51" fillId="0" borderId="33" xfId="0" applyFont="1" applyBorder="1" applyAlignment="1" applyProtection="1">
      <alignment vertical="top"/>
      <protection locked="0"/>
    </xf>
    <xf numFmtId="0" fontId="51" fillId="0" borderId="34" xfId="0" applyFont="1" applyBorder="1" applyAlignment="1" applyProtection="1">
      <alignment vertical="top"/>
      <protection locked="0"/>
    </xf>
    <xf numFmtId="0" fontId="51" fillId="0" borderId="35" xfId="0" applyFont="1" applyBorder="1" applyAlignment="1" applyProtection="1">
      <alignment vertical="top"/>
      <protection locked="0"/>
    </xf>
    <xf numFmtId="0" fontId="60" fillId="0" borderId="6" xfId="0" applyFont="1" applyBorder="1" applyAlignment="1">
      <alignment horizontal="center" vertical="center" shrinkToFit="1"/>
    </xf>
    <xf numFmtId="0" fontId="51" fillId="0" borderId="6" xfId="0" applyFont="1" applyBorder="1" applyAlignment="1">
      <alignment horizontal="left" vertical="center"/>
    </xf>
    <xf numFmtId="0" fontId="24" fillId="0" borderId="6" xfId="0" applyFont="1" applyBorder="1" applyAlignment="1">
      <alignment horizontal="left" vertical="center"/>
    </xf>
    <xf numFmtId="0" fontId="22" fillId="0" borderId="0" xfId="0" applyFont="1" applyAlignment="1">
      <alignment horizontal="left" vertical="center" shrinkToFit="1"/>
    </xf>
    <xf numFmtId="38" fontId="77" fillId="0" borderId="0" xfId="21" applyFont="1" applyAlignment="1" applyProtection="1">
      <alignment vertical="center" wrapText="1"/>
    </xf>
    <xf numFmtId="0" fontId="22" fillId="0" borderId="21" xfId="20" applyFont="1" applyBorder="1">
      <alignment vertical="center"/>
    </xf>
    <xf numFmtId="0" fontId="22" fillId="0" borderId="0" xfId="0" applyFont="1" applyAlignment="1">
      <alignment horizontal="center" vertical="center" wrapText="1"/>
    </xf>
    <xf numFmtId="0" fontId="22" fillId="0" borderId="134" xfId="0" applyFont="1" applyBorder="1" applyAlignment="1">
      <alignment vertical="center" shrinkToFit="1"/>
    </xf>
    <xf numFmtId="0" fontId="22"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7" fillId="0" borderId="0" xfId="24">
      <alignment vertical="center"/>
    </xf>
    <xf numFmtId="0" fontId="7"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5" fillId="0" borderId="0" xfId="24" applyFont="1" applyAlignment="1">
      <alignment horizontal="center" vertical="center"/>
    </xf>
    <xf numFmtId="0" fontId="36" fillId="0" borderId="0" xfId="24" applyFont="1" applyAlignment="1">
      <alignment horizontal="left" vertical="center"/>
    </xf>
    <xf numFmtId="38" fontId="22" fillId="0" borderId="0" xfId="25" applyFont="1" applyBorder="1" applyAlignment="1">
      <alignment horizontal="center" vertical="center" shrinkToFit="1"/>
    </xf>
    <xf numFmtId="38" fontId="22" fillId="0" borderId="0" xfId="25" applyFont="1" applyBorder="1" applyAlignment="1">
      <alignment vertical="center" shrinkToFit="1"/>
    </xf>
    <xf numFmtId="38" fontId="0" fillId="0" borderId="1" xfId="25" applyFont="1" applyBorder="1" applyAlignment="1">
      <alignment horizontal="center" vertical="center" shrinkToFit="1"/>
    </xf>
    <xf numFmtId="0" fontId="37" fillId="0" borderId="0" xfId="24" applyFont="1" applyAlignment="1">
      <alignment horizontal="left" vertical="center"/>
    </xf>
    <xf numFmtId="38" fontId="0" fillId="0" borderId="3" xfId="25" applyFont="1" applyBorder="1" applyAlignment="1">
      <alignment horizontal="center" vertical="center" shrinkToFit="1"/>
    </xf>
    <xf numFmtId="0" fontId="38" fillId="0" borderId="0" xfId="24" applyFont="1" applyAlignment="1">
      <alignment horizontal="center" vertical="center"/>
    </xf>
    <xf numFmtId="0" fontId="24" fillId="3" borderId="1" xfId="25" applyNumberFormat="1" applyFont="1" applyFill="1" applyBorder="1" applyAlignment="1">
      <alignment horizontal="center" vertical="center" shrinkToFit="1"/>
    </xf>
    <xf numFmtId="0" fontId="24" fillId="0" borderId="0" xfId="24" applyFont="1" applyAlignment="1">
      <alignment horizontal="center" vertical="center"/>
    </xf>
    <xf numFmtId="0" fontId="24" fillId="3" borderId="1" xfId="25" applyNumberFormat="1" applyFont="1" applyFill="1" applyBorder="1" applyAlignment="1">
      <alignment horizontal="center" vertical="center" wrapText="1" shrinkToFit="1"/>
    </xf>
    <xf numFmtId="38" fontId="42" fillId="0" borderId="1" xfId="25" applyFont="1" applyBorder="1">
      <alignment vertical="center"/>
    </xf>
    <xf numFmtId="0" fontId="42" fillId="0" borderId="7" xfId="24" applyFont="1" applyBorder="1" applyAlignment="1">
      <alignment horizontal="center" vertical="center"/>
    </xf>
    <xf numFmtId="38" fontId="42" fillId="0" borderId="1" xfId="25" applyFont="1" applyBorder="1" applyAlignment="1">
      <alignment horizontal="right" vertical="center" shrinkToFit="1"/>
    </xf>
    <xf numFmtId="38" fontId="42" fillId="0" borderId="81" xfId="25" applyFont="1" applyBorder="1" applyAlignment="1">
      <alignment horizontal="right" vertical="center" shrinkToFit="1"/>
    </xf>
    <xf numFmtId="38" fontId="42" fillId="0" borderId="1" xfId="25" applyFont="1" applyBorder="1" applyAlignment="1">
      <alignment horizontal="right" vertical="center"/>
    </xf>
    <xf numFmtId="0" fontId="43" fillId="0" borderId="1" xfId="24" applyFont="1" applyBorder="1" applyAlignment="1">
      <alignment horizontal="center" vertical="center"/>
    </xf>
    <xf numFmtId="0" fontId="41" fillId="0" borderId="1" xfId="24" applyFont="1" applyBorder="1" applyAlignment="1">
      <alignment horizontal="center" vertical="center"/>
    </xf>
    <xf numFmtId="0" fontId="45" fillId="0" borderId="12" xfId="24" applyFont="1" applyBorder="1" applyAlignment="1">
      <alignment vertical="center" shrinkToFit="1"/>
    </xf>
    <xf numFmtId="0" fontId="45" fillId="0" borderId="12" xfId="24" applyFont="1" applyBorder="1" applyAlignment="1">
      <alignment horizontal="center" vertical="center" shrinkToFit="1"/>
    </xf>
    <xf numFmtId="38" fontId="46" fillId="0" borderId="12" xfId="25" applyFont="1" applyBorder="1" applyAlignment="1">
      <alignment horizontal="center" vertical="center"/>
    </xf>
    <xf numFmtId="38" fontId="46" fillId="0" borderId="2" xfId="25" applyFont="1" applyBorder="1">
      <alignment vertical="center"/>
    </xf>
    <xf numFmtId="38" fontId="46" fillId="0" borderId="1" xfId="25" applyFont="1" applyBorder="1">
      <alignment vertical="center"/>
    </xf>
    <xf numFmtId="0" fontId="46" fillId="0" borderId="7" xfId="24" applyFont="1" applyBorder="1" applyAlignment="1">
      <alignment horizontal="center" vertical="center"/>
    </xf>
    <xf numFmtId="38" fontId="46" fillId="0" borderId="1" xfId="25" applyFont="1" applyBorder="1" applyAlignment="1">
      <alignment horizontal="right" vertical="center" shrinkToFit="1"/>
    </xf>
    <xf numFmtId="38" fontId="46" fillId="0" borderId="81" xfId="25" applyFont="1" applyBorder="1" applyAlignment="1">
      <alignment horizontal="right" vertical="center" shrinkToFit="1"/>
    </xf>
    <xf numFmtId="38" fontId="46" fillId="0" borderId="1" xfId="25" applyFont="1" applyBorder="1" applyAlignment="1">
      <alignment horizontal="right" vertical="center"/>
    </xf>
    <xf numFmtId="0" fontId="35" fillId="0" borderId="7" xfId="24" applyFont="1" applyBorder="1" applyAlignment="1">
      <alignment horizontal="center" vertical="center"/>
    </xf>
    <xf numFmtId="0" fontId="35" fillId="0" borderId="1" xfId="24" applyFont="1" applyBorder="1" applyAlignment="1">
      <alignment horizontal="center" vertical="center"/>
    </xf>
    <xf numFmtId="0" fontId="45" fillId="0" borderId="1" xfId="24" applyFont="1" applyBorder="1" applyAlignment="1">
      <alignment vertical="center" shrinkToFit="1"/>
    </xf>
    <xf numFmtId="0" fontId="45" fillId="0" borderId="1" xfId="24" applyFont="1" applyBorder="1" applyAlignment="1">
      <alignment horizontal="center" vertical="center" shrinkToFit="1"/>
    </xf>
    <xf numFmtId="38" fontId="46" fillId="0" borderId="1" xfId="25" applyFont="1" applyBorder="1" applyAlignment="1">
      <alignment horizontal="center" vertical="center"/>
    </xf>
    <xf numFmtId="38" fontId="46"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1" fillId="0" borderId="18" xfId="24" applyFont="1" applyBorder="1" applyAlignment="1">
      <alignment horizontal="center" vertical="center"/>
    </xf>
    <xf numFmtId="0" fontId="48" fillId="0" borderId="83" xfId="24" applyFont="1" applyBorder="1">
      <alignment vertical="center"/>
    </xf>
    <xf numFmtId="0" fontId="46" fillId="0" borderId="83" xfId="24" applyFont="1" applyBorder="1">
      <alignment vertical="center"/>
    </xf>
    <xf numFmtId="0" fontId="46" fillId="0" borderId="84" xfId="24" applyFont="1" applyBorder="1">
      <alignment vertical="center"/>
    </xf>
    <xf numFmtId="38" fontId="46" fillId="0" borderId="18" xfId="25" applyFont="1" applyBorder="1">
      <alignment vertical="center"/>
    </xf>
    <xf numFmtId="0" fontId="46" fillId="0" borderId="85" xfId="24" applyFont="1" applyBorder="1" applyAlignment="1">
      <alignment horizontal="center" vertical="center"/>
    </xf>
    <xf numFmtId="38" fontId="46" fillId="0" borderId="18" xfId="25" applyFont="1" applyBorder="1" applyAlignment="1">
      <alignment horizontal="right" vertical="center" shrinkToFit="1"/>
    </xf>
    <xf numFmtId="38" fontId="46" fillId="0" borderId="83" xfId="25" applyFont="1" applyBorder="1" applyAlignment="1">
      <alignment horizontal="right" vertical="center" shrinkToFit="1"/>
    </xf>
    <xf numFmtId="38" fontId="46" fillId="0" borderId="18" xfId="25" applyFont="1" applyBorder="1" applyAlignment="1">
      <alignment horizontal="right" vertical="center"/>
    </xf>
    <xf numFmtId="0" fontId="45" fillId="0" borderId="15" xfId="24" applyFont="1" applyBorder="1">
      <alignment vertical="center"/>
    </xf>
    <xf numFmtId="49" fontId="45" fillId="0" borderId="87" xfId="24" applyNumberFormat="1" applyFont="1" applyBorder="1">
      <alignment vertical="center"/>
    </xf>
    <xf numFmtId="0" fontId="46" fillId="0" borderId="87" xfId="24" applyFont="1" applyBorder="1" applyAlignment="1">
      <alignment horizontal="center" vertical="center"/>
    </xf>
    <xf numFmtId="0" fontId="46" fillId="0" borderId="88" xfId="24" applyFont="1" applyBorder="1">
      <alignment vertical="center"/>
    </xf>
    <xf numFmtId="38" fontId="46" fillId="0" borderId="15" xfId="25" applyFont="1" applyBorder="1">
      <alignment vertical="center"/>
    </xf>
    <xf numFmtId="0" fontId="46" fillId="0" borderId="62" xfId="24" applyFont="1" applyBorder="1" applyAlignment="1">
      <alignment horizontal="center" vertical="center"/>
    </xf>
    <xf numFmtId="38" fontId="42" fillId="0" borderId="87" xfId="25" applyFont="1" applyBorder="1" applyAlignment="1" applyProtection="1">
      <alignment horizontal="right" vertical="center" shrinkToFit="1"/>
      <protection locked="0"/>
    </xf>
    <xf numFmtId="38" fontId="46" fillId="0" borderId="15" xfId="25" applyFont="1" applyBorder="1" applyAlignment="1" applyProtection="1">
      <alignment horizontal="right" vertical="center" shrinkToFit="1"/>
      <protection locked="0"/>
    </xf>
    <xf numFmtId="0" fontId="45" fillId="0" borderId="1" xfId="24" applyFont="1" applyBorder="1">
      <alignment vertical="center"/>
    </xf>
    <xf numFmtId="49" fontId="45" fillId="0" borderId="81" xfId="24" applyNumberFormat="1" applyFont="1" applyBorder="1">
      <alignment vertical="center"/>
    </xf>
    <xf numFmtId="0" fontId="46" fillId="0" borderId="81" xfId="24" applyFont="1" applyBorder="1" applyAlignment="1">
      <alignment horizontal="center" vertical="center"/>
    </xf>
    <xf numFmtId="0" fontId="46" fillId="0" borderId="89" xfId="24" applyFont="1" applyBorder="1">
      <alignment vertical="center"/>
    </xf>
    <xf numFmtId="38" fontId="42" fillId="0" borderId="81" xfId="25" applyFont="1" applyBorder="1" applyAlignment="1" applyProtection="1">
      <alignment horizontal="right" vertical="center" shrinkToFit="1"/>
      <protection locked="0"/>
    </xf>
    <xf numFmtId="38" fontId="46" fillId="0" borderId="1" xfId="25" applyFont="1" applyBorder="1" applyAlignment="1" applyProtection="1">
      <alignment horizontal="right" vertical="center" shrinkToFit="1"/>
      <protection locked="0"/>
    </xf>
    <xf numFmtId="0" fontId="45" fillId="0" borderId="18" xfId="24" applyFont="1" applyBorder="1">
      <alignment vertical="center"/>
    </xf>
    <xf numFmtId="49" fontId="45" fillId="0" borderId="83" xfId="24" applyNumberFormat="1" applyFont="1" applyBorder="1">
      <alignment vertical="center"/>
    </xf>
    <xf numFmtId="0" fontId="46" fillId="0" borderId="83" xfId="24" applyFont="1" applyBorder="1" applyAlignment="1">
      <alignment horizontal="center" vertical="center"/>
    </xf>
    <xf numFmtId="0" fontId="46" fillId="0" borderId="91" xfId="24" applyFont="1" applyBorder="1" applyAlignment="1">
      <alignment horizontal="center" vertical="center"/>
    </xf>
    <xf numFmtId="38" fontId="42" fillId="0" borderId="83" xfId="25" applyFont="1" applyBorder="1" applyAlignment="1" applyProtection="1">
      <alignment horizontal="right" vertical="center" shrinkToFit="1"/>
      <protection locked="0"/>
    </xf>
    <xf numFmtId="38" fontId="46" fillId="0" borderId="18" xfId="25" applyFont="1" applyBorder="1" applyAlignment="1" applyProtection="1">
      <alignment horizontal="right" vertical="center" shrinkToFit="1"/>
      <protection locked="0"/>
    </xf>
    <xf numFmtId="0" fontId="41" fillId="0" borderId="92" xfId="24" applyFont="1" applyBorder="1" applyAlignment="1">
      <alignment horizontal="center" vertical="center"/>
    </xf>
    <xf numFmtId="0" fontId="45" fillId="0" borderId="12" xfId="24" applyFont="1" applyBorder="1">
      <alignment vertical="center"/>
    </xf>
    <xf numFmtId="49" fontId="45" fillId="0" borderId="92" xfId="24" applyNumberFormat="1" applyFont="1" applyBorder="1">
      <alignment vertical="center"/>
    </xf>
    <xf numFmtId="0" fontId="46" fillId="0" borderId="92" xfId="24" applyFont="1" applyBorder="1" applyAlignment="1">
      <alignment horizontal="center" vertical="center"/>
    </xf>
    <xf numFmtId="0" fontId="46" fillId="0" borderId="93" xfId="24" applyFont="1" applyBorder="1">
      <alignment vertical="center"/>
    </xf>
    <xf numFmtId="38" fontId="46" fillId="0" borderId="12" xfId="25" applyFont="1" applyBorder="1">
      <alignment vertical="center"/>
    </xf>
    <xf numFmtId="0" fontId="46" fillId="0" borderId="4" xfId="24" applyFont="1" applyBorder="1" applyAlignment="1">
      <alignment horizontal="center" vertical="center"/>
    </xf>
    <xf numFmtId="38" fontId="42" fillId="0" borderId="92" xfId="25" applyFont="1" applyBorder="1" applyAlignment="1" applyProtection="1">
      <alignment horizontal="right" vertical="center" shrinkToFit="1"/>
      <protection locked="0"/>
    </xf>
    <xf numFmtId="38" fontId="46" fillId="0" borderId="12" xfId="25" applyFont="1" applyBorder="1" applyAlignment="1" applyProtection="1">
      <alignment horizontal="right" vertical="center" shrinkToFit="1"/>
      <protection locked="0"/>
    </xf>
    <xf numFmtId="0" fontId="41" fillId="0" borderId="81" xfId="24" applyFont="1" applyBorder="1" applyAlignment="1">
      <alignment horizontal="center" vertical="center"/>
    </xf>
    <xf numFmtId="0" fontId="48" fillId="0" borderId="18" xfId="24" applyFont="1" applyBorder="1">
      <alignment vertical="center"/>
    </xf>
    <xf numFmtId="0" fontId="46" fillId="0" borderId="18" xfId="24" applyFont="1" applyBorder="1">
      <alignment vertical="center"/>
    </xf>
    <xf numFmtId="0" fontId="46" fillId="0" borderId="18" xfId="24" applyFont="1" applyBorder="1" applyAlignment="1">
      <alignment horizontal="center" vertical="center"/>
    </xf>
    <xf numFmtId="38" fontId="46" fillId="5" borderId="97" xfId="25" applyFont="1" applyFill="1" applyBorder="1">
      <alignment vertical="center"/>
    </xf>
    <xf numFmtId="0" fontId="46" fillId="5" borderId="97" xfId="24" applyFont="1" applyFill="1" applyBorder="1" applyAlignment="1">
      <alignment horizontal="center" vertical="center"/>
    </xf>
    <xf numFmtId="38" fontId="46" fillId="5" borderId="97" xfId="25" applyFont="1" applyFill="1" applyBorder="1" applyAlignment="1">
      <alignment horizontal="right" vertical="center" shrinkToFit="1"/>
    </xf>
    <xf numFmtId="38" fontId="46" fillId="5" borderId="98" xfId="25" applyFont="1" applyFill="1" applyBorder="1" applyAlignment="1">
      <alignment horizontal="right" vertical="center" shrinkToFit="1"/>
    </xf>
    <xf numFmtId="0" fontId="43" fillId="0" borderId="7" xfId="24" applyFont="1" applyBorder="1" applyAlignment="1">
      <alignment horizontal="center" vertical="center"/>
    </xf>
    <xf numFmtId="0" fontId="47" fillId="0" borderId="1" xfId="24" applyFont="1" applyBorder="1" applyAlignment="1">
      <alignment horizontal="center" vertical="center" wrapText="1" shrinkToFit="1"/>
    </xf>
    <xf numFmtId="0" fontId="48" fillId="0" borderId="1" xfId="24" applyFont="1" applyBorder="1" applyAlignment="1">
      <alignment vertical="center" shrinkToFit="1"/>
    </xf>
    <xf numFmtId="0" fontId="48" fillId="0" borderId="1" xfId="24" applyFont="1" applyBorder="1" applyAlignment="1">
      <alignment horizontal="left" vertical="center"/>
    </xf>
    <xf numFmtId="0" fontId="48" fillId="0" borderId="11" xfId="24" applyFont="1" applyBorder="1">
      <alignment vertical="center"/>
    </xf>
    <xf numFmtId="49" fontId="48" fillId="0" borderId="11" xfId="24" applyNumberFormat="1" applyFont="1" applyBorder="1">
      <alignment vertical="center"/>
    </xf>
    <xf numFmtId="0" fontId="46" fillId="0" borderId="11" xfId="24" applyFont="1" applyBorder="1" applyAlignment="1">
      <alignment horizontal="center" vertical="center"/>
    </xf>
    <xf numFmtId="38" fontId="46" fillId="0" borderId="11" xfId="25" applyFont="1" applyBorder="1" applyAlignment="1">
      <alignment horizontal="right" vertical="center" shrinkToFit="1"/>
    </xf>
    <xf numFmtId="38" fontId="46"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1" fillId="6" borderId="18" xfId="24" applyFont="1" applyFill="1" applyBorder="1" applyAlignment="1">
      <alignment horizontal="center" vertical="center"/>
    </xf>
    <xf numFmtId="0" fontId="48" fillId="6" borderId="83" xfId="24" applyFont="1" applyFill="1" applyBorder="1">
      <alignment vertical="center"/>
    </xf>
    <xf numFmtId="0" fontId="46" fillId="6" borderId="83" xfId="24" applyFont="1" applyFill="1" applyBorder="1">
      <alignment vertical="center"/>
    </xf>
    <xf numFmtId="0" fontId="46" fillId="6" borderId="84" xfId="24" applyFont="1" applyFill="1" applyBorder="1">
      <alignment vertical="center"/>
    </xf>
    <xf numFmtId="38" fontId="46" fillId="6" borderId="18" xfId="25" applyFont="1" applyFill="1" applyBorder="1">
      <alignment vertical="center"/>
    </xf>
    <xf numFmtId="0" fontId="46" fillId="6" borderId="85" xfId="24" applyFont="1" applyFill="1" applyBorder="1" applyAlignment="1">
      <alignment horizontal="center" vertical="center"/>
    </xf>
    <xf numFmtId="38" fontId="46" fillId="6" borderId="18" xfId="25" applyFont="1" applyFill="1" applyBorder="1" applyAlignment="1">
      <alignment horizontal="right" vertical="center" shrinkToFit="1"/>
    </xf>
    <xf numFmtId="0" fontId="48" fillId="6" borderId="18" xfId="24" applyFont="1" applyFill="1" applyBorder="1">
      <alignment vertical="center"/>
    </xf>
    <xf numFmtId="0" fontId="46" fillId="6" borderId="18" xfId="24" applyFont="1" applyFill="1" applyBorder="1">
      <alignment vertical="center"/>
    </xf>
    <xf numFmtId="0" fontId="46" fillId="6" borderId="18" xfId="24" applyFont="1" applyFill="1" applyBorder="1" applyAlignment="1">
      <alignment horizontal="center" vertical="center"/>
    </xf>
    <xf numFmtId="38" fontId="42" fillId="6" borderId="83" xfId="25" applyFont="1" applyFill="1" applyBorder="1" applyAlignment="1" applyProtection="1">
      <alignment horizontal="right" vertical="center" shrinkToFit="1"/>
      <protection locked="0"/>
    </xf>
    <xf numFmtId="38" fontId="46" fillId="6" borderId="18" xfId="25" applyFont="1" applyFill="1" applyBorder="1" applyAlignment="1" applyProtection="1">
      <alignment horizontal="right" vertical="center" shrinkToFit="1"/>
      <protection locked="0"/>
    </xf>
    <xf numFmtId="38" fontId="46" fillId="0" borderId="12" xfId="24" applyNumberFormat="1" applyFont="1" applyBorder="1" applyAlignment="1" applyProtection="1">
      <alignment vertical="center" shrinkToFit="1"/>
      <protection locked="0"/>
    </xf>
    <xf numFmtId="49" fontId="35" fillId="0" borderId="12" xfId="24" applyNumberFormat="1" applyFont="1" applyBorder="1" applyAlignment="1" applyProtection="1">
      <alignment horizontal="center" vertical="center" shrinkToFit="1"/>
      <protection locked="0"/>
    </xf>
    <xf numFmtId="38" fontId="46" fillId="2" borderId="12" xfId="25" applyFont="1" applyFill="1" applyBorder="1" applyAlignment="1" applyProtection="1">
      <alignment horizontal="right" vertical="center" shrinkToFit="1"/>
      <protection locked="0"/>
    </xf>
    <xf numFmtId="38" fontId="46" fillId="0" borderId="12" xfId="25" applyFont="1" applyFill="1" applyBorder="1" applyAlignment="1" applyProtection="1">
      <alignment horizontal="right" vertical="center" shrinkToFit="1"/>
      <protection locked="0"/>
    </xf>
    <xf numFmtId="0" fontId="22" fillId="0" borderId="0" xfId="24" applyFont="1" applyAlignment="1">
      <alignment horizontal="center" vertical="center"/>
    </xf>
    <xf numFmtId="0" fontId="22" fillId="0" borderId="0" xfId="24" applyFont="1">
      <alignment vertical="center"/>
    </xf>
    <xf numFmtId="0" fontId="42" fillId="0" borderId="0" xfId="24" applyFont="1" applyAlignment="1">
      <alignment horizontal="center" vertical="center"/>
    </xf>
    <xf numFmtId="0" fontId="42" fillId="0" borderId="0" xfId="24" applyFont="1">
      <alignment vertical="center"/>
    </xf>
    <xf numFmtId="38" fontId="42" fillId="0" borderId="0" xfId="25" applyFont="1">
      <alignment vertical="center"/>
    </xf>
    <xf numFmtId="38" fontId="42" fillId="0" borderId="0" xfId="25" applyFont="1" applyAlignment="1">
      <alignment horizontal="right" vertical="center" shrinkToFit="1"/>
    </xf>
    <xf numFmtId="38" fontId="44" fillId="0" borderId="10" xfId="25" applyFont="1" applyBorder="1" applyAlignment="1">
      <alignment horizontal="right" vertical="center" shrinkToFit="1"/>
    </xf>
    <xf numFmtId="38" fontId="46" fillId="0" borderId="12" xfId="25" applyFont="1" applyBorder="1" applyAlignment="1">
      <alignment horizontal="right" vertical="center" shrinkToFit="1"/>
    </xf>
    <xf numFmtId="38" fontId="22" fillId="0" borderId="10" xfId="25" applyFont="1" applyBorder="1" applyAlignment="1">
      <alignment horizontal="right" vertical="center" shrinkToFit="1"/>
    </xf>
    <xf numFmtId="38" fontId="44" fillId="0" borderId="10" xfId="26" applyFont="1" applyBorder="1" applyAlignment="1">
      <alignment horizontal="right" vertical="center" shrinkToFit="1"/>
    </xf>
    <xf numFmtId="38" fontId="46" fillId="2" borderId="1" xfId="26" applyFont="1" applyFill="1" applyBorder="1" applyAlignment="1">
      <alignment horizontal="right" vertical="center" shrinkToFit="1"/>
    </xf>
    <xf numFmtId="38" fontId="45" fillId="0" borderId="1" xfId="26" applyFont="1" applyBorder="1" applyAlignment="1">
      <alignment horizontal="right" vertical="center" shrinkToFit="1"/>
    </xf>
    <xf numFmtId="38" fontId="46" fillId="0" borderId="1" xfId="26" applyFont="1" applyBorder="1" applyAlignment="1">
      <alignment horizontal="right" vertical="center"/>
    </xf>
    <xf numFmtId="38" fontId="0" fillId="0" borderId="0" xfId="25" applyFont="1">
      <alignment vertical="center"/>
    </xf>
    <xf numFmtId="38" fontId="44" fillId="0" borderId="94" xfId="26" applyFont="1" applyBorder="1" applyAlignment="1">
      <alignment horizontal="right" vertical="center" shrinkToFit="1"/>
    </xf>
    <xf numFmtId="38" fontId="46" fillId="0" borderId="1" xfId="26" applyFont="1" applyBorder="1" applyAlignment="1">
      <alignment horizontal="right" vertical="center" shrinkToFit="1"/>
    </xf>
    <xf numFmtId="0" fontId="39" fillId="0" borderId="0" xfId="24" applyFont="1">
      <alignment vertical="center"/>
    </xf>
    <xf numFmtId="38" fontId="0" fillId="0" borderId="0" xfId="25" applyFont="1" applyAlignment="1">
      <alignment horizontal="right" vertical="center"/>
    </xf>
    <xf numFmtId="0" fontId="51" fillId="0" borderId="0" xfId="0" applyFont="1" applyAlignment="1">
      <alignment horizontal="center" vertical="center"/>
    </xf>
    <xf numFmtId="0" fontId="54" fillId="0" borderId="0" xfId="0" applyFont="1" applyAlignment="1">
      <alignment vertical="top"/>
    </xf>
    <xf numFmtId="4" fontId="51" fillId="0" borderId="34" xfId="0" applyNumberFormat="1" applyFont="1" applyBorder="1" applyAlignment="1">
      <alignment horizontal="center" vertical="center"/>
    </xf>
    <xf numFmtId="0" fontId="24" fillId="0" borderId="34" xfId="0" applyFont="1" applyBorder="1" applyAlignment="1">
      <alignment vertical="center"/>
    </xf>
    <xf numFmtId="0" fontId="60" fillId="0" borderId="0" xfId="0" applyFont="1" applyAlignment="1">
      <alignment vertical="top"/>
    </xf>
    <xf numFmtId="0" fontId="56" fillId="0" borderId="0" xfId="0" applyFont="1" applyAlignment="1">
      <alignment vertical="top"/>
    </xf>
    <xf numFmtId="0" fontId="56" fillId="0" borderId="0" xfId="0" applyFont="1" applyAlignment="1" applyProtection="1">
      <alignment vertical="top"/>
      <protection locked="0"/>
    </xf>
    <xf numFmtId="0" fontId="51" fillId="0" borderId="0" xfId="0" applyFont="1" applyAlignment="1" applyProtection="1">
      <alignment vertical="top"/>
      <protection locked="0"/>
    </xf>
    <xf numFmtId="0" fontId="58" fillId="0" borderId="0" xfId="0" applyFont="1" applyAlignment="1" applyProtection="1">
      <alignment vertical="center"/>
      <protection locked="0"/>
    </xf>
    <xf numFmtId="0" fontId="54" fillId="0" borderId="34" xfId="0" applyFont="1" applyBorder="1" applyAlignment="1">
      <alignment vertical="top" wrapText="1"/>
    </xf>
    <xf numFmtId="0" fontId="54" fillId="0" borderId="35" xfId="0" applyFont="1" applyBorder="1" applyAlignment="1">
      <alignment vertical="top" wrapText="1"/>
    </xf>
    <xf numFmtId="49" fontId="41" fillId="0" borderId="12" xfId="4" applyNumberFormat="1" applyFont="1" applyBorder="1" applyAlignment="1" applyProtection="1">
      <alignment horizontal="center" vertical="center"/>
      <protection locked="0"/>
    </xf>
    <xf numFmtId="49" fontId="42" fillId="0" borderId="10" xfId="4" applyNumberFormat="1" applyFont="1" applyBorder="1" applyAlignment="1" applyProtection="1">
      <alignment horizontal="center" vertical="center" shrinkToFit="1"/>
      <protection locked="0"/>
    </xf>
    <xf numFmtId="49" fontId="42" fillId="0" borderId="62" xfId="4" applyNumberFormat="1" applyFont="1" applyBorder="1" applyAlignment="1" applyProtection="1">
      <alignment horizontal="center" vertical="center" shrinkToFit="1"/>
      <protection locked="0"/>
    </xf>
    <xf numFmtId="49" fontId="42" fillId="0" borderId="91" xfId="4" applyNumberFormat="1" applyFont="1" applyBorder="1" applyAlignment="1" applyProtection="1">
      <alignment horizontal="center" vertical="center" shrinkToFit="1"/>
      <protection locked="0"/>
    </xf>
    <xf numFmtId="49" fontId="42" fillId="0" borderId="18" xfId="4" applyNumberFormat="1" applyFont="1" applyBorder="1" applyAlignment="1" applyProtection="1">
      <alignment horizontal="center" vertical="center" shrinkToFit="1"/>
      <protection locked="0"/>
    </xf>
    <xf numFmtId="49" fontId="51" fillId="0" borderId="31" xfId="0" applyNumberFormat="1" applyFont="1" applyBorder="1" applyAlignment="1">
      <alignment horizontal="center" vertical="center"/>
    </xf>
    <xf numFmtId="0" fontId="51" fillId="0" borderId="28" xfId="0" applyFont="1" applyBorder="1" applyAlignment="1" applyProtection="1">
      <alignment vertical="center" shrinkToFit="1"/>
      <protection locked="0"/>
    </xf>
    <xf numFmtId="0" fontId="51" fillId="0" borderId="0" xfId="0" applyFont="1" applyAlignment="1">
      <alignment vertical="top" wrapText="1"/>
    </xf>
    <xf numFmtId="0" fontId="58" fillId="0" borderId="0" xfId="0" applyFont="1" applyAlignment="1">
      <alignment vertical="top"/>
    </xf>
    <xf numFmtId="0" fontId="61" fillId="0" borderId="0" xfId="0" applyFont="1" applyAlignment="1">
      <alignment horizontal="left" vertical="center"/>
    </xf>
    <xf numFmtId="0" fontId="48" fillId="0" borderId="0" xfId="20" applyFont="1">
      <alignment vertical="center"/>
    </xf>
    <xf numFmtId="0" fontId="45" fillId="0" borderId="0" xfId="20" applyFont="1">
      <alignment vertical="center"/>
    </xf>
    <xf numFmtId="0" fontId="88" fillId="0" borderId="0" xfId="0" applyFont="1" applyAlignment="1">
      <alignment vertical="center"/>
    </xf>
    <xf numFmtId="0" fontId="45" fillId="0" borderId="0" xfId="0" applyFont="1" applyAlignment="1">
      <alignment vertical="center" wrapText="1"/>
    </xf>
    <xf numFmtId="0" fontId="51" fillId="0" borderId="31" xfId="0" applyFont="1" applyBorder="1" applyAlignment="1">
      <alignment vertical="top" wrapText="1"/>
    </xf>
    <xf numFmtId="0" fontId="51" fillId="0" borderId="27" xfId="0" applyFont="1" applyBorder="1" applyAlignment="1">
      <alignment vertical="top" wrapText="1"/>
    </xf>
    <xf numFmtId="0" fontId="51" fillId="0" borderId="33" xfId="0" applyFont="1" applyBorder="1" applyAlignment="1">
      <alignment vertical="top" wrapText="1"/>
    </xf>
    <xf numFmtId="0" fontId="51" fillId="0" borderId="34" xfId="0" applyFont="1" applyBorder="1" applyAlignment="1">
      <alignment vertical="top" wrapText="1"/>
    </xf>
    <xf numFmtId="0" fontId="51" fillId="0" borderId="35" xfId="0" applyFont="1" applyBorder="1" applyAlignment="1">
      <alignment vertical="top" wrapText="1"/>
    </xf>
    <xf numFmtId="0" fontId="51" fillId="0" borderId="13" xfId="0" applyFont="1" applyBorder="1" applyAlignment="1">
      <alignment vertical="top" wrapText="1"/>
    </xf>
    <xf numFmtId="0" fontId="22" fillId="0" borderId="0" xfId="0" applyFont="1" applyAlignment="1">
      <alignment horizontal="center" vertical="center"/>
    </xf>
    <xf numFmtId="0" fontId="51" fillId="0" borderId="36" xfId="0" applyFont="1" applyBorder="1" applyAlignment="1">
      <alignment horizontal="left" vertical="top"/>
    </xf>
    <xf numFmtId="0" fontId="51" fillId="0" borderId="30" xfId="0" applyFont="1" applyBorder="1" applyAlignment="1">
      <alignment horizontal="left" vertical="top"/>
    </xf>
    <xf numFmtId="0" fontId="51" fillId="0" borderId="27" xfId="0" applyFont="1" applyBorder="1" applyAlignment="1">
      <alignment horizontal="left" vertical="top"/>
    </xf>
    <xf numFmtId="38" fontId="39" fillId="0" borderId="0" xfId="1" applyFont="1" applyBorder="1" applyAlignment="1">
      <alignment vertical="center"/>
    </xf>
    <xf numFmtId="38" fontId="39" fillId="0" borderId="9" xfId="1" applyFont="1" applyBorder="1" applyAlignment="1">
      <alignment vertical="center"/>
    </xf>
    <xf numFmtId="0" fontId="35" fillId="0" borderId="0" xfId="0" applyFont="1" applyAlignment="1">
      <alignment vertical="center"/>
    </xf>
    <xf numFmtId="0" fontId="0" fillId="0" borderId="0" xfId="0" applyAlignment="1">
      <alignment vertical="center"/>
    </xf>
    <xf numFmtId="38" fontId="62" fillId="0" borderId="0" xfId="1" applyFont="1" applyBorder="1" applyAlignment="1" applyProtection="1">
      <alignment horizontal="center" vertical="center" wrapText="1"/>
    </xf>
    <xf numFmtId="38" fontId="62" fillId="0" borderId="0" xfId="1" applyFont="1" applyBorder="1" applyAlignment="1" applyProtection="1">
      <alignment vertical="center" wrapText="1"/>
    </xf>
    <xf numFmtId="38" fontId="24" fillId="0" borderId="0" xfId="0" applyNumberFormat="1" applyFont="1" applyAlignment="1">
      <alignment vertical="center"/>
    </xf>
    <xf numFmtId="0" fontId="9" fillId="0" borderId="0" xfId="20" applyFont="1">
      <alignment vertical="center"/>
    </xf>
    <xf numFmtId="184" fontId="51" fillId="0" borderId="0" xfId="0" applyNumberFormat="1" applyFont="1" applyAlignment="1">
      <alignment vertical="top"/>
    </xf>
    <xf numFmtId="0" fontId="51" fillId="0" borderId="27" xfId="0" applyFont="1" applyBorder="1" applyAlignment="1">
      <alignment horizontal="left" vertical="top" wrapText="1"/>
    </xf>
    <xf numFmtId="0" fontId="54" fillId="0" borderId="34"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0" xfId="0" applyFont="1" applyAlignment="1">
      <alignment horizontal="left" vertical="top"/>
    </xf>
    <xf numFmtId="0" fontId="54" fillId="0" borderId="22" xfId="0" applyFont="1" applyBorder="1" applyAlignment="1">
      <alignment horizontal="left" vertical="top"/>
    </xf>
    <xf numFmtId="0" fontId="54" fillId="0" borderId="0" xfId="0" applyFont="1" applyAlignment="1" applyProtection="1">
      <alignment vertical="top" wrapText="1"/>
      <protection locked="0"/>
    </xf>
    <xf numFmtId="3" fontId="31" fillId="0" borderId="145" xfId="2" applyNumberFormat="1" applyFont="1" applyBorder="1" applyAlignment="1">
      <alignment horizontal="center" vertical="center" wrapText="1"/>
    </xf>
    <xf numFmtId="3" fontId="31" fillId="0" borderId="149" xfId="2" applyNumberFormat="1" applyFont="1" applyBorder="1" applyAlignment="1">
      <alignment horizontal="center" vertical="center" wrapText="1"/>
    </xf>
    <xf numFmtId="38" fontId="51" fillId="0" borderId="0" xfId="1" applyFont="1" applyBorder="1" applyAlignment="1" applyProtection="1">
      <alignment horizontal="center" vertical="center" wrapText="1"/>
    </xf>
    <xf numFmtId="0" fontId="53" fillId="0" borderId="0" xfId="0" applyFont="1" applyAlignment="1">
      <alignment horizontal="right" vertical="center"/>
    </xf>
    <xf numFmtId="38" fontId="24" fillId="0" borderId="0" xfId="0" applyNumberFormat="1" applyFont="1" applyAlignment="1">
      <alignment vertical="center" shrinkToFit="1"/>
    </xf>
    <xf numFmtId="38" fontId="53" fillId="0" borderId="0" xfId="0" applyNumberFormat="1" applyFont="1" applyAlignment="1">
      <alignment horizontal="right" vertical="center"/>
    </xf>
    <xf numFmtId="0" fontId="54" fillId="0" borderId="28" xfId="0" applyFont="1" applyBorder="1" applyAlignment="1">
      <alignment horizontal="left" vertical="center" shrinkToFit="1"/>
    </xf>
    <xf numFmtId="0" fontId="51" fillId="0" borderId="27" xfId="0" applyFont="1" applyBorder="1" applyAlignment="1">
      <alignment horizontal="left" vertical="center" wrapText="1"/>
    </xf>
    <xf numFmtId="0" fontId="51" fillId="0" borderId="36" xfId="0" applyFont="1" applyBorder="1" applyAlignment="1">
      <alignment vertical="top" wrapText="1"/>
    </xf>
    <xf numFmtId="0" fontId="51" fillId="0" borderId="30" xfId="0" applyFont="1" applyBorder="1" applyAlignment="1">
      <alignment vertical="top" wrapText="1"/>
    </xf>
    <xf numFmtId="0" fontId="51" fillId="0" borderId="0" xfId="0" applyFont="1" applyAlignment="1" applyProtection="1">
      <alignment horizontal="center" vertical="center"/>
      <protection locked="0"/>
    </xf>
    <xf numFmtId="0" fontId="22" fillId="0" borderId="6" xfId="20" applyFont="1" applyBorder="1">
      <alignment vertical="center"/>
    </xf>
    <xf numFmtId="0" fontId="22" fillId="0" borderId="134" xfId="20" applyFont="1" applyBorder="1">
      <alignment vertical="center"/>
    </xf>
    <xf numFmtId="0" fontId="70" fillId="9" borderId="0" xfId="0" applyFont="1" applyFill="1" applyAlignment="1">
      <alignment vertical="center"/>
    </xf>
    <xf numFmtId="0" fontId="24" fillId="9" borderId="0" xfId="0" applyFont="1" applyFill="1" applyAlignment="1">
      <alignment vertical="center"/>
    </xf>
    <xf numFmtId="0" fontId="24" fillId="9" borderId="0" xfId="0" applyFont="1" applyFill="1" applyAlignment="1">
      <alignment horizontal="right" vertical="center"/>
    </xf>
    <xf numFmtId="0" fontId="24" fillId="9" borderId="1" xfId="0" applyFont="1" applyFill="1" applyBorder="1" applyAlignment="1">
      <alignment horizontal="center" vertical="center"/>
    </xf>
    <xf numFmtId="0" fontId="24" fillId="9" borderId="11" xfId="0" applyFont="1" applyFill="1" applyBorder="1" applyAlignment="1">
      <alignment vertical="center"/>
    </xf>
    <xf numFmtId="0" fontId="24" fillId="9" borderId="80" xfId="0" applyFont="1" applyFill="1" applyBorder="1" applyAlignment="1">
      <alignment vertical="center"/>
    </xf>
    <xf numFmtId="0" fontId="24" fillId="9" borderId="1" xfId="0" applyFont="1" applyFill="1" applyBorder="1" applyAlignment="1">
      <alignment vertical="center"/>
    </xf>
    <xf numFmtId="0" fontId="24" fillId="9" borderId="13" xfId="0" applyFont="1" applyFill="1" applyBorder="1" applyAlignment="1">
      <alignment vertical="center"/>
    </xf>
    <xf numFmtId="3" fontId="24" fillId="9" borderId="1" xfId="0" applyNumberFormat="1" applyFont="1" applyFill="1" applyBorder="1" applyAlignment="1">
      <alignment vertical="center"/>
    </xf>
    <xf numFmtId="0" fontId="19" fillId="9" borderId="1" xfId="2" applyFont="1" applyFill="1" applyBorder="1" applyAlignment="1">
      <alignment horizontal="center" vertical="center" shrinkToFit="1"/>
    </xf>
    <xf numFmtId="0" fontId="19" fillId="9" borderId="5" xfId="2" applyFont="1" applyFill="1" applyBorder="1" applyAlignment="1">
      <alignment horizontal="center" vertical="center" shrinkToFit="1"/>
    </xf>
    <xf numFmtId="0" fontId="27" fillId="9" borderId="5" xfId="2" applyFont="1" applyFill="1" applyBorder="1" applyAlignment="1">
      <alignment horizontal="center" vertical="center" shrinkToFit="1"/>
    </xf>
    <xf numFmtId="0" fontId="24" fillId="9" borderId="5" xfId="0" applyFont="1" applyFill="1" applyBorder="1" applyAlignment="1">
      <alignment vertical="center"/>
    </xf>
    <xf numFmtId="0" fontId="53" fillId="9" borderId="0" xfId="0" applyFont="1" applyFill="1" applyAlignment="1">
      <alignment vertical="center" wrapText="1"/>
    </xf>
    <xf numFmtId="0" fontId="35" fillId="9" borderId="0" xfId="0" applyFont="1" applyFill="1" applyAlignment="1">
      <alignment vertical="center"/>
    </xf>
    <xf numFmtId="0" fontId="58" fillId="9" borderId="0" xfId="0" applyFont="1" applyFill="1" applyAlignment="1">
      <alignment vertical="center"/>
    </xf>
    <xf numFmtId="12" fontId="86" fillId="9" borderId="0" xfId="0" applyNumberFormat="1" applyFont="1" applyFill="1" applyAlignment="1">
      <alignment horizontal="center" vertical="center" wrapText="1"/>
    </xf>
    <xf numFmtId="0" fontId="54" fillId="9" borderId="0" xfId="0" applyFont="1" applyFill="1" applyAlignment="1">
      <alignment vertical="center"/>
    </xf>
    <xf numFmtId="0" fontId="39" fillId="9" borderId="0" xfId="0" applyFont="1" applyFill="1" applyAlignment="1">
      <alignment vertical="center"/>
    </xf>
    <xf numFmtId="0" fontId="85" fillId="9" borderId="0" xfId="0" applyFont="1" applyFill="1" applyAlignment="1">
      <alignment horizontal="left" vertical="center"/>
    </xf>
    <xf numFmtId="38" fontId="24" fillId="9" borderId="1" xfId="1" applyFont="1" applyFill="1" applyBorder="1" applyAlignment="1" applyProtection="1">
      <alignment vertical="center"/>
    </xf>
    <xf numFmtId="0" fontId="22" fillId="9" borderId="0" xfId="0" applyFont="1" applyFill="1" applyAlignment="1">
      <alignment vertical="center"/>
    </xf>
    <xf numFmtId="0" fontId="24" fillId="9" borderId="139" xfId="0" applyFont="1" applyFill="1" applyBorder="1" applyAlignment="1">
      <alignment horizontal="center" vertical="center"/>
    </xf>
    <xf numFmtId="0" fontId="3" fillId="0" borderId="0" xfId="27">
      <alignment vertical="center"/>
    </xf>
    <xf numFmtId="0" fontId="3"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5" fillId="0" borderId="0" xfId="27" applyFont="1" applyAlignment="1">
      <alignment horizontal="center" vertical="center"/>
    </xf>
    <xf numFmtId="0" fontId="36" fillId="0" borderId="0" xfId="27" applyFont="1" applyAlignment="1">
      <alignment horizontal="left" vertical="center"/>
    </xf>
    <xf numFmtId="0" fontId="91" fillId="0" borderId="0" xfId="27" applyFont="1" applyAlignment="1">
      <alignment horizontal="right" vertical="center"/>
    </xf>
    <xf numFmtId="0" fontId="37" fillId="0" borderId="0" xfId="27" applyFont="1" applyAlignment="1">
      <alignment horizontal="left" vertical="center"/>
    </xf>
    <xf numFmtId="0" fontId="38" fillId="0" borderId="0" xfId="27" applyFont="1" applyAlignment="1">
      <alignment horizontal="center" vertical="center"/>
    </xf>
    <xf numFmtId="0" fontId="24" fillId="3" borderId="1" xfId="28" applyNumberFormat="1" applyFont="1" applyFill="1" applyBorder="1" applyAlignment="1">
      <alignment horizontal="center" vertical="center" shrinkToFit="1"/>
    </xf>
    <xf numFmtId="0" fontId="24" fillId="0" borderId="0" xfId="27" applyFont="1" applyAlignment="1">
      <alignment horizontal="center" vertical="center"/>
    </xf>
    <xf numFmtId="0" fontId="41" fillId="0" borderId="12" xfId="27" applyFont="1" applyBorder="1" applyAlignment="1">
      <alignment horizontal="left" vertical="center"/>
    </xf>
    <xf numFmtId="38" fontId="42" fillId="0" borderId="12" xfId="28" applyFont="1" applyBorder="1" applyAlignment="1">
      <alignment horizontal="center" vertical="center"/>
    </xf>
    <xf numFmtId="38" fontId="42" fillId="0" borderId="1" xfId="28" applyFont="1" applyBorder="1">
      <alignment vertical="center"/>
    </xf>
    <xf numFmtId="0" fontId="42" fillId="0" borderId="7" xfId="27" applyFont="1" applyBorder="1" applyAlignment="1">
      <alignment horizontal="center" vertical="center"/>
    </xf>
    <xf numFmtId="38" fontId="42" fillId="0" borderId="1" xfId="28" applyFont="1" applyBorder="1" applyAlignment="1">
      <alignment horizontal="right" vertical="center" shrinkToFit="1"/>
    </xf>
    <xf numFmtId="38" fontId="42" fillId="0" borderId="1" xfId="28" applyFont="1" applyBorder="1" applyAlignment="1">
      <alignment horizontal="right" vertical="center"/>
    </xf>
    <xf numFmtId="0" fontId="43" fillId="0" borderId="1" xfId="27" applyFont="1" applyBorder="1" applyAlignment="1">
      <alignment horizontal="center" vertical="center"/>
    </xf>
    <xf numFmtId="0" fontId="41" fillId="0" borderId="1" xfId="27" applyFont="1" applyBorder="1" applyAlignment="1">
      <alignment horizontal="center" vertical="center"/>
    </xf>
    <xf numFmtId="0" fontId="41" fillId="0" borderId="1" xfId="27" applyFont="1" applyBorder="1" applyAlignment="1">
      <alignment vertical="center" shrinkToFit="1"/>
    </xf>
    <xf numFmtId="0" fontId="41" fillId="0" borderId="1" xfId="27" applyFont="1" applyBorder="1" applyAlignment="1">
      <alignment horizontal="left" vertical="center"/>
    </xf>
    <xf numFmtId="38" fontId="42" fillId="0" borderId="1" xfId="28" applyFont="1" applyBorder="1" applyAlignment="1">
      <alignment horizontal="center" vertical="center"/>
    </xf>
    <xf numFmtId="38" fontId="42" fillId="0" borderId="5" xfId="6" applyFont="1" applyBorder="1">
      <alignment vertical="center"/>
    </xf>
    <xf numFmtId="0" fontId="35" fillId="0" borderId="7" xfId="27" applyFont="1" applyBorder="1" applyAlignment="1">
      <alignment horizontal="center" vertical="center"/>
    </xf>
    <xf numFmtId="0" fontId="35" fillId="0" borderId="1" xfId="27" applyFont="1" applyBorder="1" applyAlignment="1">
      <alignment horizontal="center" vertical="center"/>
    </xf>
    <xf numFmtId="0" fontId="41" fillId="0" borderId="1" xfId="27" applyFont="1" applyBorder="1">
      <alignment vertical="center"/>
    </xf>
    <xf numFmtId="49" fontId="41" fillId="0" borderId="1" xfId="27" applyNumberFormat="1" applyFont="1" applyBorder="1">
      <alignment vertical="center"/>
    </xf>
    <xf numFmtId="0" fontId="42" fillId="0" borderId="1" xfId="27" applyFont="1" applyBorder="1" applyAlignment="1">
      <alignment horizontal="center" vertical="center"/>
    </xf>
    <xf numFmtId="0" fontId="41" fillId="0" borderId="11" xfId="27" applyFont="1" applyBorder="1" applyAlignment="1">
      <alignment horizontal="center" vertical="center"/>
    </xf>
    <xf numFmtId="0" fontId="41" fillId="0" borderId="11" xfId="27" applyFont="1" applyBorder="1">
      <alignment vertical="center"/>
    </xf>
    <xf numFmtId="49" fontId="41" fillId="0" borderId="11" xfId="27" applyNumberFormat="1" applyFont="1" applyBorder="1">
      <alignment vertical="center"/>
    </xf>
    <xf numFmtId="0" fontId="42" fillId="0" borderId="11" xfId="27" applyFont="1" applyBorder="1" applyAlignment="1">
      <alignment horizontal="center" vertical="center"/>
    </xf>
    <xf numFmtId="38" fontId="42" fillId="0" borderId="8" xfId="6" applyFont="1" applyBorder="1">
      <alignment vertical="center"/>
    </xf>
    <xf numFmtId="38" fontId="42" fillId="0" borderId="11" xfId="28" applyFont="1" applyBorder="1">
      <alignment vertical="center"/>
    </xf>
    <xf numFmtId="0" fontId="42" fillId="0" borderId="10" xfId="27" applyFont="1" applyBorder="1" applyAlignment="1">
      <alignment horizontal="center" vertical="center"/>
    </xf>
    <xf numFmtId="38" fontId="42" fillId="0" borderId="11" xfId="28" applyFont="1" applyBorder="1" applyAlignment="1">
      <alignment horizontal="right" vertical="center" shrinkToFit="1"/>
    </xf>
    <xf numFmtId="38" fontId="42" fillId="0" borderId="11" xfId="28" applyFont="1" applyBorder="1" applyAlignment="1">
      <alignment horizontal="right" vertical="center"/>
    </xf>
    <xf numFmtId="0" fontId="42" fillId="0" borderId="10" xfId="27" applyFont="1" applyBorder="1">
      <alignment vertical="center"/>
    </xf>
    <xf numFmtId="0" fontId="0" fillId="0" borderId="1" xfId="27" applyFont="1" applyBorder="1" applyAlignment="1">
      <alignment horizontal="centerContinuous" vertical="center"/>
    </xf>
    <xf numFmtId="0" fontId="22" fillId="0" borderId="1" xfId="27" applyFont="1" applyBorder="1" applyAlignment="1">
      <alignment horizontal="centerContinuous" vertical="center"/>
    </xf>
    <xf numFmtId="0" fontId="42" fillId="0" borderId="1" xfId="27" applyFont="1" applyBorder="1" applyAlignment="1">
      <alignment horizontal="centerContinuous" vertical="center"/>
    </xf>
    <xf numFmtId="0" fontId="42" fillId="0" borderId="1" xfId="27" applyFont="1" applyBorder="1">
      <alignment vertical="center"/>
    </xf>
    <xf numFmtId="38" fontId="42" fillId="0" borderId="1" xfId="27" applyNumberFormat="1" applyFont="1" applyBorder="1">
      <alignment vertical="center"/>
    </xf>
    <xf numFmtId="38" fontId="42"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2" fillId="0" borderId="0" xfId="27" applyFont="1" applyAlignment="1">
      <alignment horizontal="center" vertical="center"/>
    </xf>
    <xf numFmtId="0" fontId="22" fillId="0" borderId="0" xfId="27" applyFont="1">
      <alignment vertical="center"/>
    </xf>
    <xf numFmtId="0" fontId="42" fillId="0" borderId="0" xfId="27" applyFont="1" applyAlignment="1">
      <alignment horizontal="center" vertical="center"/>
    </xf>
    <xf numFmtId="0" fontId="42" fillId="0" borderId="0" xfId="27" applyFont="1">
      <alignment vertical="center"/>
    </xf>
    <xf numFmtId="38" fontId="42" fillId="0" borderId="0" xfId="28" applyFont="1">
      <alignment vertical="center"/>
    </xf>
    <xf numFmtId="38" fontId="42" fillId="0" borderId="0" xfId="28" applyFont="1" applyAlignment="1">
      <alignment horizontal="right" vertical="center" shrinkToFit="1"/>
    </xf>
    <xf numFmtId="38" fontId="44"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4" fillId="0" borderId="94" xfId="28" applyFont="1" applyBorder="1" applyAlignment="1">
      <alignment horizontal="right" vertical="center" shrinkToFit="1"/>
    </xf>
    <xf numFmtId="38" fontId="42"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2" fillId="0" borderId="1" xfId="28" applyFont="1" applyFill="1" applyBorder="1" applyAlignment="1">
      <alignment horizontal="right" vertical="center"/>
    </xf>
    <xf numFmtId="0" fontId="39" fillId="0" borderId="0" xfId="27" applyFont="1">
      <alignment vertical="center"/>
    </xf>
    <xf numFmtId="38" fontId="0" fillId="0" borderId="0" xfId="28" applyFont="1" applyAlignment="1">
      <alignment horizontal="right" vertical="center"/>
    </xf>
    <xf numFmtId="0" fontId="2" fillId="0" borderId="0" xfId="29">
      <alignment vertical="center"/>
    </xf>
    <xf numFmtId="0" fontId="35"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2" fillId="0" borderId="0" xfId="29" applyAlignment="1">
      <alignment horizontal="center" vertical="center"/>
    </xf>
    <xf numFmtId="0" fontId="39" fillId="0" borderId="0" xfId="29" applyFont="1">
      <alignment vertical="center"/>
    </xf>
    <xf numFmtId="38" fontId="42" fillId="0" borderId="1" xfId="30" applyFont="1" applyBorder="1" applyAlignment="1">
      <alignment horizontal="right" vertical="center"/>
    </xf>
    <xf numFmtId="38" fontId="44" fillId="0" borderId="94" xfId="30" applyFont="1" applyBorder="1" applyAlignment="1">
      <alignment horizontal="right" vertical="center" shrinkToFit="1"/>
    </xf>
    <xf numFmtId="38" fontId="42" fillId="0" borderId="0" xfId="30" applyFont="1" applyAlignment="1">
      <alignment horizontal="right" vertical="center" shrinkToFit="1"/>
    </xf>
    <xf numFmtId="38" fontId="44" fillId="0" borderId="10" xfId="30" applyFont="1" applyBorder="1" applyAlignment="1">
      <alignment horizontal="right" vertical="center" shrinkToFit="1"/>
    </xf>
    <xf numFmtId="0" fontId="42" fillId="0" borderId="0" xfId="29" applyFont="1">
      <alignment vertical="center"/>
    </xf>
    <xf numFmtId="38" fontId="42" fillId="0" borderId="0" xfId="30" applyFont="1">
      <alignment vertical="center"/>
    </xf>
    <xf numFmtId="0" fontId="42" fillId="0" borderId="0" xfId="29" applyFont="1" applyAlignment="1">
      <alignment horizontal="center" vertical="center"/>
    </xf>
    <xf numFmtId="0" fontId="22" fillId="0" borderId="0" xfId="29" applyFont="1">
      <alignment vertical="center"/>
    </xf>
    <xf numFmtId="0" fontId="22" fillId="0" borderId="0" xfId="29" applyFont="1" applyAlignment="1">
      <alignment horizontal="center" vertical="center"/>
    </xf>
    <xf numFmtId="38" fontId="42" fillId="0" borderId="1" xfId="30" applyFont="1" applyBorder="1" applyAlignment="1">
      <alignment horizontal="right" vertical="center" shrinkToFit="1"/>
    </xf>
    <xf numFmtId="38" fontId="42" fillId="2" borderId="1" xfId="30" applyFont="1" applyFill="1" applyBorder="1" applyAlignment="1">
      <alignment horizontal="right" vertical="center" shrinkToFit="1"/>
    </xf>
    <xf numFmtId="0" fontId="42" fillId="0" borderId="1" xfId="29" applyFont="1" applyBorder="1">
      <alignment vertical="center"/>
    </xf>
    <xf numFmtId="38" fontId="42" fillId="0" borderId="1" xfId="29" applyNumberFormat="1" applyFont="1" applyBorder="1">
      <alignment vertical="center"/>
    </xf>
    <xf numFmtId="0" fontId="42" fillId="0" borderId="1" xfId="29" applyFont="1" applyBorder="1" applyAlignment="1">
      <alignment horizontal="centerContinuous" vertical="center"/>
    </xf>
    <xf numFmtId="0" fontId="22"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5" fillId="0" borderId="1" xfId="29" applyFont="1" applyBorder="1" applyAlignment="1">
      <alignment horizontal="center" vertical="center"/>
    </xf>
    <xf numFmtId="0" fontId="35" fillId="0" borderId="7" xfId="29" applyFont="1" applyBorder="1" applyAlignment="1">
      <alignment horizontal="center" vertical="center"/>
    </xf>
    <xf numFmtId="38" fontId="42" fillId="0" borderId="11" xfId="30" applyFont="1" applyBorder="1" applyAlignment="1">
      <alignment horizontal="right" vertical="center"/>
    </xf>
    <xf numFmtId="38" fontId="42" fillId="0" borderId="11" xfId="30" applyFont="1" applyBorder="1" applyAlignment="1">
      <alignment horizontal="right" vertical="center" shrinkToFit="1"/>
    </xf>
    <xf numFmtId="0" fontId="42" fillId="0" borderId="10" xfId="29" applyFont="1" applyBorder="1">
      <alignment vertical="center"/>
    </xf>
    <xf numFmtId="38" fontId="42" fillId="0" borderId="11" xfId="30" applyFont="1" applyBorder="1">
      <alignment vertical="center"/>
    </xf>
    <xf numFmtId="0" fontId="42" fillId="0" borderId="11" xfId="29" applyFont="1" applyBorder="1" applyAlignment="1">
      <alignment horizontal="center" vertical="center"/>
    </xf>
    <xf numFmtId="49" fontId="41" fillId="0" borderId="11" xfId="29" applyNumberFormat="1" applyFont="1" applyBorder="1">
      <alignment vertical="center"/>
    </xf>
    <xf numFmtId="0" fontId="41" fillId="0" borderId="11" xfId="29" applyFont="1" applyBorder="1">
      <alignment vertical="center"/>
    </xf>
    <xf numFmtId="0" fontId="41" fillId="0" borderId="11" xfId="29" applyFont="1" applyBorder="1" applyAlignment="1">
      <alignment horizontal="center" vertical="center"/>
    </xf>
    <xf numFmtId="0" fontId="42" fillId="0" borderId="10" xfId="29" applyFont="1" applyBorder="1" applyAlignment="1">
      <alignment horizontal="center" vertical="center"/>
    </xf>
    <xf numFmtId="0" fontId="42" fillId="0" borderId="7" xfId="29" applyFont="1" applyBorder="1" applyAlignment="1">
      <alignment horizontal="center" vertical="center"/>
    </xf>
    <xf numFmtId="38" fontId="42" fillId="0" borderId="1" xfId="30" applyFont="1" applyBorder="1">
      <alignment vertical="center"/>
    </xf>
    <xf numFmtId="0" fontId="42" fillId="0" borderId="1" xfId="29" applyFont="1" applyBorder="1" applyAlignment="1">
      <alignment horizontal="center" vertical="center"/>
    </xf>
    <xf numFmtId="49" fontId="41" fillId="0" borderId="1" xfId="29" applyNumberFormat="1" applyFont="1" applyBorder="1">
      <alignment vertical="center"/>
    </xf>
    <xf numFmtId="0" fontId="41" fillId="0" borderId="1" xfId="29" applyFont="1" applyBorder="1">
      <alignment vertical="center"/>
    </xf>
    <xf numFmtId="0" fontId="41"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3" fillId="0" borderId="1" xfId="29" applyFont="1" applyBorder="1" applyAlignment="1">
      <alignment horizontal="center" vertical="center"/>
    </xf>
    <xf numFmtId="38" fontId="42" fillId="0" borderId="12" xfId="30" applyFont="1" applyBorder="1" applyAlignment="1">
      <alignment horizontal="center" vertical="center"/>
    </xf>
    <xf numFmtId="0" fontId="41" fillId="0" borderId="12" xfId="29" applyFont="1" applyBorder="1" applyAlignment="1">
      <alignment horizontal="left" vertical="center"/>
    </xf>
    <xf numFmtId="0" fontId="24" fillId="0" borderId="0" xfId="29" applyFont="1" applyAlignment="1">
      <alignment horizontal="center" vertical="center"/>
    </xf>
    <xf numFmtId="0" fontId="38" fillId="0" borderId="0" xfId="29" applyFont="1" applyAlignment="1">
      <alignment horizontal="center" vertical="center"/>
    </xf>
    <xf numFmtId="0" fontId="24"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7" fillId="0" borderId="0" xfId="29" applyFont="1" applyAlignment="1">
      <alignment horizontal="left" vertical="center"/>
    </xf>
    <xf numFmtId="0" fontId="36" fillId="0" borderId="0" xfId="29" applyFont="1" applyAlignment="1">
      <alignment horizontal="left"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0" fontId="24" fillId="9" borderId="0" xfId="0" applyFont="1" applyFill="1" applyAlignment="1">
      <alignment horizontal="center" vertical="center"/>
    </xf>
    <xf numFmtId="38" fontId="24" fillId="9" borderId="0" xfId="1" applyFont="1" applyFill="1" applyBorder="1" applyAlignment="1" applyProtection="1">
      <alignment vertical="center"/>
    </xf>
    <xf numFmtId="0" fontId="24" fillId="9" borderId="1" xfId="0" applyFont="1" applyFill="1" applyBorder="1" applyAlignment="1">
      <alignment horizontal="center" vertical="center" shrinkToFit="1"/>
    </xf>
    <xf numFmtId="12" fontId="24" fillId="9" borderId="1" xfId="0" applyNumberFormat="1" applyFont="1" applyFill="1" applyBorder="1" applyAlignment="1">
      <alignment vertical="center"/>
    </xf>
    <xf numFmtId="38" fontId="31" fillId="0" borderId="145" xfId="6" applyFont="1" applyFill="1" applyBorder="1" applyAlignment="1" applyProtection="1">
      <alignment horizontal="right" vertical="center" wrapText="1"/>
    </xf>
    <xf numFmtId="3" fontId="31" fillId="0" borderId="145" xfId="2" applyNumberFormat="1" applyFont="1" applyBorder="1" applyAlignment="1">
      <alignment horizontal="right" vertical="center" wrapText="1"/>
    </xf>
    <xf numFmtId="12" fontId="24" fillId="9" borderId="1" xfId="0" applyNumberFormat="1" applyFont="1" applyFill="1" applyBorder="1" applyAlignment="1">
      <alignment horizontal="right" vertical="center"/>
    </xf>
    <xf numFmtId="0" fontId="51" fillId="0" borderId="0" xfId="0" applyFont="1" applyAlignment="1" applyProtection="1">
      <alignment vertical="top" wrapText="1"/>
      <protection locked="0"/>
    </xf>
    <xf numFmtId="0" fontId="51" fillId="0" borderId="3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34" xfId="0" applyFont="1" applyBorder="1" applyAlignment="1">
      <alignment horizontal="left" vertical="top" wrapText="1"/>
    </xf>
    <xf numFmtId="0" fontId="51" fillId="0" borderId="35" xfId="0" applyFont="1" applyBorder="1" applyAlignment="1">
      <alignment horizontal="left" vertical="top" wrapText="1"/>
    </xf>
    <xf numFmtId="0" fontId="86" fillId="9" borderId="0" xfId="0" applyFont="1" applyFill="1" applyAlignment="1">
      <alignment vertical="center" wrapText="1"/>
    </xf>
    <xf numFmtId="0" fontId="86" fillId="9" borderId="3" xfId="0" applyFont="1" applyFill="1" applyBorder="1" applyAlignment="1">
      <alignment vertical="center" wrapText="1"/>
    </xf>
    <xf numFmtId="12" fontId="86" fillId="9" borderId="3" xfId="0" applyNumberFormat="1" applyFont="1" applyFill="1" applyBorder="1" applyAlignment="1">
      <alignment horizontal="center" vertical="center" wrapText="1"/>
    </xf>
    <xf numFmtId="0" fontId="22" fillId="9" borderId="1" xfId="0" applyFont="1" applyFill="1" applyBorder="1" applyAlignment="1">
      <alignment vertical="center"/>
    </xf>
    <xf numFmtId="12" fontId="22" fillId="9" borderId="1" xfId="0" applyNumberFormat="1" applyFont="1" applyFill="1" applyBorder="1" applyAlignment="1">
      <alignment horizontal="center" vertical="center"/>
    </xf>
    <xf numFmtId="194" fontId="19" fillId="0" borderId="0" xfId="2" applyNumberFormat="1" applyFont="1" applyAlignment="1">
      <alignment horizontal="right" vertical="top" wrapText="1"/>
    </xf>
    <xf numFmtId="0" fontId="20" fillId="0" borderId="0" xfId="2" applyFont="1" applyAlignment="1">
      <alignment horizontal="center" vertical="top" wrapText="1"/>
    </xf>
    <xf numFmtId="3" fontId="20" fillId="0" borderId="0" xfId="2" applyNumberFormat="1" applyFont="1" applyAlignment="1">
      <alignment horizontal="left" vertical="top" wrapText="1"/>
    </xf>
    <xf numFmtId="0" fontId="20" fillId="0" borderId="0" xfId="2" applyFont="1" applyAlignment="1">
      <alignment horizontal="left" vertical="top" wrapText="1"/>
    </xf>
    <xf numFmtId="0" fontId="22" fillId="9" borderId="1" xfId="0" applyFont="1" applyFill="1" applyBorder="1" applyAlignment="1">
      <alignment horizontal="center" vertical="center"/>
    </xf>
    <xf numFmtId="0" fontId="54" fillId="0" borderId="0" xfId="0" applyFont="1" applyAlignment="1">
      <alignment vertical="center" wrapText="1"/>
    </xf>
    <xf numFmtId="0" fontId="54" fillId="0" borderId="0" xfId="0" applyFont="1" applyAlignment="1">
      <alignment vertical="top" wrapText="1"/>
    </xf>
    <xf numFmtId="0" fontId="56" fillId="0" borderId="33" xfId="0" applyFont="1" applyBorder="1" applyAlignment="1">
      <alignment vertical="top" wrapText="1"/>
    </xf>
    <xf numFmtId="38" fontId="24" fillId="9" borderId="1" xfId="0" applyNumberFormat="1" applyFont="1" applyFill="1" applyBorder="1" applyAlignment="1">
      <alignment horizontal="right" vertical="center"/>
    </xf>
    <xf numFmtId="38" fontId="24" fillId="9" borderId="1" xfId="1" applyFont="1" applyFill="1" applyBorder="1" applyAlignment="1">
      <alignment horizontal="right" vertical="center"/>
    </xf>
    <xf numFmtId="0" fontId="24" fillId="9" borderId="9" xfId="0" applyFont="1" applyFill="1" applyBorder="1" applyAlignment="1">
      <alignment horizontal="center" vertical="center" shrinkToFit="1"/>
    </xf>
    <xf numFmtId="185" fontId="24" fillId="9" borderId="9" xfId="0" applyNumberFormat="1" applyFont="1" applyFill="1" applyBorder="1" applyAlignment="1">
      <alignment horizontal="right" vertical="center"/>
    </xf>
    <xf numFmtId="0" fontId="24" fillId="9" borderId="9" xfId="0" applyFont="1" applyFill="1" applyBorder="1" applyAlignment="1">
      <alignment horizontal="center" vertical="center"/>
    </xf>
    <xf numFmtId="49" fontId="51" fillId="0" borderId="31" xfId="0" applyNumberFormat="1" applyFont="1" applyBorder="1" applyAlignment="1">
      <alignment vertical="center"/>
    </xf>
    <xf numFmtId="38" fontId="86" fillId="0" borderId="0" xfId="1" applyFont="1" applyBorder="1" applyAlignment="1">
      <alignment vertical="center" wrapText="1"/>
    </xf>
    <xf numFmtId="38" fontId="60" fillId="0" borderId="0" xfId="1" applyFont="1" applyBorder="1" applyAlignment="1">
      <alignment vertical="center" shrinkToFit="1"/>
    </xf>
    <xf numFmtId="3" fontId="62" fillId="0" borderId="0" xfId="1" applyNumberFormat="1" applyFont="1" applyFill="1" applyBorder="1" applyAlignment="1" applyProtection="1">
      <alignment vertical="center" wrapText="1"/>
    </xf>
    <xf numFmtId="38" fontId="62" fillId="0" borderId="0" xfId="1" applyFont="1" applyBorder="1" applyAlignment="1" applyProtection="1">
      <alignment horizontal="right" vertical="center" wrapText="1"/>
    </xf>
    <xf numFmtId="38" fontId="51" fillId="0" borderId="0" xfId="1" applyFont="1" applyBorder="1" applyAlignment="1" applyProtection="1">
      <alignment vertical="center" wrapText="1"/>
    </xf>
    <xf numFmtId="186" fontId="59" fillId="0" borderId="0" xfId="1" applyNumberFormat="1" applyFont="1" applyBorder="1" applyAlignment="1" applyProtection="1">
      <alignment vertical="center" wrapText="1"/>
    </xf>
    <xf numFmtId="188" fontId="59" fillId="5" borderId="0" xfId="1" applyNumberFormat="1" applyFont="1" applyFill="1" applyBorder="1" applyAlignment="1" applyProtection="1">
      <alignment vertical="center" wrapText="1"/>
      <protection locked="0"/>
    </xf>
    <xf numFmtId="189" fontId="59" fillId="0" borderId="0" xfId="1" applyNumberFormat="1" applyFont="1" applyBorder="1" applyAlignment="1" applyProtection="1">
      <alignment vertical="center" wrapText="1"/>
    </xf>
    <xf numFmtId="38" fontId="59" fillId="0" borderId="0" xfId="1" applyFont="1" applyBorder="1" applyAlignment="1">
      <alignment vertical="center"/>
    </xf>
    <xf numFmtId="0" fontId="58" fillId="0" borderId="9" xfId="0" applyFont="1" applyBorder="1" applyAlignment="1">
      <alignment horizontal="center" vertical="center"/>
    </xf>
    <xf numFmtId="176" fontId="82" fillId="0" borderId="8" xfId="1" applyNumberFormat="1" applyFont="1" applyBorder="1" applyAlignment="1" applyProtection="1">
      <alignment horizontal="right" vertical="center"/>
    </xf>
    <xf numFmtId="176" fontId="82" fillId="0" borderId="9" xfId="1" applyNumberFormat="1" applyFont="1" applyBorder="1" applyAlignment="1" applyProtection="1">
      <alignment horizontal="right" vertical="center"/>
    </xf>
    <xf numFmtId="0" fontId="58" fillId="0" borderId="0" xfId="0" applyFont="1" applyAlignment="1">
      <alignment horizontal="center" vertical="center"/>
    </xf>
    <xf numFmtId="0" fontId="82" fillId="0" borderId="0" xfId="0" applyFont="1" applyAlignment="1">
      <alignment horizontal="center" vertical="center"/>
    </xf>
    <xf numFmtId="0" fontId="82" fillId="0" borderId="0" xfId="0" applyFont="1" applyAlignment="1">
      <alignment horizontal="left" vertical="center"/>
    </xf>
    <xf numFmtId="0" fontId="96" fillId="0" borderId="0" xfId="0" applyFont="1" applyAlignment="1" applyProtection="1">
      <alignment horizontal="center" vertical="center"/>
      <protection locked="0"/>
    </xf>
    <xf numFmtId="176" fontId="82" fillId="0" borderId="0" xfId="1" applyNumberFormat="1" applyFont="1" applyBorder="1" applyAlignment="1" applyProtection="1">
      <alignment horizontal="right" vertical="center"/>
    </xf>
    <xf numFmtId="0" fontId="60" fillId="0" borderId="13" xfId="0" applyFont="1" applyBorder="1" applyAlignment="1">
      <alignment vertical="center"/>
    </xf>
    <xf numFmtId="0" fontId="60" fillId="0" borderId="27" xfId="0" applyFont="1" applyBorder="1" applyAlignment="1">
      <alignment vertical="center"/>
    </xf>
    <xf numFmtId="0" fontId="60" fillId="0" borderId="13" xfId="0" applyFont="1" applyBorder="1" applyAlignment="1">
      <alignment vertical="center" shrinkToFit="1"/>
    </xf>
    <xf numFmtId="0" fontId="60" fillId="0" borderId="27" xfId="0" applyFont="1" applyBorder="1" applyAlignment="1">
      <alignment vertical="center" shrinkToFit="1"/>
    </xf>
    <xf numFmtId="0" fontId="60" fillId="0" borderId="27" xfId="0" applyFont="1" applyBorder="1" applyAlignment="1">
      <alignment horizontal="left" vertical="center" shrinkToFit="1"/>
    </xf>
    <xf numFmtId="0" fontId="101" fillId="0" borderId="0" xfId="0" applyFont="1" applyAlignment="1">
      <alignment vertical="center" wrapText="1"/>
    </xf>
    <xf numFmtId="0" fontId="101" fillId="0" borderId="27" xfId="0" applyFont="1" applyBorder="1" applyAlignment="1">
      <alignment vertical="center" wrapText="1"/>
    </xf>
    <xf numFmtId="0" fontId="22" fillId="9" borderId="11" xfId="0" applyFont="1" applyFill="1" applyBorder="1" applyAlignment="1">
      <alignment horizontal="left" vertical="center"/>
    </xf>
    <xf numFmtId="0" fontId="22" fillId="9" borderId="11" xfId="0" applyFont="1" applyFill="1" applyBorder="1" applyAlignment="1">
      <alignment horizontal="right" vertical="center"/>
    </xf>
    <xf numFmtId="12" fontId="22" fillId="9" borderId="11" xfId="0" applyNumberFormat="1" applyFont="1" applyFill="1" applyBorder="1" applyAlignment="1">
      <alignment horizontal="center" vertical="center"/>
    </xf>
    <xf numFmtId="0" fontId="24" fillId="9" borderId="0" xfId="0" applyFont="1" applyFill="1" applyAlignment="1">
      <alignment horizontal="left" vertical="center"/>
    </xf>
    <xf numFmtId="0" fontId="54" fillId="0" borderId="0" xfId="0" applyFont="1" applyAlignment="1" applyProtection="1">
      <alignment vertical="top"/>
      <protection locked="0"/>
    </xf>
    <xf numFmtId="0" fontId="51" fillId="0" borderId="0" xfId="0" applyFont="1" applyAlignment="1">
      <alignment horizontal="center" vertical="top" wrapText="1"/>
    </xf>
    <xf numFmtId="0" fontId="51" fillId="0" borderId="0" xfId="0" applyFont="1" applyAlignment="1">
      <alignment horizontal="left" vertical="center"/>
    </xf>
    <xf numFmtId="0" fontId="56" fillId="0" borderId="31" xfId="0" applyFont="1" applyBorder="1" applyAlignment="1">
      <alignment vertical="top" wrapText="1"/>
    </xf>
    <xf numFmtId="0" fontId="56" fillId="0" borderId="0" xfId="0" applyFont="1" applyAlignment="1">
      <alignment vertical="top" wrapText="1"/>
    </xf>
    <xf numFmtId="0" fontId="60" fillId="0" borderId="0" xfId="0" applyFont="1" applyAlignment="1">
      <alignment vertical="center"/>
    </xf>
    <xf numFmtId="0" fontId="60" fillId="0" borderId="0" xfId="0" applyFont="1" applyAlignment="1">
      <alignment vertical="center" shrinkToFit="1"/>
    </xf>
    <xf numFmtId="0" fontId="97" fillId="0" borderId="0" xfId="0" applyFont="1" applyAlignment="1">
      <alignment horizontal="center" vertical="center" shrinkToFit="1"/>
    </xf>
    <xf numFmtId="193" fontId="51" fillId="0" borderId="0" xfId="0" applyNumberFormat="1" applyFont="1" applyAlignment="1">
      <alignment horizontal="right" vertical="center" shrinkToFit="1"/>
    </xf>
    <xf numFmtId="0" fontId="60" fillId="0" borderId="0" xfId="0" applyFont="1" applyAlignment="1">
      <alignment horizontal="left" vertical="center" shrinkToFit="1"/>
    </xf>
    <xf numFmtId="0" fontId="60" fillId="0" borderId="0" xfId="0" applyFont="1" applyAlignment="1">
      <alignment horizontal="center" vertical="center" shrinkToFit="1"/>
    </xf>
    <xf numFmtId="4" fontId="58" fillId="0" borderId="0" xfId="0" applyNumberFormat="1" applyFont="1" applyAlignment="1" applyProtection="1">
      <alignment horizontal="right" vertical="center"/>
      <protection locked="0"/>
    </xf>
    <xf numFmtId="4" fontId="58" fillId="0" borderId="0" xfId="0" applyNumberFormat="1" applyFont="1" applyAlignment="1" applyProtection="1">
      <alignment vertical="center"/>
      <protection locked="0"/>
    </xf>
    <xf numFmtId="0" fontId="51" fillId="0" borderId="0" xfId="0" applyFont="1" applyAlignment="1">
      <alignment vertical="center" shrinkToFit="1"/>
    </xf>
    <xf numFmtId="0" fontId="51" fillId="0" borderId="27" xfId="0" applyFont="1" applyBorder="1" applyAlignment="1">
      <alignment vertical="center" shrinkToFit="1"/>
    </xf>
    <xf numFmtId="4" fontId="58" fillId="0" borderId="0" xfId="0" applyNumberFormat="1" applyFont="1" applyAlignment="1" applyProtection="1">
      <alignment vertical="center" shrinkToFit="1"/>
      <protection locked="0"/>
    </xf>
    <xf numFmtId="0" fontId="54" fillId="0" borderId="31" xfId="0" applyFont="1" applyBorder="1" applyAlignment="1">
      <alignment vertical="top" wrapText="1"/>
    </xf>
    <xf numFmtId="193" fontId="58" fillId="0" borderId="0" xfId="0" applyNumberFormat="1" applyFont="1" applyAlignment="1">
      <alignment vertical="center" shrinkToFit="1"/>
    </xf>
    <xf numFmtId="0" fontId="54" fillId="0" borderId="27" xfId="0" applyFont="1" applyBorder="1" applyAlignment="1">
      <alignment vertical="top"/>
    </xf>
    <xf numFmtId="176" fontId="51" fillId="0" borderId="0" xfId="0" applyNumberFormat="1" applyFont="1" applyAlignment="1">
      <alignment vertical="center" shrinkToFit="1"/>
    </xf>
    <xf numFmtId="0" fontId="54" fillId="0" borderId="31" xfId="0" applyFont="1" applyBorder="1" applyAlignment="1">
      <alignment vertical="top"/>
    </xf>
    <xf numFmtId="176" fontId="58" fillId="0" borderId="0" xfId="0" applyNumberFormat="1" applyFont="1" applyAlignment="1">
      <alignment vertical="center" shrinkToFit="1"/>
    </xf>
    <xf numFmtId="0" fontId="58" fillId="0" borderId="0" xfId="0" applyFont="1" applyAlignment="1">
      <alignment vertical="center" shrinkToFit="1"/>
    </xf>
    <xf numFmtId="0" fontId="59" fillId="0" borderId="31" xfId="0" applyFont="1" applyBorder="1" applyAlignment="1">
      <alignment vertical="top" wrapText="1"/>
    </xf>
    <xf numFmtId="0" fontId="59" fillId="0" borderId="0" xfId="0" applyFont="1" applyAlignment="1">
      <alignment vertical="top" wrapText="1"/>
    </xf>
    <xf numFmtId="0" fontId="86" fillId="0" borderId="0" xfId="0" applyFont="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vertical="center"/>
    </xf>
    <xf numFmtId="0" fontId="59" fillId="0" borderId="27" xfId="0" applyFont="1" applyBorder="1" applyAlignment="1">
      <alignment vertical="top" wrapText="1"/>
    </xf>
    <xf numFmtId="0" fontId="56" fillId="0" borderId="0" xfId="0" applyFont="1" applyAlignment="1">
      <alignment horizontal="left" vertical="top" wrapText="1"/>
    </xf>
    <xf numFmtId="49" fontId="62" fillId="0" borderId="0" xfId="0" applyNumberFormat="1" applyFont="1" applyAlignment="1">
      <alignment vertical="center" wrapText="1" shrinkToFit="1"/>
    </xf>
    <xf numFmtId="49" fontId="62" fillId="0" borderId="0" xfId="0" applyNumberFormat="1" applyFont="1" applyAlignment="1">
      <alignment vertical="center" shrinkToFit="1"/>
    </xf>
    <xf numFmtId="0" fontId="56" fillId="0" borderId="0" xfId="0" applyFont="1" applyAlignment="1">
      <alignment vertical="center" wrapText="1"/>
    </xf>
    <xf numFmtId="0" fontId="56" fillId="0" borderId="0" xfId="0" applyFont="1" applyAlignment="1" applyProtection="1">
      <alignment horizontal="left" vertical="top" wrapText="1"/>
      <protection locked="0"/>
    </xf>
    <xf numFmtId="49" fontId="62" fillId="0" borderId="0" xfId="0" applyNumberFormat="1" applyFont="1" applyAlignment="1">
      <alignment vertical="top" shrinkToFit="1"/>
    </xf>
    <xf numFmtId="0" fontId="62" fillId="0" borderId="0" xfId="0" applyFont="1" applyAlignment="1">
      <alignment vertical="center" shrinkToFit="1"/>
    </xf>
    <xf numFmtId="0" fontId="56" fillId="0" borderId="0" xfId="0" applyFont="1" applyAlignment="1">
      <alignment horizontal="center" vertical="center" wrapText="1"/>
    </xf>
    <xf numFmtId="0" fontId="56" fillId="0" borderId="0" xfId="0" applyFont="1" applyAlignment="1">
      <alignment horizontal="left" vertical="top"/>
    </xf>
    <xf numFmtId="0" fontId="56" fillId="0" borderId="0" xfId="0" applyFont="1"/>
    <xf numFmtId="0" fontId="59" fillId="0" borderId="0" xfId="0" applyFont="1" applyAlignment="1">
      <alignment horizontal="left" vertical="top" wrapText="1"/>
    </xf>
    <xf numFmtId="0" fontId="86" fillId="0" borderId="0" xfId="0" applyFont="1" applyAlignment="1">
      <alignment vertical="center" wrapText="1"/>
    </xf>
    <xf numFmtId="0" fontId="62" fillId="0" borderId="0" xfId="0" applyFont="1" applyAlignment="1">
      <alignment vertical="top" shrinkToFit="1"/>
    </xf>
    <xf numFmtId="49" fontId="62" fillId="0" borderId="0" xfId="0" applyNumberFormat="1" applyFont="1" applyAlignment="1">
      <alignment vertical="top" wrapText="1"/>
    </xf>
    <xf numFmtId="0" fontId="62" fillId="0" borderId="0" xfId="0" applyFont="1" applyAlignment="1">
      <alignment horizontal="center" vertical="top" wrapText="1"/>
    </xf>
    <xf numFmtId="0" fontId="62" fillId="0" borderId="0" xfId="0" applyFont="1" applyAlignment="1">
      <alignment horizontal="center" vertical="center" shrinkToFit="1"/>
    </xf>
    <xf numFmtId="0" fontId="60" fillId="0" borderId="0" xfId="0" applyFont="1" applyAlignment="1">
      <alignment vertical="center" wrapText="1"/>
    </xf>
    <xf numFmtId="3" fontId="51" fillId="0" borderId="0" xfId="0" applyNumberFormat="1" applyFont="1" applyAlignment="1">
      <alignment vertical="center" wrapText="1"/>
    </xf>
    <xf numFmtId="0" fontId="51" fillId="0" borderId="0" xfId="0" applyFont="1" applyAlignment="1">
      <alignment horizontal="left" vertical="center" wrapText="1"/>
    </xf>
    <xf numFmtId="0" fontId="62" fillId="0" borderId="0" xfId="0" applyFont="1" applyAlignment="1">
      <alignment vertical="top" wrapText="1"/>
    </xf>
    <xf numFmtId="0" fontId="56" fillId="0" borderId="0" xfId="0" applyFont="1" applyAlignment="1">
      <alignment vertical="center" shrinkToFit="1"/>
    </xf>
    <xf numFmtId="0" fontId="56" fillId="0" borderId="0" xfId="0" applyFont="1" applyAlignment="1">
      <alignment vertical="center"/>
    </xf>
    <xf numFmtId="0" fontId="90" fillId="0" borderId="0" xfId="0" applyFont="1" applyAlignment="1">
      <alignment vertical="center" wrapText="1"/>
    </xf>
    <xf numFmtId="195" fontId="51" fillId="0" borderId="0" xfId="0" applyNumberFormat="1" applyFont="1" applyAlignment="1">
      <alignment vertical="center"/>
    </xf>
    <xf numFmtId="190" fontId="51" fillId="0" borderId="0" xfId="0" applyNumberFormat="1" applyFont="1" applyAlignment="1">
      <alignment horizontal="center" vertical="center"/>
    </xf>
    <xf numFmtId="0" fontId="51" fillId="0" borderId="34" xfId="0" applyFont="1" applyBorder="1" applyAlignment="1">
      <alignment horizontal="center" vertical="top" wrapText="1"/>
    </xf>
    <xf numFmtId="190" fontId="51" fillId="0" borderId="34" xfId="0" applyNumberFormat="1" applyFont="1" applyBorder="1" applyAlignment="1">
      <alignment horizontal="center" vertical="center"/>
    </xf>
    <xf numFmtId="0" fontId="51" fillId="0" borderId="0" xfId="0" applyFont="1" applyAlignment="1">
      <alignment horizontal="left" vertical="top" wrapText="1"/>
    </xf>
    <xf numFmtId="0" fontId="51" fillId="0" borderId="0" xfId="0" applyFont="1" applyAlignment="1">
      <alignment horizontal="center" vertical="center" wrapText="1"/>
    </xf>
    <xf numFmtId="49" fontId="51" fillId="0" borderId="0" xfId="0" applyNumberFormat="1" applyFont="1" applyAlignment="1">
      <alignment horizontal="center" vertical="center"/>
    </xf>
    <xf numFmtId="49" fontId="51" fillId="0" borderId="0" xfId="0" applyNumberFormat="1" applyFont="1" applyAlignment="1">
      <alignment vertical="center"/>
    </xf>
    <xf numFmtId="0" fontId="51" fillId="0" borderId="0" xfId="0" applyFont="1" applyAlignment="1" applyProtection="1">
      <alignment vertical="center"/>
      <protection locked="0"/>
    </xf>
    <xf numFmtId="0" fontId="51" fillId="0" borderId="31" xfId="0" applyFont="1" applyBorder="1" applyAlignment="1" applyProtection="1">
      <alignment vertical="top" wrapText="1"/>
      <protection locked="0"/>
    </xf>
    <xf numFmtId="0" fontId="51" fillId="0" borderId="27" xfId="0" applyFont="1" applyBorder="1" applyAlignment="1" applyProtection="1">
      <alignment vertical="top" wrapText="1"/>
      <protection locked="0"/>
    </xf>
    <xf numFmtId="0" fontId="51" fillId="0" borderId="13" xfId="0" applyFont="1" applyBorder="1" applyAlignment="1">
      <alignment vertical="center"/>
    </xf>
    <xf numFmtId="0" fontId="54" fillId="0" borderId="0" xfId="0" applyFont="1" applyAlignment="1">
      <alignment vertical="center" shrinkToFit="1"/>
    </xf>
    <xf numFmtId="0" fontId="59" fillId="0" borderId="33" xfId="0" applyFont="1" applyBorder="1" applyAlignment="1">
      <alignment vertical="top" wrapText="1"/>
    </xf>
    <xf numFmtId="0" fontId="59"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59" fillId="0" borderId="35" xfId="0" applyFont="1" applyBorder="1" applyAlignment="1">
      <alignment vertical="top" wrapText="1"/>
    </xf>
    <xf numFmtId="0" fontId="24" fillId="9" borderId="8" xfId="0" applyFont="1" applyFill="1" applyBorder="1" applyAlignment="1">
      <alignment vertical="center"/>
    </xf>
    <xf numFmtId="0" fontId="24" fillId="9" borderId="9" xfId="0" applyFont="1" applyFill="1" applyBorder="1" applyAlignment="1">
      <alignment vertical="center"/>
    </xf>
    <xf numFmtId="0" fontId="24" fillId="9" borderId="10" xfId="0" applyFont="1" applyFill="1" applyBorder="1" applyAlignment="1">
      <alignment vertical="center"/>
    </xf>
    <xf numFmtId="0" fontId="24" fillId="9" borderId="94" xfId="0" applyFont="1" applyFill="1" applyBorder="1" applyAlignment="1">
      <alignment vertical="center"/>
    </xf>
    <xf numFmtId="0" fontId="24" fillId="9" borderId="2" xfId="0" applyFont="1" applyFill="1" applyBorder="1" applyAlignment="1">
      <alignment vertical="center"/>
    </xf>
    <xf numFmtId="0" fontId="24" fillId="9" borderId="3" xfId="0" applyFont="1" applyFill="1" applyBorder="1" applyAlignment="1">
      <alignment vertical="center"/>
    </xf>
    <xf numFmtId="0" fontId="24" fillId="9" borderId="4" xfId="0" applyFont="1" applyFill="1" applyBorder="1" applyAlignment="1">
      <alignment vertical="center"/>
    </xf>
    <xf numFmtId="0" fontId="22" fillId="0" borderId="134" xfId="0" applyFont="1" applyBorder="1" applyAlignment="1">
      <alignment horizontal="left" vertical="center" shrinkToFit="1"/>
    </xf>
    <xf numFmtId="0" fontId="22" fillId="0" borderId="135" xfId="0" applyFont="1" applyBorder="1" applyAlignment="1">
      <alignment horizontal="left" vertical="center" shrinkToFit="1"/>
    </xf>
    <xf numFmtId="0" fontId="22" fillId="0" borderId="138" xfId="0" applyFont="1" applyBorder="1" applyAlignment="1">
      <alignment horizontal="center" vertical="center" wrapText="1"/>
    </xf>
    <xf numFmtId="0" fontId="22" fillId="0" borderId="134" xfId="0" applyFont="1" applyBorder="1" applyAlignment="1">
      <alignment horizontal="center" vertical="center" wrapText="1"/>
    </xf>
    <xf numFmtId="0" fontId="22" fillId="0" borderId="135" xfId="0" applyFont="1" applyBorder="1" applyAlignment="1">
      <alignment horizontal="center" vertical="center" wrapText="1"/>
    </xf>
    <xf numFmtId="0" fontId="22" fillId="0" borderId="101" xfId="20" applyFont="1" applyBorder="1" applyAlignment="1">
      <alignment horizontal="center" vertical="center"/>
    </xf>
    <xf numFmtId="0" fontId="22" fillId="0" borderId="6" xfId="20" applyFont="1" applyBorder="1" applyAlignment="1">
      <alignment horizontal="center" vertical="center"/>
    </xf>
    <xf numFmtId="0" fontId="22" fillId="0" borderId="28" xfId="20" applyFont="1" applyBorder="1" applyAlignment="1">
      <alignment horizontal="center" vertical="center"/>
    </xf>
    <xf numFmtId="0" fontId="22" fillId="0" borderId="36"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21"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22" xfId="0" applyFont="1" applyBorder="1" applyAlignment="1">
      <alignment horizontal="center" vertical="center" wrapText="1"/>
    </xf>
    <xf numFmtId="0" fontId="22" fillId="0" borderId="36" xfId="0" applyFont="1" applyBorder="1" applyAlignment="1">
      <alignment horizontal="center" vertical="center" textRotation="255"/>
    </xf>
    <xf numFmtId="0" fontId="22" fillId="0" borderId="22" xfId="0" applyFont="1" applyBorder="1" applyAlignment="1">
      <alignment horizontal="center" vertical="center" textRotation="255"/>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22" fillId="0" borderId="0" xfId="0" applyFont="1" applyAlignment="1">
      <alignment horizontal="center" vertical="center" textRotation="255"/>
    </xf>
    <xf numFmtId="0" fontId="22" fillId="0" borderId="27" xfId="0" applyFont="1" applyBorder="1" applyAlignment="1">
      <alignment horizontal="center" vertical="center" textRotation="255"/>
    </xf>
    <xf numFmtId="0" fontId="22" fillId="0" borderId="33" xfId="0" applyFont="1" applyBorder="1" applyAlignment="1">
      <alignment horizontal="center" vertical="center" textRotation="255"/>
    </xf>
    <xf numFmtId="0" fontId="22" fillId="0" borderId="34" xfId="0" applyFont="1" applyBorder="1" applyAlignment="1">
      <alignment horizontal="center" vertical="center" textRotation="255"/>
    </xf>
    <xf numFmtId="0" fontId="22" fillId="0" borderId="35" xfId="0" applyFont="1" applyBorder="1" applyAlignment="1">
      <alignment horizontal="center" vertical="center" textRotation="255"/>
    </xf>
    <xf numFmtId="0" fontId="22" fillId="0" borderId="21" xfId="0" applyFont="1" applyBorder="1" applyAlignment="1">
      <alignment horizontal="left" vertical="center" shrinkToFit="1"/>
    </xf>
    <xf numFmtId="0" fontId="22" fillId="0" borderId="122"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28" xfId="0" applyFont="1" applyBorder="1" applyAlignment="1">
      <alignment horizontal="left" vertical="center" shrinkToFit="1"/>
    </xf>
    <xf numFmtId="0" fontId="22" fillId="0" borderId="0" xfId="0" applyFont="1" applyAlignment="1">
      <alignment horizontal="center" vertical="top" wrapText="1"/>
    </xf>
    <xf numFmtId="0" fontId="22" fillId="0" borderId="0" xfId="0" applyFont="1" applyAlignment="1">
      <alignment horizontal="left" vertical="top" shrinkToFit="1"/>
    </xf>
    <xf numFmtId="0" fontId="5" fillId="0" borderId="57" xfId="20" applyFont="1" applyBorder="1" applyAlignment="1">
      <alignment horizontal="center" vertical="center"/>
    </xf>
    <xf numFmtId="0" fontId="10" fillId="0" borderId="58" xfId="20" applyBorder="1" applyAlignment="1">
      <alignment horizontal="center" vertical="center"/>
    </xf>
    <xf numFmtId="0" fontId="10" fillId="0" borderId="59" xfId="20" applyBorder="1" applyAlignment="1">
      <alignment horizontal="center" vertical="center"/>
    </xf>
    <xf numFmtId="0" fontId="41" fillId="0" borderId="57" xfId="20" applyFont="1" applyBorder="1" applyAlignment="1">
      <alignment horizontal="left" vertical="center"/>
    </xf>
    <xf numFmtId="0" fontId="41" fillId="0" borderId="58" xfId="20" applyFont="1" applyBorder="1" applyAlignment="1">
      <alignment horizontal="left" vertical="center"/>
    </xf>
    <xf numFmtId="0" fontId="41" fillId="0" borderId="59" xfId="20" applyFont="1" applyBorder="1" applyAlignment="1">
      <alignment horizontal="left" vertical="center"/>
    </xf>
    <xf numFmtId="38" fontId="22" fillId="0" borderId="0" xfId="1" applyFont="1" applyAlignment="1" applyProtection="1">
      <alignment horizontal="center" vertical="center" wrapText="1"/>
    </xf>
    <xf numFmtId="0" fontId="22" fillId="0" borderId="0" xfId="0" applyFont="1" applyAlignment="1">
      <alignment horizontal="left" vertical="center" wrapText="1"/>
    </xf>
    <xf numFmtId="0" fontId="41" fillId="0" borderId="1" xfId="20" applyFont="1" applyBorder="1" applyAlignment="1">
      <alignment horizontal="center" vertical="center"/>
    </xf>
    <xf numFmtId="0" fontId="78" fillId="5" borderId="1" xfId="20" applyFont="1" applyFill="1" applyBorder="1" applyAlignment="1">
      <alignment horizontal="center" vertical="center" wrapText="1"/>
    </xf>
    <xf numFmtId="0" fontId="78" fillId="5" borderId="1" xfId="20" applyFont="1" applyFill="1" applyBorder="1" applyAlignment="1">
      <alignment horizontal="center" vertical="center"/>
    </xf>
    <xf numFmtId="0" fontId="0" fillId="0" borderId="1" xfId="0" applyBorder="1" applyAlignment="1">
      <alignment horizontal="center" vertical="center"/>
    </xf>
    <xf numFmtId="0" fontId="80" fillId="5" borderId="1" xfId="0" applyFont="1" applyFill="1" applyBorder="1" applyAlignment="1">
      <alignment horizontal="left" vertical="center" wrapText="1"/>
    </xf>
    <xf numFmtId="0" fontId="22" fillId="0" borderId="0" xfId="0" applyFont="1" applyAlignment="1">
      <alignment horizontal="left" vertical="center"/>
    </xf>
    <xf numFmtId="0" fontId="22" fillId="0" borderId="0" xfId="0" applyFont="1" applyAlignment="1">
      <alignment horizontal="left" vertical="top" wrapText="1"/>
    </xf>
    <xf numFmtId="0" fontId="4" fillId="0" borderId="1" xfId="20" applyFont="1" applyBorder="1" applyAlignment="1">
      <alignment horizontal="center" vertical="center"/>
    </xf>
    <xf numFmtId="0" fontId="10" fillId="0" borderId="1" xfId="20" applyBorder="1" applyAlignment="1">
      <alignment horizontal="center" vertical="center"/>
    </xf>
    <xf numFmtId="180" fontId="22" fillId="0" borderId="0" xfId="0" applyNumberFormat="1" applyFont="1" applyAlignment="1" applyProtection="1">
      <alignment horizontal="distributed" vertical="center"/>
      <protection locked="0"/>
    </xf>
    <xf numFmtId="0" fontId="51" fillId="0" borderId="1" xfId="0" applyFont="1" applyBorder="1" applyAlignment="1">
      <alignment horizontal="center" vertical="top" wrapText="1"/>
    </xf>
    <xf numFmtId="183" fontId="51" fillId="0" borderId="1" xfId="0" applyNumberFormat="1" applyFont="1" applyBorder="1" applyAlignment="1">
      <alignment horizontal="center" vertical="top" wrapText="1"/>
    </xf>
    <xf numFmtId="0" fontId="22" fillId="0" borderId="0" xfId="0" applyFont="1" applyAlignment="1" applyProtection="1">
      <alignment horizontal="center" vertical="top" wrapText="1"/>
      <protection locked="0"/>
    </xf>
    <xf numFmtId="0" fontId="22" fillId="0" borderId="0" xfId="0" applyFont="1" applyAlignment="1" applyProtection="1">
      <alignment horizontal="left" vertical="top" shrinkToFit="1"/>
      <protection locked="0"/>
    </xf>
    <xf numFmtId="183" fontId="51" fillId="0" borderId="12" xfId="0" applyNumberFormat="1" applyFont="1" applyBorder="1" applyAlignment="1">
      <alignment horizontal="center" vertical="top"/>
    </xf>
    <xf numFmtId="0" fontId="51" fillId="0" borderId="1" xfId="0" applyFont="1" applyBorder="1" applyAlignment="1">
      <alignment horizontal="center" vertical="top"/>
    </xf>
    <xf numFmtId="3" fontId="51" fillId="0" borderId="1" xfId="0" applyNumberFormat="1" applyFont="1" applyBorder="1" applyAlignment="1">
      <alignment horizontal="right" vertical="top"/>
    </xf>
    <xf numFmtId="0" fontId="51" fillId="0" borderId="12" xfId="0" applyFont="1" applyBorder="1" applyAlignment="1">
      <alignment horizontal="center" vertical="top"/>
    </xf>
    <xf numFmtId="0" fontId="51" fillId="0" borderId="5" xfId="0" applyFont="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60" fillId="0" borderId="0" xfId="0" applyFont="1" applyAlignment="1">
      <alignment horizontal="center"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0" fontId="22" fillId="0" borderId="0" xfId="0" applyFont="1" applyAlignment="1" applyProtection="1">
      <alignment horizontal="right" vertical="center" shrinkToFit="1"/>
      <protection locked="0"/>
    </xf>
    <xf numFmtId="0" fontId="22" fillId="0" borderId="0" xfId="0" applyFont="1" applyAlignment="1">
      <alignment horizontal="left" vertical="top"/>
    </xf>
    <xf numFmtId="0" fontId="22" fillId="0" borderId="0" xfId="0" applyFont="1" applyAlignment="1">
      <alignment horizontal="distributed" vertical="top"/>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0" borderId="0" xfId="0" applyFont="1" applyAlignment="1">
      <alignment horizontal="distributed" vertical="center" shrinkToFit="1"/>
    </xf>
    <xf numFmtId="0" fontId="81" fillId="0" borderId="0" xfId="0" applyFont="1" applyAlignment="1">
      <alignment horizontal="center" vertical="center"/>
    </xf>
    <xf numFmtId="181" fontId="22" fillId="0" borderId="0" xfId="0" applyNumberFormat="1" applyFont="1" applyAlignment="1">
      <alignment horizontal="right" vertical="center"/>
    </xf>
    <xf numFmtId="0" fontId="22" fillId="0" borderId="0" xfId="0" applyFont="1" applyAlignment="1">
      <alignment horizontal="left" vertical="center" shrinkToFit="1"/>
    </xf>
    <xf numFmtId="0" fontId="22" fillId="0" borderId="0" xfId="0" applyFont="1" applyAlignment="1">
      <alignment horizontal="center" vertical="center" shrinkToFit="1"/>
    </xf>
    <xf numFmtId="38" fontId="22" fillId="0" borderId="0" xfId="1" applyFont="1" applyAlignment="1">
      <alignment horizontal="center" vertical="center" wrapText="1"/>
    </xf>
    <xf numFmtId="0" fontId="22" fillId="0" borderId="0" xfId="0" applyFont="1" applyAlignment="1">
      <alignment horizontal="center" vertical="center"/>
    </xf>
    <xf numFmtId="181" fontId="81" fillId="0" borderId="0" xfId="0" applyNumberFormat="1" applyFont="1" applyAlignment="1">
      <alignment horizontal="right" vertical="center" shrinkToFit="1"/>
    </xf>
    <xf numFmtId="0" fontId="22"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4" fillId="0" borderId="0" xfId="20" applyFont="1" applyAlignment="1">
      <alignment horizontal="center" vertical="center"/>
    </xf>
    <xf numFmtId="58" fontId="81" fillId="0" borderId="0" xfId="0" applyNumberFormat="1" applyFont="1" applyAlignment="1">
      <alignment horizontal="center" vertical="center" shrinkToFit="1"/>
    </xf>
    <xf numFmtId="182" fontId="23" fillId="0" borderId="0" xfId="0" applyNumberFormat="1" applyFont="1" applyAlignment="1">
      <alignment horizontal="left" vertical="center"/>
    </xf>
    <xf numFmtId="0" fontId="89"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0" fontId="35" fillId="0" borderId="0" xfId="20" applyFont="1">
      <alignment vertical="center"/>
    </xf>
    <xf numFmtId="181" fontId="81" fillId="0" borderId="0" xfId="0" applyNumberFormat="1" applyFont="1" applyAlignment="1">
      <alignment horizontal="right" vertical="center"/>
    </xf>
    <xf numFmtId="0" fontId="22" fillId="0" borderId="0" xfId="20" applyFont="1" applyAlignment="1">
      <alignment horizontal="left" vertical="center"/>
    </xf>
    <xf numFmtId="0" fontId="6" fillId="0" borderId="1" xfId="20" applyFont="1" applyBorder="1" applyAlignment="1">
      <alignment horizontal="center" vertical="center"/>
    </xf>
    <xf numFmtId="0" fontId="51" fillId="0" borderId="1" xfId="0" applyFont="1" applyBorder="1" applyAlignment="1">
      <alignment horizontal="center" vertical="center"/>
    </xf>
    <xf numFmtId="0" fontId="80" fillId="0" borderId="1" xfId="0" applyFont="1" applyBorder="1" applyAlignment="1">
      <alignment horizontal="center" vertical="center" wrapText="1"/>
    </xf>
    <xf numFmtId="183" fontId="51" fillId="0" borderId="1" xfId="0" applyNumberFormat="1" applyFont="1" applyBorder="1" applyAlignment="1">
      <alignment horizontal="center" vertical="top"/>
    </xf>
    <xf numFmtId="184" fontId="51" fillId="0" borderId="1" xfId="0" applyNumberFormat="1" applyFont="1" applyBorder="1" applyAlignment="1">
      <alignment horizontal="right" vertical="top"/>
    </xf>
    <xf numFmtId="0" fontId="51" fillId="0" borderId="1" xfId="0" applyFont="1" applyBorder="1" applyAlignment="1">
      <alignment horizontal="center"/>
    </xf>
    <xf numFmtId="49" fontId="51" fillId="0" borderId="5" xfId="0" applyNumberFormat="1" applyFont="1" applyBorder="1" applyAlignment="1">
      <alignment horizontal="center" vertical="top"/>
    </xf>
    <xf numFmtId="0" fontId="51" fillId="0" borderId="0" xfId="0" applyFont="1" applyAlignment="1">
      <alignment horizontal="left" vertical="top" wrapText="1"/>
    </xf>
    <xf numFmtId="0" fontId="51" fillId="0" borderId="27" xfId="0" applyFont="1" applyBorder="1" applyAlignment="1">
      <alignment horizontal="left" vertical="top" wrapText="1"/>
    </xf>
    <xf numFmtId="0" fontId="97" fillId="0" borderId="5" xfId="0" applyFont="1" applyBorder="1" applyAlignment="1">
      <alignment horizontal="center" vertical="center" shrinkToFit="1"/>
    </xf>
    <xf numFmtId="0" fontId="97" fillId="0" borderId="6" xfId="0" applyFont="1" applyBorder="1" applyAlignment="1">
      <alignment horizontal="center" vertical="center" shrinkToFit="1"/>
    </xf>
    <xf numFmtId="0" fontId="97" fillId="0" borderId="7" xfId="0" applyFont="1" applyBorder="1" applyAlignment="1">
      <alignment horizontal="center" vertical="center" shrinkToFit="1"/>
    </xf>
    <xf numFmtId="193" fontId="51" fillId="0" borderId="5" xfId="0" applyNumberFormat="1" applyFont="1" applyBorder="1" applyAlignment="1">
      <alignment horizontal="right" vertical="center" shrinkToFit="1"/>
    </xf>
    <xf numFmtId="193" fontId="51" fillId="0" borderId="6" xfId="0" applyNumberFormat="1" applyFont="1" applyBorder="1" applyAlignment="1">
      <alignment horizontal="right" vertical="center" shrinkToFit="1"/>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60" fillId="0" borderId="5" xfId="0" applyFont="1" applyBorder="1" applyAlignment="1">
      <alignment horizontal="center" vertical="center"/>
    </xf>
    <xf numFmtId="0" fontId="60" fillId="0" borderId="6" xfId="0" applyFont="1" applyBorder="1" applyAlignment="1">
      <alignment horizontal="center" vertical="center"/>
    </xf>
    <xf numFmtId="4" fontId="51" fillId="0" borderId="5" xfId="0" applyNumberFormat="1" applyFont="1" applyBorder="1" applyAlignment="1" applyProtection="1">
      <alignment horizontal="right" vertical="center" shrinkToFit="1"/>
      <protection locked="0"/>
    </xf>
    <xf numFmtId="4" fontId="51" fillId="0" borderId="6" xfId="0" applyNumberFormat="1" applyFont="1" applyBorder="1" applyAlignment="1" applyProtection="1">
      <alignment horizontal="right" vertical="center" shrinkToFit="1"/>
      <protection locked="0"/>
    </xf>
    <xf numFmtId="0" fontId="60" fillId="0" borderId="5" xfId="0" applyFont="1" applyBorder="1" applyAlignment="1">
      <alignment horizontal="center" vertical="center" shrinkToFit="1"/>
    </xf>
    <xf numFmtId="0" fontId="60" fillId="0" borderId="6" xfId="0" applyFont="1" applyBorder="1" applyAlignment="1">
      <alignment horizontal="center" vertical="center" shrinkToFit="1"/>
    </xf>
    <xf numFmtId="0" fontId="60" fillId="0" borderId="7" xfId="0" applyFont="1" applyBorder="1" applyAlignment="1">
      <alignment horizontal="center" vertical="center" shrinkToFit="1"/>
    </xf>
    <xf numFmtId="0" fontId="60" fillId="0" borderId="8" xfId="0" applyFont="1" applyBorder="1" applyAlignment="1">
      <alignment horizontal="center" vertical="center" shrinkToFit="1"/>
    </xf>
    <xf numFmtId="0" fontId="60" fillId="0" borderId="9" xfId="0" applyFont="1" applyBorder="1" applyAlignment="1">
      <alignment horizontal="center" vertical="center" shrinkToFit="1"/>
    </xf>
    <xf numFmtId="4" fontId="51" fillId="5" borderId="5" xfId="0" applyNumberFormat="1" applyFont="1" applyFill="1" applyBorder="1" applyAlignment="1" applyProtection="1">
      <alignment horizontal="right" vertical="center" shrinkToFit="1"/>
      <protection locked="0"/>
    </xf>
    <xf numFmtId="4" fontId="51" fillId="5" borderId="6" xfId="0" applyNumberFormat="1" applyFont="1" applyFill="1" applyBorder="1" applyAlignment="1" applyProtection="1">
      <alignment horizontal="right" vertical="center" shrinkToFit="1"/>
      <protection locked="0"/>
    </xf>
    <xf numFmtId="0" fontId="51" fillId="0" borderId="22" xfId="0" applyFont="1" applyBorder="1" applyAlignment="1">
      <alignment horizontal="left" vertical="center"/>
    </xf>
    <xf numFmtId="0" fontId="98" fillId="0" borderId="5" xfId="0" applyFont="1" applyBorder="1" applyAlignment="1">
      <alignment horizontal="left" vertical="center" indent="1"/>
    </xf>
    <xf numFmtId="0" fontId="98" fillId="0" borderId="6" xfId="0" applyFont="1" applyBorder="1" applyAlignment="1">
      <alignment horizontal="left" vertical="center" indent="1"/>
    </xf>
    <xf numFmtId="0" fontId="98" fillId="0" borderId="7" xfId="0" applyFont="1" applyBorder="1" applyAlignment="1">
      <alignment horizontal="left" vertical="center" indent="1"/>
    </xf>
    <xf numFmtId="0" fontId="99" fillId="5" borderId="5" xfId="0" applyFont="1" applyFill="1" applyBorder="1" applyAlignment="1" applyProtection="1">
      <alignment horizontal="center" vertical="center"/>
      <protection locked="0"/>
    </xf>
    <xf numFmtId="0" fontId="100" fillId="5" borderId="6" xfId="0" applyFont="1" applyFill="1" applyBorder="1" applyAlignment="1" applyProtection="1">
      <alignment horizontal="center" vertical="center"/>
      <protection locked="0"/>
    </xf>
    <xf numFmtId="0" fontId="100" fillId="5" borderId="7" xfId="0" applyFont="1" applyFill="1" applyBorder="1" applyAlignment="1" applyProtection="1">
      <alignment horizontal="center" vertical="center"/>
      <protection locked="0"/>
    </xf>
    <xf numFmtId="0" fontId="101" fillId="0" borderId="0" xfId="0" applyFont="1" applyAlignment="1">
      <alignment horizontal="left" vertical="center" wrapText="1"/>
    </xf>
    <xf numFmtId="0" fontId="101" fillId="0" borderId="27" xfId="0" applyFont="1" applyBorder="1" applyAlignment="1">
      <alignment horizontal="left" vertical="center" wrapText="1"/>
    </xf>
    <xf numFmtId="197" fontId="100" fillId="0" borderId="5" xfId="0" applyNumberFormat="1" applyFont="1" applyBorder="1" applyAlignment="1" applyProtection="1">
      <alignment horizontal="center" vertical="center"/>
      <protection locked="0"/>
    </xf>
    <xf numFmtId="197" fontId="100" fillId="0" borderId="6" xfId="0" applyNumberFormat="1" applyFont="1" applyBorder="1" applyAlignment="1" applyProtection="1">
      <alignment horizontal="center" vertical="center"/>
      <protection locked="0"/>
    </xf>
    <xf numFmtId="197" fontId="100" fillId="0" borderId="7" xfId="0" applyNumberFormat="1" applyFont="1" applyBorder="1" applyAlignment="1" applyProtection="1">
      <alignment horizontal="center" vertical="center"/>
      <protection locked="0"/>
    </xf>
    <xf numFmtId="0" fontId="58" fillId="0" borderId="22" xfId="0" applyFont="1" applyBorder="1" applyAlignment="1">
      <alignment horizontal="left" vertical="center"/>
    </xf>
    <xf numFmtId="0" fontId="60" fillId="0" borderId="8" xfId="0" applyFont="1" applyBorder="1" applyAlignment="1">
      <alignment horizontal="center" vertical="center"/>
    </xf>
    <xf numFmtId="0" fontId="60" fillId="0" borderId="9" xfId="0" applyFont="1" applyBorder="1" applyAlignment="1">
      <alignment horizontal="center" vertical="center"/>
    </xf>
    <xf numFmtId="0" fontId="51" fillId="0" borderId="31" xfId="0" applyFont="1" applyBorder="1" applyAlignment="1">
      <alignment horizontal="left" vertical="top" wrapText="1"/>
    </xf>
    <xf numFmtId="0" fontId="51" fillId="0" borderId="31" xfId="0" applyFont="1" applyBorder="1" applyAlignment="1" applyProtection="1">
      <alignment horizontal="left" vertical="top" wrapText="1"/>
      <protection locked="0"/>
    </xf>
    <xf numFmtId="0" fontId="51" fillId="0" borderId="0" xfId="0" applyFont="1" applyAlignment="1" applyProtection="1">
      <alignment horizontal="left" vertical="top" wrapText="1"/>
      <protection locked="0"/>
    </xf>
    <xf numFmtId="0" fontId="51" fillId="0" borderId="27" xfId="0" applyFont="1" applyBorder="1" applyAlignment="1" applyProtection="1">
      <alignment horizontal="left" vertical="top" wrapText="1"/>
      <protection locked="0"/>
    </xf>
    <xf numFmtId="0" fontId="51" fillId="0" borderId="33" xfId="0" applyFont="1" applyBorder="1" applyAlignment="1" applyProtection="1">
      <alignment horizontal="left" vertical="top" wrapText="1"/>
      <protection locked="0"/>
    </xf>
    <xf numFmtId="0" fontId="51" fillId="0" borderId="34" xfId="0" applyFont="1" applyBorder="1" applyAlignment="1" applyProtection="1">
      <alignment horizontal="left" vertical="top" wrapText="1"/>
      <protection locked="0"/>
    </xf>
    <xf numFmtId="0" fontId="51" fillId="0" borderId="35" xfId="0" applyFont="1" applyBorder="1" applyAlignment="1" applyProtection="1">
      <alignment horizontal="left" vertical="top" wrapText="1"/>
      <protection locked="0"/>
    </xf>
    <xf numFmtId="0" fontId="51" fillId="0" borderId="96" xfId="0" applyFont="1" applyBorder="1" applyAlignment="1">
      <alignment horizontal="left" vertical="center"/>
    </xf>
    <xf numFmtId="0" fontId="51" fillId="0" borderId="97" xfId="0" applyFont="1" applyBorder="1" applyAlignment="1">
      <alignment horizontal="left" vertical="center"/>
    </xf>
    <xf numFmtId="0" fontId="51" fillId="0" borderId="98" xfId="0" applyFont="1" applyBorder="1" applyAlignment="1">
      <alignment horizontal="left" vertical="center"/>
    </xf>
    <xf numFmtId="0" fontId="96" fillId="0" borderId="1" xfId="0" applyFont="1" applyBorder="1" applyAlignment="1" applyProtection="1">
      <alignment horizontal="center" vertical="center" shrinkToFit="1"/>
      <protection locked="0"/>
    </xf>
    <xf numFmtId="0" fontId="51" fillId="0" borderId="1" xfId="0" applyFont="1" applyBorder="1" applyAlignment="1">
      <alignment horizontal="center" vertical="center" shrinkToFit="1"/>
    </xf>
    <xf numFmtId="38" fontId="51" fillId="0" borderId="1" xfId="1" applyFont="1" applyBorder="1" applyAlignment="1" applyProtection="1">
      <alignment horizontal="center" vertical="center"/>
    </xf>
    <xf numFmtId="0" fontId="51" fillId="0" borderId="1" xfId="0" applyFont="1" applyBorder="1" applyAlignment="1" applyProtection="1">
      <alignment horizontal="center" vertical="center"/>
      <protection locked="0"/>
    </xf>
    <xf numFmtId="0" fontId="51" fillId="0" borderId="1" xfId="0" applyFont="1" applyBorder="1" applyAlignment="1" applyProtection="1">
      <alignment horizontal="center" vertical="center" shrinkToFit="1"/>
      <protection locked="0"/>
    </xf>
    <xf numFmtId="189" fontId="51" fillId="0" borderId="1" xfId="1" applyNumberFormat="1" applyFont="1" applyBorder="1" applyAlignment="1" applyProtection="1">
      <alignment horizontal="right" vertical="center"/>
      <protection locked="0"/>
    </xf>
    <xf numFmtId="0" fontId="51" fillId="0" borderId="1" xfId="0" applyFont="1" applyBorder="1" applyAlignment="1">
      <alignment horizontal="left" vertical="center"/>
    </xf>
    <xf numFmtId="0" fontId="51" fillId="0" borderId="1" xfId="0" applyFont="1" applyBorder="1" applyAlignment="1" applyProtection="1">
      <alignment horizontal="left" vertical="center" shrinkToFit="1"/>
      <protection locked="0"/>
    </xf>
    <xf numFmtId="189" fontId="51" fillId="0" borderId="8" xfId="1" applyNumberFormat="1" applyFont="1" applyFill="1" applyBorder="1" applyAlignment="1" applyProtection="1">
      <alignment horizontal="right" vertical="center" shrinkToFit="1"/>
      <protection locked="0"/>
    </xf>
    <xf numFmtId="189" fontId="51" fillId="0" borderId="9" xfId="1" applyNumberFormat="1" applyFont="1" applyFill="1" applyBorder="1" applyAlignment="1" applyProtection="1">
      <alignment horizontal="right" vertical="center" shrinkToFit="1"/>
      <protection locked="0"/>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51" fillId="0" borderId="5" xfId="0" applyFont="1" applyBorder="1" applyAlignment="1" applyProtection="1">
      <alignment horizontal="right" vertical="center"/>
      <protection locked="0"/>
    </xf>
    <xf numFmtId="0" fontId="51" fillId="0" borderId="6" xfId="0" applyFont="1" applyBorder="1" applyAlignment="1" applyProtection="1">
      <alignment horizontal="right" vertical="center"/>
      <protection locked="0"/>
    </xf>
    <xf numFmtId="0" fontId="51" fillId="0" borderId="7" xfId="0" applyFont="1" applyBorder="1" applyAlignment="1">
      <alignment horizontal="center" vertical="center" shrinkToFit="1"/>
    </xf>
    <xf numFmtId="0" fontId="51" fillId="0" borderId="0" xfId="0" applyFont="1" applyAlignment="1" applyProtection="1">
      <alignment horizontal="left" vertical="top"/>
      <protection locked="0"/>
    </xf>
    <xf numFmtId="0" fontId="51" fillId="0" borderId="27" xfId="0" applyFont="1" applyBorder="1" applyAlignment="1" applyProtection="1">
      <alignment horizontal="left" vertical="top"/>
      <protection locked="0"/>
    </xf>
    <xf numFmtId="0" fontId="51" fillId="0" borderId="31" xfId="0" applyFont="1" applyBorder="1" applyAlignment="1" applyProtection="1">
      <alignment horizontal="left" vertical="top"/>
      <protection locked="0"/>
    </xf>
    <xf numFmtId="0" fontId="51" fillId="0" borderId="33" xfId="0" applyFont="1" applyBorder="1" applyAlignment="1" applyProtection="1">
      <alignment horizontal="left" vertical="top"/>
      <protection locked="0"/>
    </xf>
    <xf numFmtId="0" fontId="51" fillId="0" borderId="34" xfId="0" applyFont="1" applyBorder="1" applyAlignment="1" applyProtection="1">
      <alignment horizontal="left" vertical="top"/>
      <protection locked="0"/>
    </xf>
    <xf numFmtId="0" fontId="51" fillId="0" borderId="35" xfId="0" applyFont="1" applyBorder="1" applyAlignment="1" applyProtection="1">
      <alignment horizontal="left" vertical="top"/>
      <protection locked="0"/>
    </xf>
    <xf numFmtId="189" fontId="51" fillId="0" borderId="5" xfId="1" applyNumberFormat="1" applyFont="1" applyFill="1" applyBorder="1" applyAlignment="1" applyProtection="1">
      <alignment horizontal="right" vertical="center" shrinkToFit="1"/>
      <protection locked="0"/>
    </xf>
    <xf numFmtId="189" fontId="51" fillId="0" borderId="6" xfId="1" applyNumberFormat="1" applyFont="1" applyFill="1" applyBorder="1" applyAlignment="1" applyProtection="1">
      <alignment horizontal="right" vertical="center" shrinkToFit="1"/>
      <protection locked="0"/>
    </xf>
    <xf numFmtId="0" fontId="51" fillId="0" borderId="1" xfId="0" applyFont="1" applyBorder="1" applyAlignment="1" applyProtection="1">
      <alignment vertical="top" wrapText="1"/>
      <protection locked="0"/>
    </xf>
    <xf numFmtId="0" fontId="82" fillId="0" borderId="1" xfId="0" applyFont="1" applyBorder="1" applyAlignment="1">
      <alignment horizontal="center" vertical="center" shrinkToFit="1"/>
    </xf>
    <xf numFmtId="0" fontId="51" fillId="0" borderId="5" xfId="0" applyFont="1" applyBorder="1" applyAlignment="1" applyProtection="1">
      <alignment horizontal="left" vertical="center" shrinkToFit="1"/>
      <protection locked="0"/>
    </xf>
    <xf numFmtId="0" fontId="51" fillId="0" borderId="6" xfId="0" applyFont="1" applyBorder="1" applyAlignment="1" applyProtection="1">
      <alignment horizontal="left" vertical="center" shrinkToFit="1"/>
      <protection locked="0"/>
    </xf>
    <xf numFmtId="0" fontId="51" fillId="0" borderId="7" xfId="0" applyFont="1" applyBorder="1" applyAlignment="1" applyProtection="1">
      <alignment horizontal="left" vertical="center" shrinkToFit="1"/>
      <protection locked="0"/>
    </xf>
    <xf numFmtId="49" fontId="51" fillId="0" borderId="12" xfId="0" applyNumberFormat="1" applyFont="1" applyBorder="1" applyAlignment="1" applyProtection="1">
      <alignment horizontal="left" vertical="center" shrinkToFit="1"/>
      <protection locked="0"/>
    </xf>
    <xf numFmtId="176" fontId="62" fillId="0" borderId="5" xfId="0" applyNumberFormat="1" applyFont="1" applyBorder="1" applyAlignment="1">
      <alignment horizontal="right" vertical="center" shrinkToFit="1"/>
    </xf>
    <xf numFmtId="176" fontId="62" fillId="0" borderId="6" xfId="0" applyNumberFormat="1" applyFont="1" applyBorder="1" applyAlignment="1">
      <alignment horizontal="right" vertical="center" shrinkToFit="1"/>
    </xf>
    <xf numFmtId="0" fontId="51" fillId="0" borderId="5" xfId="0" applyFont="1" applyBorder="1" applyAlignment="1">
      <alignment horizontal="center" vertical="center"/>
    </xf>
    <xf numFmtId="0" fontId="58" fillId="0" borderId="1" xfId="0" applyFont="1" applyBorder="1" applyAlignment="1">
      <alignment horizontal="center" vertical="center"/>
    </xf>
    <xf numFmtId="0" fontId="58" fillId="0" borderId="1" xfId="0" applyFont="1" applyBorder="1" applyAlignment="1">
      <alignment horizontal="center" vertical="center" shrinkToFit="1"/>
    </xf>
    <xf numFmtId="38" fontId="58" fillId="0" borderId="5" xfId="1" applyFont="1" applyBorder="1" applyAlignment="1" applyProtection="1">
      <alignment horizontal="center" vertical="center"/>
    </xf>
    <xf numFmtId="38" fontId="58" fillId="0" borderId="6" xfId="1" applyFont="1" applyBorder="1" applyAlignment="1" applyProtection="1">
      <alignment horizontal="center" vertical="center"/>
    </xf>
    <xf numFmtId="38" fontId="58" fillId="0" borderId="7" xfId="1" applyFont="1" applyBorder="1" applyAlignment="1" applyProtection="1">
      <alignment horizontal="center" vertical="center"/>
    </xf>
    <xf numFmtId="38" fontId="58" fillId="0" borderId="5" xfId="1" applyFont="1" applyBorder="1" applyAlignment="1" applyProtection="1">
      <alignment horizontal="center" vertical="center" shrinkToFit="1"/>
    </xf>
    <xf numFmtId="38" fontId="58" fillId="0" borderId="6" xfId="1" applyFont="1" applyBorder="1" applyAlignment="1" applyProtection="1">
      <alignment horizontal="center" vertical="center" shrinkToFit="1"/>
    </xf>
    <xf numFmtId="38" fontId="58" fillId="0" borderId="7" xfId="1" applyFont="1" applyBorder="1" applyAlignment="1" applyProtection="1">
      <alignment horizontal="center" vertical="center" shrinkToFit="1"/>
    </xf>
    <xf numFmtId="0" fontId="51" fillId="0" borderId="5" xfId="0" applyFont="1" applyBorder="1" applyAlignment="1" applyProtection="1">
      <alignment horizontal="center" vertical="center"/>
      <protection locked="0"/>
    </xf>
    <xf numFmtId="0" fontId="51" fillId="0" borderId="7" xfId="0" applyFont="1" applyBorder="1" applyAlignment="1" applyProtection="1">
      <alignment horizontal="center" vertical="center"/>
      <protection locked="0"/>
    </xf>
    <xf numFmtId="0" fontId="54"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0" borderId="0" xfId="0" applyFont="1" applyAlignment="1" applyProtection="1">
      <alignment horizontal="left" vertical="center"/>
      <protection locked="0"/>
    </xf>
    <xf numFmtId="0" fontId="90" fillId="0" borderId="0" xfId="0" applyFont="1" applyAlignment="1">
      <alignment horizontal="left" vertical="center"/>
    </xf>
    <xf numFmtId="0" fontId="90" fillId="0" borderId="27" xfId="0" applyFont="1" applyBorder="1" applyAlignment="1">
      <alignment horizontal="left" vertical="center"/>
    </xf>
    <xf numFmtId="0" fontId="51" fillId="0" borderId="43" xfId="0" applyFont="1" applyBorder="1" applyAlignment="1">
      <alignment horizontal="left" vertical="top" wrapText="1"/>
    </xf>
    <xf numFmtId="0" fontId="51" fillId="0" borderId="80" xfId="0" applyFont="1" applyBorder="1" applyAlignment="1">
      <alignment horizontal="left" vertical="top" wrapText="1"/>
    </xf>
    <xf numFmtId="0" fontId="51" fillId="0" borderId="99" xfId="0" applyFont="1" applyBorder="1" applyAlignment="1">
      <alignment horizontal="left" vertical="top" wrapText="1"/>
    </xf>
    <xf numFmtId="0" fontId="51" fillId="0" borderId="23" xfId="0" applyFont="1" applyBorder="1" applyAlignment="1" applyProtection="1">
      <alignment horizontal="left" vertical="top" wrapText="1"/>
      <protection locked="0"/>
    </xf>
    <xf numFmtId="0" fontId="51" fillId="0" borderId="12" xfId="0" applyFont="1" applyBorder="1" applyAlignment="1" applyProtection="1">
      <alignment horizontal="left" vertical="top" wrapText="1"/>
      <protection locked="0"/>
    </xf>
    <xf numFmtId="0" fontId="51" fillId="0" borderId="128" xfId="0" applyFont="1" applyBorder="1" applyAlignment="1" applyProtection="1">
      <alignment horizontal="left" vertical="top" wrapText="1"/>
      <protection locked="0"/>
    </xf>
    <xf numFmtId="0" fontId="51" fillId="0" borderId="26" xfId="0" applyFont="1" applyBorder="1" applyAlignment="1" applyProtection="1">
      <alignment horizontal="left" vertical="top" wrapText="1"/>
      <protection locked="0"/>
    </xf>
    <xf numFmtId="0" fontId="51" fillId="0" borderId="1" xfId="0" applyFont="1" applyBorder="1" applyAlignment="1" applyProtection="1">
      <alignment horizontal="left" vertical="top" wrapText="1"/>
      <protection locked="0"/>
    </xf>
    <xf numFmtId="0" fontId="51" fillId="0" borderId="24" xfId="0" applyFont="1" applyBorder="1" applyAlignment="1" applyProtection="1">
      <alignment horizontal="left" vertical="top" wrapText="1"/>
      <protection locked="0"/>
    </xf>
    <xf numFmtId="0" fontId="51" fillId="0" borderId="17" xfId="0" applyFont="1" applyBorder="1" applyAlignment="1" applyProtection="1">
      <alignment horizontal="left" vertical="top" wrapText="1"/>
      <protection locked="0"/>
    </xf>
    <xf numFmtId="0" fontId="51" fillId="0" borderId="18" xfId="0" applyFont="1" applyBorder="1" applyAlignment="1" applyProtection="1">
      <alignment horizontal="left" vertical="top" wrapText="1"/>
      <protection locked="0"/>
    </xf>
    <xf numFmtId="0" fontId="51" fillId="0" borderId="19" xfId="0" applyFont="1" applyBorder="1" applyAlignment="1" applyProtection="1">
      <alignment horizontal="left" vertical="top" wrapText="1"/>
      <protection locked="0"/>
    </xf>
    <xf numFmtId="0" fontId="51" fillId="0" borderId="5" xfId="0" applyFont="1" applyBorder="1" applyAlignment="1">
      <alignment horizontal="left" vertical="center"/>
    </xf>
    <xf numFmtId="0" fontId="51" fillId="0" borderId="6" xfId="0" applyFont="1" applyBorder="1" applyAlignment="1">
      <alignment horizontal="left" vertical="center"/>
    </xf>
    <xf numFmtId="0" fontId="51" fillId="0" borderId="7" xfId="0" applyFont="1" applyBorder="1" applyAlignment="1">
      <alignment horizontal="left" vertical="center"/>
    </xf>
    <xf numFmtId="176" fontId="58" fillId="0" borderId="5" xfId="0" applyNumberFormat="1" applyFont="1" applyBorder="1" applyAlignment="1">
      <alignment horizontal="right" vertical="center"/>
    </xf>
    <xf numFmtId="176" fontId="58" fillId="0" borderId="6" xfId="0" applyNumberFormat="1" applyFont="1" applyBorder="1" applyAlignment="1">
      <alignment horizontal="right" vertical="center"/>
    </xf>
    <xf numFmtId="0" fontId="60" fillId="7" borderId="13" xfId="0" applyFont="1" applyFill="1" applyBorder="1" applyAlignment="1">
      <alignment horizontal="left" vertical="center" shrinkToFit="1"/>
    </xf>
    <xf numFmtId="0" fontId="60" fillId="7" borderId="0" xfId="0" applyFont="1" applyFill="1" applyAlignment="1">
      <alignment horizontal="left" vertical="center" shrinkToFit="1"/>
    </xf>
    <xf numFmtId="0" fontId="24" fillId="0" borderId="6" xfId="0" applyFont="1" applyBorder="1" applyAlignment="1">
      <alignment horizontal="left" vertical="center"/>
    </xf>
    <xf numFmtId="0" fontId="24" fillId="0" borderId="7" xfId="0" applyFont="1" applyBorder="1" applyAlignment="1">
      <alignment horizontal="left" vertical="center"/>
    </xf>
    <xf numFmtId="0" fontId="60" fillId="7" borderId="1" xfId="0" applyFont="1" applyFill="1" applyBorder="1" applyAlignment="1">
      <alignment horizontal="left" vertical="center" shrinkToFit="1"/>
    </xf>
    <xf numFmtId="0" fontId="51" fillId="0" borderId="5" xfId="0" applyFont="1" applyBorder="1" applyAlignment="1">
      <alignment horizontal="center" vertical="center" shrinkToFit="1"/>
    </xf>
    <xf numFmtId="0" fontId="51" fillId="0" borderId="6" xfId="0" applyFont="1" applyBorder="1" applyAlignment="1">
      <alignment horizontal="center" vertical="center" shrinkToFit="1"/>
    </xf>
    <xf numFmtId="0" fontId="51" fillId="0" borderId="5" xfId="0" applyFont="1" applyBorder="1" applyAlignment="1" applyProtection="1">
      <alignment horizontal="center" vertical="center" shrinkToFit="1"/>
      <protection locked="0"/>
    </xf>
    <xf numFmtId="0" fontId="51" fillId="0" borderId="6" xfId="0" applyFont="1" applyBorder="1" applyAlignment="1" applyProtection="1">
      <alignment horizontal="center" vertical="center" shrinkToFit="1"/>
      <protection locked="0"/>
    </xf>
    <xf numFmtId="0" fontId="51" fillId="0" borderId="7" xfId="0" applyFont="1" applyBorder="1" applyAlignment="1" applyProtection="1">
      <alignment horizontal="center" vertical="center" shrinkToFit="1"/>
      <protection locked="0"/>
    </xf>
    <xf numFmtId="0" fontId="54" fillId="0" borderId="1" xfId="0" applyFont="1" applyBorder="1" applyAlignment="1">
      <alignment horizontal="center" vertical="center" wrapText="1"/>
    </xf>
    <xf numFmtId="0" fontId="51" fillId="5" borderId="1" xfId="0" applyFont="1" applyFill="1" applyBorder="1" applyAlignment="1" applyProtection="1">
      <alignment horizontal="center" vertical="center"/>
      <protection locked="0"/>
    </xf>
    <xf numFmtId="0" fontId="51" fillId="0" borderId="29" xfId="0" applyFont="1" applyBorder="1" applyAlignment="1">
      <alignment horizontal="left" vertical="top" wrapText="1"/>
    </xf>
    <xf numFmtId="0" fontId="51" fillId="0" borderId="11" xfId="0" applyFont="1" applyBorder="1" applyAlignment="1">
      <alignment horizontal="left" vertical="top" wrapText="1"/>
    </xf>
    <xf numFmtId="0" fontId="51" fillId="0" borderId="100" xfId="0" applyFont="1" applyBorder="1" applyAlignment="1">
      <alignment horizontal="left" vertical="top" wrapText="1"/>
    </xf>
    <xf numFmtId="0" fontId="56" fillId="0" borderId="0" xfId="0" applyFont="1" applyAlignment="1">
      <alignment horizontal="left" vertical="center"/>
    </xf>
    <xf numFmtId="0" fontId="51" fillId="0" borderId="9" xfId="0" applyFont="1" applyBorder="1" applyAlignment="1">
      <alignment horizontal="left" vertical="top" wrapText="1"/>
    </xf>
    <xf numFmtId="0" fontId="51" fillId="0" borderId="97" xfId="0" applyFont="1" applyBorder="1" applyAlignment="1">
      <alignment horizontal="center" vertical="top" shrinkToFit="1"/>
    </xf>
    <xf numFmtId="183" fontId="51" fillId="0" borderId="97" xfId="0" applyNumberFormat="1" applyFont="1" applyBorder="1" applyAlignment="1">
      <alignment horizontal="center" vertical="top" shrinkToFit="1"/>
    </xf>
    <xf numFmtId="183" fontId="51" fillId="0" borderId="98" xfId="0" applyNumberFormat="1" applyFont="1" applyBorder="1" applyAlignment="1">
      <alignment horizontal="center" vertical="top" shrinkToFit="1"/>
    </xf>
    <xf numFmtId="49" fontId="51" fillId="5" borderId="5" xfId="0" applyNumberFormat="1" applyFont="1" applyFill="1" applyBorder="1" applyAlignment="1" applyProtection="1">
      <alignment horizontal="center" vertical="top"/>
      <protection locked="0"/>
    </xf>
    <xf numFmtId="49" fontId="51" fillId="5" borderId="6" xfId="0" applyNumberFormat="1" applyFont="1" applyFill="1" applyBorder="1" applyAlignment="1" applyProtection="1">
      <alignment horizontal="center" vertical="top"/>
      <protection locked="0"/>
    </xf>
    <xf numFmtId="49" fontId="51" fillId="5" borderId="7" xfId="0" applyNumberFormat="1" applyFont="1" applyFill="1" applyBorder="1" applyAlignment="1" applyProtection="1">
      <alignment horizontal="center" vertical="top"/>
      <protection locked="0"/>
    </xf>
    <xf numFmtId="184" fontId="51" fillId="5" borderId="1" xfId="0" applyNumberFormat="1" applyFont="1" applyFill="1" applyBorder="1" applyAlignment="1" applyProtection="1">
      <alignment horizontal="right" vertical="center" shrinkToFit="1"/>
      <protection locked="0"/>
    </xf>
    <xf numFmtId="183" fontId="51" fillId="5" borderId="1" xfId="0" applyNumberFormat="1" applyFont="1" applyFill="1" applyBorder="1" applyAlignment="1" applyProtection="1">
      <alignment horizontal="center" vertical="top"/>
      <protection locked="0"/>
    </xf>
    <xf numFmtId="184" fontId="51" fillId="5" borderId="1" xfId="0" applyNumberFormat="1" applyFont="1" applyFill="1" applyBorder="1" applyAlignment="1" applyProtection="1">
      <alignment horizontal="right" vertical="top"/>
      <protection locked="0"/>
    </xf>
    <xf numFmtId="0" fontId="24" fillId="5" borderId="57" xfId="0" applyFont="1" applyFill="1" applyBorder="1" applyAlignment="1">
      <alignment horizontal="center" vertical="center"/>
    </xf>
    <xf numFmtId="0" fontId="24" fillId="5" borderId="59" xfId="0" applyFont="1" applyFill="1" applyBorder="1" applyAlignment="1">
      <alignment horizontal="center" vertical="center"/>
    </xf>
    <xf numFmtId="187" fontId="58" fillId="0" borderId="5" xfId="0" applyNumberFormat="1" applyFont="1" applyBorder="1" applyAlignment="1">
      <alignment horizontal="right" vertical="center"/>
    </xf>
    <xf numFmtId="187" fontId="58" fillId="0" borderId="6" xfId="0" applyNumberFormat="1" applyFont="1" applyBorder="1" applyAlignment="1">
      <alignment horizontal="right" vertical="center"/>
    </xf>
    <xf numFmtId="0" fontId="35" fillId="0" borderId="0" xfId="0" applyFont="1" applyAlignment="1">
      <alignment horizontal="left" vertical="center"/>
    </xf>
    <xf numFmtId="177" fontId="51" fillId="0" borderId="6" xfId="0" applyNumberFormat="1" applyFont="1" applyBorder="1" applyAlignment="1">
      <alignment horizontal="center" vertical="center" shrinkToFit="1"/>
    </xf>
    <xf numFmtId="0" fontId="51" fillId="0" borderId="28" xfId="0" applyFont="1" applyBorder="1" applyAlignment="1" applyProtection="1">
      <alignment horizontal="left" vertical="center" shrinkToFit="1"/>
      <protection locked="0"/>
    </xf>
    <xf numFmtId="177" fontId="51" fillId="0" borderId="7" xfId="0" applyNumberFormat="1" applyFont="1" applyBorder="1" applyAlignment="1">
      <alignment horizontal="center" vertical="center" shrinkToFit="1"/>
    </xf>
    <xf numFmtId="0" fontId="54" fillId="0" borderId="0" xfId="0" applyFont="1" applyAlignment="1" applyProtection="1">
      <alignment horizontal="left" vertical="top" wrapText="1"/>
      <protection locked="0"/>
    </xf>
    <xf numFmtId="0" fontId="54" fillId="0" borderId="0" xfId="0" applyFont="1" applyAlignment="1" applyProtection="1">
      <alignment horizontal="center" vertical="top" wrapText="1"/>
      <protection locked="0"/>
    </xf>
    <xf numFmtId="0" fontId="51" fillId="0" borderId="0" xfId="0" applyFont="1" applyAlignment="1" applyProtection="1">
      <alignment horizontal="center" vertical="top" wrapText="1"/>
      <protection locked="0"/>
    </xf>
    <xf numFmtId="0" fontId="54" fillId="0" borderId="22" xfId="0" applyFont="1" applyBorder="1" applyAlignment="1">
      <alignment horizontal="left" vertical="center"/>
    </xf>
    <xf numFmtId="196" fontId="51" fillId="0" borderId="31" xfId="0" applyNumberFormat="1" applyFont="1" applyBorder="1" applyAlignment="1">
      <alignment horizontal="left" vertical="top" wrapText="1"/>
    </xf>
    <xf numFmtId="196" fontId="51" fillId="0" borderId="0" xfId="0" applyNumberFormat="1" applyFont="1" applyAlignment="1">
      <alignment horizontal="left" vertical="top" wrapText="1"/>
    </xf>
    <xf numFmtId="196" fontId="51" fillId="0" borderId="27" xfId="0" applyNumberFormat="1" applyFont="1" applyBorder="1" applyAlignment="1">
      <alignment horizontal="left" vertical="top" wrapText="1"/>
    </xf>
    <xf numFmtId="0" fontId="51" fillId="0" borderId="1" xfId="0" applyFont="1" applyBorder="1" applyAlignment="1">
      <alignment horizontal="center" vertical="center" wrapText="1"/>
    </xf>
    <xf numFmtId="0" fontId="60" fillId="0" borderId="1" xfId="0" applyFont="1" applyBorder="1" applyAlignment="1">
      <alignment horizontal="center" vertical="top" textRotation="255" shrinkToFit="1"/>
    </xf>
    <xf numFmtId="0" fontId="51" fillId="0" borderId="9" xfId="0" applyFont="1" applyBorder="1" applyAlignment="1">
      <alignment horizontal="left" vertical="top"/>
    </xf>
    <xf numFmtId="0" fontId="51" fillId="0" borderId="6" xfId="0" applyFont="1" applyBorder="1" applyAlignment="1">
      <alignment horizontal="left" vertical="top"/>
    </xf>
    <xf numFmtId="0" fontId="51" fillId="0" borderId="7" xfId="0" applyFont="1" applyBorder="1" applyAlignment="1">
      <alignment horizontal="left" vertical="top"/>
    </xf>
    <xf numFmtId="176" fontId="58" fillId="5" borderId="5" xfId="0" applyNumberFormat="1" applyFont="1" applyFill="1" applyBorder="1" applyAlignment="1" applyProtection="1">
      <alignment horizontal="right" vertical="center"/>
      <protection locked="0"/>
    </xf>
    <xf numFmtId="176" fontId="58" fillId="5" borderId="6" xfId="0" applyNumberFormat="1" applyFont="1" applyFill="1" applyBorder="1" applyAlignment="1" applyProtection="1">
      <alignment horizontal="right" vertical="center"/>
      <protection locked="0"/>
    </xf>
    <xf numFmtId="0" fontId="24" fillId="0" borderId="0" xfId="0" applyFont="1" applyAlignment="1">
      <alignment horizontal="center" vertical="center"/>
    </xf>
    <xf numFmtId="0" fontId="24" fillId="0" borderId="94" xfId="0" applyFont="1" applyBorder="1" applyAlignment="1">
      <alignment horizontal="center" vertical="center"/>
    </xf>
    <xf numFmtId="0" fontId="51" fillId="0" borderId="5" xfId="0" applyFont="1" applyBorder="1" applyAlignment="1">
      <alignment horizontal="left" vertical="center" wrapText="1"/>
    </xf>
    <xf numFmtId="0" fontId="51" fillId="0" borderId="6" xfId="0" applyFont="1" applyBorder="1" applyAlignment="1">
      <alignment horizontal="left" vertical="center" wrapText="1"/>
    </xf>
    <xf numFmtId="0" fontId="51" fillId="0" borderId="7" xfId="0" applyFont="1" applyBorder="1" applyAlignment="1">
      <alignment horizontal="left" vertical="center" wrapText="1"/>
    </xf>
    <xf numFmtId="0" fontId="51" fillId="0" borderId="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7" xfId="0" applyFont="1" applyBorder="1" applyAlignment="1">
      <alignment horizontal="center" vertical="center" wrapText="1"/>
    </xf>
    <xf numFmtId="0" fontId="22" fillId="0" borderId="6" xfId="0" applyFont="1" applyBorder="1" applyAlignment="1" applyProtection="1">
      <alignment horizontal="center" vertical="center" shrinkToFit="1"/>
      <protection locked="0"/>
    </xf>
    <xf numFmtId="0" fontId="60" fillId="7" borderId="5" xfId="0" applyFont="1" applyFill="1" applyBorder="1" applyAlignment="1">
      <alignment horizontal="left" vertical="center" shrinkToFit="1"/>
    </xf>
    <xf numFmtId="0" fontId="60" fillId="7" borderId="6" xfId="0" applyFont="1" applyFill="1" applyBorder="1" applyAlignment="1">
      <alignment horizontal="left" vertical="center" shrinkToFit="1"/>
    </xf>
    <xf numFmtId="0" fontId="60" fillId="7" borderId="7" xfId="0" applyFont="1" applyFill="1" applyBorder="1" applyAlignment="1">
      <alignment horizontal="left" vertical="center" shrinkToFit="1"/>
    </xf>
    <xf numFmtId="0" fontId="83" fillId="0" borderId="22" xfId="0" applyFont="1" applyBorder="1" applyAlignment="1">
      <alignment horizontal="left" vertical="center"/>
    </xf>
    <xf numFmtId="176" fontId="62" fillId="5" borderId="5" xfId="0" applyNumberFormat="1" applyFont="1" applyFill="1" applyBorder="1" applyAlignment="1" applyProtection="1">
      <alignment horizontal="right" vertical="center" shrinkToFit="1"/>
      <protection locked="0"/>
    </xf>
    <xf numFmtId="176" fontId="62" fillId="5" borderId="6" xfId="0" applyNumberFormat="1" applyFont="1" applyFill="1" applyBorder="1" applyAlignment="1" applyProtection="1">
      <alignment horizontal="right" vertical="center" shrinkToFit="1"/>
      <protection locked="0"/>
    </xf>
    <xf numFmtId="0" fontId="51" fillId="0" borderId="18" xfId="0" applyFont="1" applyBorder="1" applyAlignment="1">
      <alignment horizontal="center" vertical="center" wrapText="1"/>
    </xf>
    <xf numFmtId="49" fontId="51" fillId="0" borderId="133" xfId="0" applyNumberFormat="1" applyFont="1" applyBorder="1" applyAlignment="1">
      <alignment horizontal="center" vertical="center" shrinkToFit="1"/>
    </xf>
    <xf numFmtId="49" fontId="51" fillId="0" borderId="134" xfId="0" applyNumberFormat="1" applyFont="1" applyBorder="1" applyAlignment="1">
      <alignment horizontal="center" vertical="center" shrinkToFit="1"/>
    </xf>
    <xf numFmtId="49" fontId="51" fillId="0" borderId="91" xfId="0" applyNumberFormat="1" applyFont="1" applyBorder="1" applyAlignment="1">
      <alignment horizontal="center" vertical="center" shrinkToFit="1"/>
    </xf>
    <xf numFmtId="49" fontId="51" fillId="0" borderId="5" xfId="0" applyNumberFormat="1" applyFont="1" applyBorder="1" applyAlignment="1" applyProtection="1">
      <alignment horizontal="center" vertical="center" shrinkToFit="1"/>
      <protection locked="0"/>
    </xf>
    <xf numFmtId="49" fontId="51" fillId="0" borderId="6" xfId="0" applyNumberFormat="1" applyFont="1" applyBorder="1" applyAlignment="1" applyProtection="1">
      <alignment horizontal="center" vertical="center" shrinkToFit="1"/>
      <protection locked="0"/>
    </xf>
    <xf numFmtId="49" fontId="51" fillId="0" borderId="28" xfId="0" applyNumberFormat="1" applyFont="1" applyBorder="1" applyAlignment="1" applyProtection="1">
      <alignment horizontal="center" vertical="center" shrinkToFit="1"/>
      <protection locked="0"/>
    </xf>
    <xf numFmtId="0" fontId="51" fillId="0" borderId="57" xfId="0" applyFont="1" applyBorder="1" applyAlignment="1">
      <alignment horizontal="left" vertical="center"/>
    </xf>
    <xf numFmtId="0" fontId="51" fillId="0" borderId="58" xfId="0" applyFont="1" applyBorder="1" applyAlignment="1">
      <alignment horizontal="left" vertical="center"/>
    </xf>
    <xf numFmtId="0" fontId="51" fillId="0" borderId="59" xfId="0" applyFont="1" applyBorder="1" applyAlignment="1">
      <alignment horizontal="left" vertical="center"/>
    </xf>
    <xf numFmtId="0" fontId="22" fillId="0" borderId="36" xfId="0" applyFont="1" applyBorder="1" applyAlignment="1">
      <alignment horizontal="left" vertical="center"/>
    </xf>
    <xf numFmtId="0" fontId="22" fillId="0" borderId="22" xfId="0" applyFont="1" applyBorder="1" applyAlignment="1">
      <alignment horizontal="left" vertical="center"/>
    </xf>
    <xf numFmtId="3" fontId="66" fillId="0" borderId="12" xfId="1" applyNumberFormat="1" applyFont="1" applyBorder="1" applyAlignment="1" applyProtection="1">
      <alignment horizontal="right" vertical="center" shrinkToFit="1"/>
    </xf>
    <xf numFmtId="38" fontId="66" fillId="0" borderId="18" xfId="1" applyFont="1" applyBorder="1" applyAlignment="1" applyProtection="1">
      <alignment horizontal="center" vertical="center" shrinkToFit="1"/>
    </xf>
    <xf numFmtId="0" fontId="22" fillId="0" borderId="31" xfId="0" applyFont="1" applyBorder="1" applyAlignment="1">
      <alignment horizontal="left" vertical="center"/>
    </xf>
    <xf numFmtId="183" fontId="51" fillId="5" borderId="12" xfId="0" applyNumberFormat="1" applyFont="1" applyFill="1" applyBorder="1" applyAlignment="1" applyProtection="1">
      <alignment horizontal="center" vertical="top"/>
      <protection locked="0"/>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0" fontId="62" fillId="0" borderId="0" xfId="0" applyFont="1" applyAlignment="1">
      <alignment horizontal="center" vertical="center"/>
    </xf>
    <xf numFmtId="49" fontId="51" fillId="0" borderId="1" xfId="0" applyNumberFormat="1" applyFont="1" applyBorder="1" applyAlignment="1" applyProtection="1">
      <alignment horizontal="center" vertical="center" wrapText="1"/>
      <protection locked="0"/>
    </xf>
    <xf numFmtId="49" fontId="51" fillId="0" borderId="5" xfId="0" applyNumberFormat="1" applyFont="1" applyBorder="1" applyAlignment="1" applyProtection="1">
      <alignment horizontal="left" vertical="center" shrinkToFit="1"/>
      <protection locked="0"/>
    </xf>
    <xf numFmtId="49" fontId="51" fillId="0" borderId="6"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left" vertical="center" shrinkToFit="1"/>
      <protection locked="0"/>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132"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118" xfId="0" applyFont="1" applyBorder="1" applyAlignment="1">
      <alignment horizontal="center" vertical="center" wrapText="1"/>
    </xf>
    <xf numFmtId="49" fontId="51" fillId="0" borderId="133" xfId="0" applyNumberFormat="1" applyFont="1" applyBorder="1" applyAlignment="1" applyProtection="1">
      <alignment horizontal="center" vertical="center" shrinkToFit="1"/>
      <protection locked="0"/>
    </xf>
    <xf numFmtId="49" fontId="51" fillId="0" borderId="134" xfId="0" applyNumberFormat="1" applyFont="1" applyBorder="1" applyAlignment="1" applyProtection="1">
      <alignment horizontal="center" vertical="center" shrinkToFit="1"/>
      <protection locked="0"/>
    </xf>
    <xf numFmtId="49" fontId="51" fillId="0" borderId="135" xfId="0" applyNumberFormat="1" applyFont="1" applyBorder="1" applyAlignment="1" applyProtection="1">
      <alignment horizontal="center" vertical="center" shrinkToFit="1"/>
      <protection locked="0"/>
    </xf>
    <xf numFmtId="49" fontId="51" fillId="0" borderId="2" xfId="0" applyNumberFormat="1" applyFont="1" applyBorder="1" applyAlignment="1" applyProtection="1">
      <alignment horizontal="left" vertical="center" shrinkToFit="1"/>
      <protection locked="0"/>
    </xf>
    <xf numFmtId="49" fontId="51" fillId="0" borderId="3" xfId="0" applyNumberFormat="1" applyFont="1" applyBorder="1" applyAlignment="1" applyProtection="1">
      <alignment horizontal="left" vertical="center" shrinkToFit="1"/>
      <protection locked="0"/>
    </xf>
    <xf numFmtId="0" fontId="51" fillId="0" borderId="8" xfId="0" applyFont="1" applyBorder="1" applyAlignment="1">
      <alignment horizontal="center" vertical="center"/>
    </xf>
    <xf numFmtId="49" fontId="51" fillId="0" borderId="7" xfId="0" applyNumberFormat="1" applyFont="1" applyBorder="1" applyAlignment="1" applyProtection="1">
      <alignment horizontal="center" vertical="center" shrinkToFit="1"/>
      <protection locked="0"/>
    </xf>
    <xf numFmtId="49" fontId="51" fillId="0" borderId="5" xfId="0" applyNumberFormat="1" applyFont="1" applyBorder="1" applyAlignment="1">
      <alignment horizontal="center" vertical="center" shrinkToFit="1"/>
    </xf>
    <xf numFmtId="49" fontId="51" fillId="0" borderId="6" xfId="0" applyNumberFormat="1" applyFont="1" applyBorder="1" applyAlignment="1">
      <alignment horizontal="center" vertical="center" shrinkToFit="1"/>
    </xf>
    <xf numFmtId="49" fontId="51" fillId="0" borderId="7" xfId="0" applyNumberFormat="1" applyFont="1" applyBorder="1" applyAlignment="1">
      <alignment horizontal="center" vertical="center" shrinkToFit="1"/>
    </xf>
    <xf numFmtId="0" fontId="51" fillId="0" borderId="13" xfId="0" applyFont="1" applyBorder="1" applyAlignment="1">
      <alignment horizontal="center" vertical="center" wrapText="1"/>
    </xf>
    <xf numFmtId="0" fontId="51" fillId="0" borderId="0" xfId="0" applyFont="1" applyAlignment="1">
      <alignment horizontal="center" vertical="center" wrapText="1"/>
    </xf>
    <xf numFmtId="0" fontId="51" fillId="0" borderId="94" xfId="0" applyFont="1" applyBorder="1" applyAlignment="1">
      <alignment horizontal="center" vertical="center" wrapText="1"/>
    </xf>
    <xf numFmtId="49" fontId="51" fillId="0" borderId="8" xfId="0" applyNumberFormat="1" applyFont="1" applyBorder="1" applyAlignment="1">
      <alignment horizontal="center" vertical="center" shrinkToFit="1"/>
    </xf>
    <xf numFmtId="49" fontId="51" fillId="0" borderId="9" xfId="0" applyNumberFormat="1" applyFont="1" applyBorder="1" applyAlignment="1">
      <alignment horizontal="center" vertical="center" shrinkToFit="1"/>
    </xf>
    <xf numFmtId="49" fontId="51" fillId="0" borderId="10" xfId="0" applyNumberFormat="1" applyFont="1" applyBorder="1" applyAlignment="1">
      <alignment horizontal="center" vertical="center" shrinkToFit="1"/>
    </xf>
    <xf numFmtId="49" fontId="51" fillId="0" borderId="8"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shrinkToFit="1"/>
      <protection locked="0"/>
    </xf>
    <xf numFmtId="49" fontId="51" fillId="0" borderId="25" xfId="0" applyNumberFormat="1" applyFont="1" applyBorder="1" applyAlignment="1" applyProtection="1">
      <alignment horizontal="center" vertical="center" shrinkToFit="1"/>
      <protection locked="0"/>
    </xf>
    <xf numFmtId="49" fontId="51" fillId="0" borderId="91" xfId="0" applyNumberFormat="1" applyFont="1" applyBorder="1" applyAlignment="1" applyProtection="1">
      <alignment horizontal="center" vertical="center" shrinkToFit="1"/>
      <protection locked="0"/>
    </xf>
    <xf numFmtId="0" fontId="24" fillId="9" borderId="1" xfId="0" applyFont="1" applyFill="1" applyBorder="1" applyAlignment="1">
      <alignment horizontal="center" vertical="center"/>
    </xf>
    <xf numFmtId="49" fontId="51" fillId="0" borderId="1" xfId="0" applyNumberFormat="1" applyFont="1" applyBorder="1" applyAlignment="1">
      <alignment horizontal="center" vertical="center"/>
    </xf>
    <xf numFmtId="49" fontId="51" fillId="0" borderId="5" xfId="0" applyNumberFormat="1" applyFont="1" applyBorder="1" applyAlignment="1">
      <alignment horizontal="center" vertical="center"/>
    </xf>
    <xf numFmtId="49" fontId="51" fillId="0" borderId="6" xfId="0" applyNumberFormat="1" applyFont="1" applyBorder="1" applyAlignment="1">
      <alignment horizontal="center" vertical="center"/>
    </xf>
    <xf numFmtId="49" fontId="51" fillId="0" borderId="7" xfId="0" applyNumberFormat="1" applyFont="1" applyBorder="1" applyAlignment="1">
      <alignment horizontal="center" vertical="center"/>
    </xf>
    <xf numFmtId="49" fontId="51" fillId="0" borderId="133" xfId="0" applyNumberFormat="1" applyFont="1" applyBorder="1" applyAlignment="1" applyProtection="1">
      <alignment horizontal="left" vertical="center" shrinkToFit="1"/>
      <protection locked="0"/>
    </xf>
    <xf numFmtId="49" fontId="51" fillId="0" borderId="134" xfId="0" applyNumberFormat="1" applyFont="1" applyBorder="1" applyAlignment="1" applyProtection="1">
      <alignment horizontal="left" vertical="center" shrinkToFit="1"/>
      <protection locked="0"/>
    </xf>
    <xf numFmtId="49" fontId="51" fillId="0" borderId="91" xfId="0" applyNumberFormat="1" applyFont="1" applyBorder="1" applyAlignment="1" applyProtection="1">
      <alignment horizontal="left" vertical="center" shrinkToFit="1"/>
      <protection locked="0"/>
    </xf>
    <xf numFmtId="0" fontId="24" fillId="9" borderId="94" xfId="0" applyFont="1" applyFill="1" applyBorder="1" applyAlignment="1">
      <alignment horizontal="center" vertical="center" wrapText="1"/>
    </xf>
    <xf numFmtId="0" fontId="51"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0" fontId="51" fillId="0" borderId="112" xfId="0" applyFont="1" applyBorder="1" applyAlignment="1">
      <alignment horizontal="center" vertical="center"/>
    </xf>
    <xf numFmtId="0" fontId="51" fillId="0" borderId="22" xfId="0" applyFont="1" applyBorder="1" applyAlignment="1">
      <alignment horizontal="center" vertical="center"/>
    </xf>
    <xf numFmtId="0" fontId="51" fillId="0" borderId="21" xfId="0" applyFont="1" applyBorder="1" applyAlignment="1">
      <alignment horizontal="center" vertical="center"/>
    </xf>
    <xf numFmtId="0" fontId="51" fillId="0" borderId="62" xfId="0" applyFont="1" applyBorder="1" applyAlignment="1">
      <alignment horizontal="center" vertical="center"/>
    </xf>
    <xf numFmtId="49" fontId="51" fillId="0" borderId="20" xfId="0" applyNumberFormat="1" applyFont="1" applyBorder="1" applyAlignment="1" applyProtection="1">
      <alignment horizontal="left" vertical="center" shrinkToFit="1"/>
      <protection locked="0"/>
    </xf>
    <xf numFmtId="49" fontId="51" fillId="0" borderId="21" xfId="0" applyNumberFormat="1" applyFont="1" applyBorder="1" applyAlignment="1" applyProtection="1">
      <alignment horizontal="left" vertical="center" shrinkToFit="1"/>
      <protection locked="0"/>
    </xf>
    <xf numFmtId="49" fontId="51" fillId="0" borderId="122" xfId="0" applyNumberFormat="1" applyFont="1" applyBorder="1" applyAlignment="1" applyProtection="1">
      <alignment horizontal="left" vertical="center" shrinkToFit="1"/>
      <protection locked="0"/>
    </xf>
    <xf numFmtId="0" fontId="65" fillId="0" borderId="0" xfId="2" applyFont="1" applyAlignment="1">
      <alignment horizontal="center" vertical="center" wrapText="1"/>
    </xf>
    <xf numFmtId="49" fontId="51" fillId="0" borderId="7" xfId="0" applyNumberFormat="1" applyFont="1" applyBorder="1" applyAlignment="1" applyProtection="1">
      <alignment horizontal="left" vertical="center" shrinkToFit="1"/>
      <protection locked="0"/>
    </xf>
    <xf numFmtId="0" fontId="54" fillId="0" borderId="112"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111" xfId="0" applyFont="1" applyBorder="1" applyAlignment="1" applyProtection="1">
      <alignment horizontal="center" vertical="center" wrapText="1"/>
      <protection locked="0"/>
    </xf>
    <xf numFmtId="0" fontId="51" fillId="0" borderId="112"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30" xfId="0" applyFont="1" applyBorder="1" applyAlignment="1" applyProtection="1">
      <alignment horizontal="left" vertical="center" wrapText="1"/>
      <protection locked="0"/>
    </xf>
    <xf numFmtId="0" fontId="60" fillId="0" borderId="15" xfId="0" applyFont="1" applyBorder="1" applyAlignment="1" applyProtection="1">
      <alignment horizontal="left" vertical="center" wrapText="1"/>
      <protection locked="0"/>
    </xf>
    <xf numFmtId="0" fontId="51" fillId="0" borderId="15" xfId="0" applyFont="1" applyBorder="1" applyAlignment="1" applyProtection="1">
      <alignment horizontal="left" vertical="center" wrapText="1"/>
      <protection locked="0"/>
    </xf>
    <xf numFmtId="0" fontId="51" fillId="0" borderId="16" xfId="0" applyFont="1" applyBorder="1" applyAlignment="1" applyProtection="1">
      <alignment horizontal="left" vertical="center" wrapText="1"/>
      <protection locked="0"/>
    </xf>
    <xf numFmtId="0" fontId="51" fillId="0" borderId="11" xfId="0" applyFont="1" applyBorder="1" applyAlignment="1" applyProtection="1">
      <alignment horizontal="left" vertical="center" wrapText="1"/>
      <protection locked="0"/>
    </xf>
    <xf numFmtId="0" fontId="51" fillId="0" borderId="100" xfId="0" applyFont="1" applyBorder="1" applyAlignment="1" applyProtection="1">
      <alignment horizontal="left" vertical="center" wrapText="1"/>
      <protection locked="0"/>
    </xf>
    <xf numFmtId="0" fontId="65" fillId="0" borderId="0" xfId="2" applyFont="1" applyAlignment="1">
      <alignment horizontal="left" vertical="center" shrinkToFit="1"/>
    </xf>
    <xf numFmtId="0" fontId="71" fillId="0" borderId="0" xfId="2" applyFont="1" applyAlignment="1" applyProtection="1">
      <alignment horizontal="center" vertical="center" shrinkToFit="1"/>
      <protection locked="0"/>
    </xf>
    <xf numFmtId="0" fontId="51" fillId="0" borderId="14" xfId="0" applyFont="1" applyBorder="1" applyAlignment="1">
      <alignment horizontal="center" vertical="center" wrapText="1"/>
    </xf>
    <xf numFmtId="0" fontId="51" fillId="0" borderId="15"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11" xfId="0" applyFont="1" applyBorder="1" applyAlignment="1">
      <alignment horizontal="center" vertical="center" wrapText="1"/>
    </xf>
    <xf numFmtId="0" fontId="24" fillId="9" borderId="57" xfId="0" applyFont="1" applyFill="1" applyBorder="1" applyAlignment="1">
      <alignment horizontal="center" vertical="center"/>
    </xf>
    <xf numFmtId="0" fontId="24" fillId="9" borderId="59" xfId="0" applyFont="1" applyFill="1" applyBorder="1" applyAlignment="1">
      <alignment horizontal="center" vertical="center"/>
    </xf>
    <xf numFmtId="0" fontId="24" fillId="9" borderId="36" xfId="0" applyFont="1" applyFill="1" applyBorder="1" applyAlignment="1">
      <alignment horizontal="center" vertical="center" shrinkToFit="1"/>
    </xf>
    <xf numFmtId="0" fontId="24" fillId="9" borderId="22" xfId="0" applyFont="1" applyFill="1" applyBorder="1" applyAlignment="1">
      <alignment horizontal="center" vertical="center" shrinkToFit="1"/>
    </xf>
    <xf numFmtId="49" fontId="51" fillId="0" borderId="18" xfId="0" applyNumberFormat="1" applyFont="1" applyBorder="1" applyAlignment="1" applyProtection="1">
      <alignment horizontal="center" vertical="center" wrapText="1"/>
      <protection locked="0"/>
    </xf>
    <xf numFmtId="0" fontId="54" fillId="0" borderId="18" xfId="0" applyFont="1" applyBorder="1" applyAlignment="1">
      <alignment horizontal="left" vertical="center" wrapText="1"/>
    </xf>
    <xf numFmtId="0" fontId="54" fillId="0" borderId="19" xfId="0" applyFont="1" applyBorder="1" applyAlignment="1">
      <alignment horizontal="left" vertical="center" wrapText="1"/>
    </xf>
    <xf numFmtId="49" fontId="51" fillId="0" borderId="1" xfId="0" applyNumberFormat="1" applyFont="1" applyBorder="1" applyAlignment="1" applyProtection="1">
      <alignment horizontal="center" vertical="center" shrinkToFit="1"/>
      <protection locked="0"/>
    </xf>
    <xf numFmtId="49" fontId="54" fillId="0" borderId="13" xfId="0" applyNumberFormat="1" applyFont="1" applyBorder="1" applyAlignment="1" applyProtection="1">
      <alignment horizontal="left" vertical="top" wrapText="1"/>
      <protection locked="0"/>
    </xf>
    <xf numFmtId="49" fontId="54" fillId="0" borderId="0" xfId="0" applyNumberFormat="1" applyFont="1" applyAlignment="1" applyProtection="1">
      <alignment horizontal="left" vertical="top" wrapText="1"/>
      <protection locked="0"/>
    </xf>
    <xf numFmtId="49" fontId="54" fillId="0" borderId="27" xfId="0" applyNumberFormat="1" applyFont="1" applyBorder="1" applyAlignment="1" applyProtection="1">
      <alignment horizontal="left" vertical="top" wrapText="1"/>
      <protection locked="0"/>
    </xf>
    <xf numFmtId="49" fontId="51" fillId="0" borderId="11"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protection locked="0"/>
    </xf>
    <xf numFmtId="49" fontId="60" fillId="0" borderId="9" xfId="0" applyNumberFormat="1" applyFont="1" applyBorder="1" applyAlignment="1">
      <alignment vertical="center" shrinkToFit="1"/>
    </xf>
    <xf numFmtId="49" fontId="60" fillId="0" borderId="25" xfId="0" applyNumberFormat="1" applyFont="1" applyBorder="1" applyAlignment="1">
      <alignment vertical="center" shrinkToFit="1"/>
    </xf>
    <xf numFmtId="0" fontId="51" fillId="0" borderId="12" xfId="0" applyFont="1" applyBorder="1" applyAlignment="1">
      <alignment horizontal="center" vertical="center" wrapText="1"/>
    </xf>
    <xf numFmtId="0" fontId="51" fillId="0" borderId="128" xfId="0" applyFont="1" applyBorder="1" applyAlignment="1">
      <alignment horizontal="center" vertical="center" wrapText="1"/>
    </xf>
    <xf numFmtId="49" fontId="51" fillId="0" borderId="24" xfId="0" applyNumberFormat="1" applyFont="1" applyBorder="1" applyAlignment="1">
      <alignment horizontal="center" vertical="center"/>
    </xf>
    <xf numFmtId="0" fontId="24" fillId="5" borderId="57" xfId="0" applyFont="1" applyFill="1" applyBorder="1" applyAlignment="1">
      <alignment horizontal="left" vertical="center"/>
    </xf>
    <xf numFmtId="0" fontId="24" fillId="5" borderId="58" xfId="0" applyFont="1" applyFill="1" applyBorder="1" applyAlignment="1">
      <alignment horizontal="left" vertical="center"/>
    </xf>
    <xf numFmtId="0" fontId="58" fillId="0" borderId="0" xfId="0" applyFont="1" applyAlignment="1" applyProtection="1">
      <alignment horizontal="center" vertical="center"/>
      <protection locked="0"/>
    </xf>
    <xf numFmtId="0" fontId="59" fillId="0" borderId="34" xfId="0" applyFont="1" applyBorder="1" applyAlignment="1">
      <alignment horizontal="center" vertical="center"/>
    </xf>
    <xf numFmtId="0" fontId="51" fillId="0" borderId="36" xfId="0" applyFont="1" applyBorder="1" applyAlignment="1">
      <alignment horizontal="center" vertical="center" wrapText="1"/>
    </xf>
    <xf numFmtId="0" fontId="51" fillId="0" borderId="22" xfId="0" applyFont="1" applyBorder="1" applyAlignment="1">
      <alignment horizontal="center" vertical="center" wrapText="1"/>
    </xf>
    <xf numFmtId="0" fontId="51" fillId="0" borderId="111"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32" xfId="0" applyFont="1" applyBorder="1" applyAlignment="1">
      <alignment horizontal="center" vertical="center" wrapText="1"/>
    </xf>
    <xf numFmtId="0" fontId="51" fillId="0" borderId="17" xfId="0" applyFont="1" applyBorder="1" applyAlignment="1">
      <alignment horizontal="center" vertical="center" shrinkToFit="1"/>
    </xf>
    <xf numFmtId="0" fontId="51" fillId="0" borderId="18" xfId="0" applyFont="1" applyBorder="1" applyAlignment="1">
      <alignment horizontal="center" vertical="center" shrinkToFit="1"/>
    </xf>
    <xf numFmtId="0" fontId="54" fillId="0" borderId="8" xfId="0" applyFont="1" applyBorder="1" applyAlignment="1" applyProtection="1">
      <alignment horizontal="left" vertical="top" wrapText="1"/>
      <protection locked="0"/>
    </xf>
    <xf numFmtId="0" fontId="54" fillId="0" borderId="9" xfId="0" applyFont="1" applyBorder="1" applyAlignment="1" applyProtection="1">
      <alignment horizontal="left" vertical="top" wrapText="1"/>
      <protection locked="0"/>
    </xf>
    <xf numFmtId="0" fontId="54" fillId="0" borderId="25" xfId="0" applyFont="1" applyBorder="1" applyAlignment="1" applyProtection="1">
      <alignment horizontal="left" vertical="top" wrapText="1"/>
      <protection locked="0"/>
    </xf>
    <xf numFmtId="0" fontId="54" fillId="0" borderId="13" xfId="0" applyFont="1" applyBorder="1" applyAlignment="1" applyProtection="1">
      <alignment horizontal="left" vertical="top" wrapText="1"/>
      <protection locked="0"/>
    </xf>
    <xf numFmtId="0" fontId="54" fillId="0" borderId="27" xfId="0" applyFont="1" applyBorder="1" applyAlignment="1" applyProtection="1">
      <alignment horizontal="left" vertical="top" wrapText="1"/>
      <protection locked="0"/>
    </xf>
    <xf numFmtId="0" fontId="51" fillId="0" borderId="24" xfId="0" applyFont="1" applyBorder="1" applyAlignment="1">
      <alignment horizontal="center" vertical="center"/>
    </xf>
    <xf numFmtId="0" fontId="24" fillId="9" borderId="57" xfId="0" applyFont="1" applyFill="1" applyBorder="1" applyAlignment="1">
      <alignment horizontal="left" vertical="center" shrinkToFit="1"/>
    </xf>
    <xf numFmtId="0" fontId="24" fillId="9" borderId="58" xfId="0" applyFont="1" applyFill="1" applyBorder="1" applyAlignment="1">
      <alignment horizontal="left" vertical="center" shrinkToFit="1"/>
    </xf>
    <xf numFmtId="0" fontId="24" fillId="9" borderId="59" xfId="0" applyFont="1" applyFill="1" applyBorder="1" applyAlignment="1">
      <alignment horizontal="left" vertical="center" shrinkToFit="1"/>
    </xf>
    <xf numFmtId="0" fontId="24" fillId="9" borderId="1" xfId="0" applyFont="1" applyFill="1" applyBorder="1" applyAlignment="1">
      <alignment horizontal="center" vertical="center" shrinkToFit="1"/>
    </xf>
    <xf numFmtId="49" fontId="51" fillId="8" borderId="5" xfId="0" applyNumberFormat="1" applyFont="1" applyFill="1" applyBorder="1" applyAlignment="1">
      <alignment horizontal="left" vertical="center" shrinkToFit="1"/>
    </xf>
    <xf numFmtId="49" fontId="51" fillId="8" borderId="6" xfId="0" applyNumberFormat="1" applyFont="1" applyFill="1" applyBorder="1" applyAlignment="1">
      <alignment horizontal="left" vertical="center" shrinkToFit="1"/>
    </xf>
    <xf numFmtId="49" fontId="51" fillId="8" borderId="28" xfId="0" applyNumberFormat="1" applyFont="1" applyFill="1" applyBorder="1" applyAlignment="1">
      <alignment horizontal="left" vertical="center" shrinkToFit="1"/>
    </xf>
    <xf numFmtId="49" fontId="51" fillId="0" borderId="10" xfId="0" applyNumberFormat="1" applyFont="1" applyBorder="1" applyAlignment="1" applyProtection="1">
      <alignment horizontal="center" vertical="center" shrinkToFit="1"/>
      <protection locked="0"/>
    </xf>
    <xf numFmtId="0" fontId="51" fillId="0" borderId="33" xfId="0" applyFont="1" applyBorder="1" applyAlignment="1">
      <alignment horizontal="center" vertical="center" wrapText="1"/>
    </xf>
    <xf numFmtId="0" fontId="51" fillId="0" borderId="133" xfId="0" applyFont="1" applyBorder="1" applyAlignment="1">
      <alignment horizontal="center" vertical="center"/>
    </xf>
    <xf numFmtId="0" fontId="51" fillId="0" borderId="134" xfId="0" applyFont="1" applyBorder="1" applyAlignment="1">
      <alignment horizontal="center" vertical="center"/>
    </xf>
    <xf numFmtId="0" fontId="51" fillId="0" borderId="91" xfId="0" applyFont="1" applyBorder="1" applyAlignment="1">
      <alignment horizontal="center" vertical="center"/>
    </xf>
    <xf numFmtId="38" fontId="51" fillId="0" borderId="8" xfId="1" applyFont="1" applyBorder="1" applyAlignment="1" applyProtection="1">
      <alignment horizontal="center" vertical="center" wrapText="1"/>
    </xf>
    <xf numFmtId="38" fontId="51" fillId="0" borderId="9" xfId="1" applyFont="1" applyBorder="1" applyAlignment="1" applyProtection="1">
      <alignment horizontal="center" vertical="center" wrapText="1"/>
    </xf>
    <xf numFmtId="38" fontId="51" fillId="0" borderId="10" xfId="1" applyFont="1" applyBorder="1" applyAlignment="1" applyProtection="1">
      <alignment horizontal="center" vertical="center" wrapText="1"/>
    </xf>
    <xf numFmtId="38" fontId="51" fillId="0" borderId="13" xfId="1" applyFont="1" applyBorder="1" applyAlignment="1" applyProtection="1">
      <alignment horizontal="center" vertical="center" wrapText="1"/>
    </xf>
    <xf numFmtId="38" fontId="51" fillId="0" borderId="0" xfId="1" applyFont="1" applyBorder="1" applyAlignment="1" applyProtection="1">
      <alignment horizontal="center" vertical="center" wrapText="1"/>
    </xf>
    <xf numFmtId="38" fontId="51" fillId="0" borderId="94" xfId="1" applyFont="1" applyBorder="1" applyAlignment="1" applyProtection="1">
      <alignment horizontal="center" vertical="center" wrapText="1"/>
    </xf>
    <xf numFmtId="38" fontId="51" fillId="0" borderId="2" xfId="1" applyFont="1" applyBorder="1" applyAlignment="1" applyProtection="1">
      <alignment horizontal="center" vertical="center" wrapText="1"/>
    </xf>
    <xf numFmtId="38" fontId="51" fillId="0" borderId="3" xfId="1" applyFont="1" applyBorder="1" applyAlignment="1" applyProtection="1">
      <alignment horizontal="center" vertical="center" wrapText="1"/>
    </xf>
    <xf numFmtId="38" fontId="51" fillId="0" borderId="4" xfId="1" applyFont="1" applyBorder="1" applyAlignment="1" applyProtection="1">
      <alignment horizontal="center" vertical="center" wrapText="1"/>
    </xf>
    <xf numFmtId="0" fontId="54" fillId="0" borderId="57" xfId="0" applyFont="1" applyBorder="1" applyAlignment="1">
      <alignment horizontal="left" vertical="top"/>
    </xf>
    <xf numFmtId="0" fontId="54" fillId="0" borderId="58" xfId="0" applyFont="1" applyBorder="1" applyAlignment="1">
      <alignment horizontal="left" vertical="top"/>
    </xf>
    <xf numFmtId="0" fontId="54" fillId="0" borderId="59" xfId="0" applyFont="1" applyBorder="1" applyAlignment="1">
      <alignment horizontal="left" vertical="top"/>
    </xf>
    <xf numFmtId="0" fontId="51" fillId="0" borderId="29" xfId="0" applyFont="1" applyBorder="1" applyAlignment="1" applyProtection="1">
      <alignment horizontal="left" vertical="top" wrapText="1"/>
      <protection locked="0"/>
    </xf>
    <xf numFmtId="0" fontId="51" fillId="0" borderId="11" xfId="0" applyFont="1" applyBorder="1" applyAlignment="1" applyProtection="1">
      <alignment horizontal="left" vertical="top" wrapText="1"/>
      <protection locked="0"/>
    </xf>
    <xf numFmtId="0" fontId="51" fillId="0" borderId="100" xfId="0" applyFont="1" applyBorder="1" applyAlignment="1" applyProtection="1">
      <alignment horizontal="left" vertical="top" wrapText="1"/>
      <protection locked="0"/>
    </xf>
    <xf numFmtId="0" fontId="22" fillId="0" borderId="1" xfId="0" applyFont="1" applyBorder="1" applyAlignment="1" applyProtection="1">
      <alignment horizontal="left" vertical="top" wrapText="1"/>
      <protection locked="0"/>
    </xf>
    <xf numFmtId="0" fontId="51" fillId="0" borderId="22" xfId="0" applyFont="1" applyBorder="1" applyAlignment="1">
      <alignment horizontal="left" vertical="top" wrapText="1"/>
    </xf>
    <xf numFmtId="0" fontId="51" fillId="0" borderId="0" xfId="0" applyFont="1" applyAlignment="1" applyProtection="1">
      <alignment horizontal="left"/>
      <protection locked="0"/>
    </xf>
    <xf numFmtId="0" fontId="51" fillId="0" borderId="1" xfId="0" applyFont="1" applyBorder="1" applyAlignment="1">
      <alignment horizontal="left" vertical="top"/>
    </xf>
    <xf numFmtId="38" fontId="51" fillId="0" borderId="1" xfId="1" applyFont="1" applyBorder="1" applyAlignment="1" applyProtection="1">
      <alignment horizontal="right" vertical="center" shrinkToFit="1"/>
      <protection locked="0"/>
    </xf>
    <xf numFmtId="185" fontId="51" fillId="0" borderId="1" xfId="0" applyNumberFormat="1" applyFont="1" applyBorder="1" applyAlignment="1">
      <alignment horizontal="center" vertical="top" shrinkToFit="1"/>
    </xf>
    <xf numFmtId="185" fontId="51" fillId="0" borderId="24" xfId="0" applyNumberFormat="1" applyFont="1" applyBorder="1" applyAlignment="1">
      <alignment horizontal="center" vertical="top" shrinkToFit="1"/>
    </xf>
    <xf numFmtId="0" fontId="54"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57" fontId="51" fillId="0" borderId="6" xfId="1" applyNumberFormat="1" applyFont="1" applyBorder="1" applyAlignment="1" applyProtection="1">
      <alignment horizontal="center" vertical="center"/>
      <protection locked="0"/>
    </xf>
    <xf numFmtId="57" fontId="51" fillId="0" borderId="7" xfId="1" applyNumberFormat="1" applyFont="1" applyBorder="1" applyAlignment="1" applyProtection="1">
      <alignment horizontal="center" vertical="center"/>
      <protection locked="0"/>
    </xf>
    <xf numFmtId="0" fontId="54" fillId="0" borderId="34" xfId="0" applyFont="1" applyBorder="1" applyAlignment="1">
      <alignment horizontal="left" vertical="top" shrinkToFit="1"/>
    </xf>
    <xf numFmtId="0" fontId="54" fillId="0" borderId="35" xfId="0" applyFont="1" applyBorder="1" applyAlignment="1">
      <alignment horizontal="left" vertical="top" shrinkToFit="1"/>
    </xf>
    <xf numFmtId="0" fontId="51" fillId="0" borderId="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51" fillId="0" borderId="5" xfId="0" applyFont="1" applyBorder="1" applyAlignment="1" applyProtection="1">
      <alignment horizontal="left" vertical="center"/>
      <protection locked="0"/>
    </xf>
    <xf numFmtId="0" fontId="51" fillId="0" borderId="6" xfId="0" applyFont="1" applyBorder="1" applyAlignment="1" applyProtection="1">
      <alignment horizontal="left" vertical="center"/>
      <protection locked="0"/>
    </xf>
    <xf numFmtId="0" fontId="51" fillId="0" borderId="7" xfId="0" applyFont="1" applyBorder="1" applyAlignment="1" applyProtection="1">
      <alignment horizontal="left" vertical="center"/>
      <protection locked="0"/>
    </xf>
    <xf numFmtId="0" fontId="51" fillId="0" borderId="43" xfId="0" applyFont="1" applyBorder="1" applyAlignment="1">
      <alignment horizontal="left" vertical="center"/>
    </xf>
    <xf numFmtId="0" fontId="51" fillId="0" borderId="80" xfId="0" applyFont="1" applyBorder="1" applyAlignment="1">
      <alignment horizontal="left" vertical="center"/>
    </xf>
    <xf numFmtId="0" fontId="51"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1" fillId="0" borderId="3" xfId="0" applyFont="1" applyBorder="1" applyAlignment="1">
      <alignment horizontal="left" vertical="top"/>
    </xf>
    <xf numFmtId="0" fontId="54" fillId="0" borderId="0" xfId="0" applyFont="1" applyAlignment="1">
      <alignment horizontal="left" vertical="top" wrapText="1"/>
    </xf>
    <xf numFmtId="0" fontId="54" fillId="0" borderId="0" xfId="0" applyFont="1" applyAlignment="1">
      <alignment horizontal="left" vertical="top"/>
    </xf>
    <xf numFmtId="0" fontId="22" fillId="0" borderId="1" xfId="0" applyFont="1" applyBorder="1" applyAlignment="1">
      <alignment horizontal="center" vertical="center"/>
    </xf>
    <xf numFmtId="38" fontId="58" fillId="0" borderId="1" xfId="1" applyFont="1" applyBorder="1" applyAlignment="1" applyProtection="1">
      <alignment horizontal="center" vertical="center"/>
    </xf>
    <xf numFmtId="38" fontId="58" fillId="0" borderId="5" xfId="1" applyFont="1" applyBorder="1" applyAlignment="1" applyProtection="1">
      <alignment horizontal="right" vertical="center" shrinkToFit="1"/>
      <protection locked="0"/>
    </xf>
    <xf numFmtId="38" fontId="58" fillId="0" borderId="6" xfId="1" applyFont="1" applyBorder="1" applyAlignment="1" applyProtection="1">
      <alignment horizontal="right" vertical="center" shrinkToFit="1"/>
      <protection locked="0"/>
    </xf>
    <xf numFmtId="0" fontId="51" fillId="0" borderId="0" xfId="0" applyFont="1" applyAlignment="1">
      <alignment horizontal="left" vertical="center"/>
    </xf>
    <xf numFmtId="0" fontId="51" fillId="0" borderId="27" xfId="0" applyFont="1" applyBorder="1" applyAlignment="1">
      <alignment horizontal="left" vertical="center"/>
    </xf>
    <xf numFmtId="0" fontId="58" fillId="0" borderId="6" xfId="0" applyFont="1" applyBorder="1" applyAlignment="1">
      <alignment horizontal="center" vertical="top" shrinkToFit="1"/>
    </xf>
    <xf numFmtId="0" fontId="58" fillId="0" borderId="28" xfId="0" applyFont="1" applyBorder="1" applyAlignment="1">
      <alignment horizontal="center" vertical="top" shrinkToFit="1"/>
    </xf>
    <xf numFmtId="0" fontId="51" fillId="0" borderId="8" xfId="0" applyFont="1" applyBorder="1" applyAlignment="1" applyProtection="1">
      <alignment horizontal="left" vertical="top" wrapText="1"/>
      <protection locked="0"/>
    </xf>
    <xf numFmtId="0" fontId="51" fillId="0" borderId="9" xfId="0" applyFont="1" applyBorder="1" applyAlignment="1" applyProtection="1">
      <alignment horizontal="left" vertical="top" wrapText="1"/>
      <protection locked="0"/>
    </xf>
    <xf numFmtId="0" fontId="51" fillId="0" borderId="10" xfId="0" applyFont="1" applyBorder="1" applyAlignment="1" applyProtection="1">
      <alignment horizontal="left" vertical="top" wrapText="1"/>
      <protection locked="0"/>
    </xf>
    <xf numFmtId="0" fontId="51" fillId="0" borderId="2" xfId="0" applyFont="1" applyBorder="1" applyAlignment="1" applyProtection="1">
      <alignment horizontal="left" vertical="top" wrapText="1"/>
      <protection locked="0"/>
    </xf>
    <xf numFmtId="0" fontId="51" fillId="0" borderId="3" xfId="0" applyFont="1" applyBorder="1" applyAlignment="1" applyProtection="1">
      <alignment horizontal="left" vertical="top" wrapText="1"/>
      <protection locked="0"/>
    </xf>
    <xf numFmtId="0" fontId="51" fillId="0" borderId="4" xfId="0" applyFont="1" applyBorder="1" applyAlignment="1" applyProtection="1">
      <alignment horizontal="left" vertical="top" wrapText="1"/>
      <protection locked="0"/>
    </xf>
    <xf numFmtId="0" fontId="54" fillId="0" borderId="31" xfId="0" applyFont="1" applyBorder="1" applyAlignment="1" applyProtection="1">
      <alignment horizontal="left" vertical="top" wrapText="1"/>
      <protection locked="0"/>
    </xf>
    <xf numFmtId="0" fontId="54" fillId="0" borderId="33" xfId="0" applyFont="1" applyBorder="1" applyAlignment="1" applyProtection="1">
      <alignment horizontal="left" vertical="top" wrapText="1"/>
      <protection locked="0"/>
    </xf>
    <xf numFmtId="0" fontId="54" fillId="0" borderId="34" xfId="0" applyFont="1" applyBorder="1" applyAlignment="1" applyProtection="1">
      <alignment horizontal="left" vertical="top" wrapText="1"/>
      <protection locked="0"/>
    </xf>
    <xf numFmtId="0" fontId="54" fillId="0" borderId="35" xfId="0" applyFont="1" applyBorder="1" applyAlignment="1" applyProtection="1">
      <alignment horizontal="left" vertical="top" wrapText="1"/>
      <protection locked="0"/>
    </xf>
    <xf numFmtId="38" fontId="54" fillId="0" borderId="1" xfId="1" applyFont="1" applyBorder="1" applyAlignment="1" applyProtection="1">
      <alignment horizontal="left" vertical="top" wrapText="1"/>
      <protection locked="0"/>
    </xf>
    <xf numFmtId="38" fontId="54" fillId="0" borderId="24" xfId="1" applyFont="1" applyBorder="1" applyAlignment="1" applyProtection="1">
      <alignment horizontal="left" vertical="top" wrapText="1"/>
      <protection locked="0"/>
    </xf>
    <xf numFmtId="0" fontId="51" fillId="0" borderId="14" xfId="0" applyFont="1" applyBorder="1" applyAlignment="1" applyProtection="1">
      <alignment horizontal="left" vertical="top" wrapText="1"/>
      <protection locked="0"/>
    </xf>
    <xf numFmtId="0" fontId="51" fillId="0" borderId="15" xfId="0" applyFont="1" applyBorder="1" applyAlignment="1" applyProtection="1">
      <alignment horizontal="left" vertical="top" wrapText="1"/>
      <protection locked="0"/>
    </xf>
    <xf numFmtId="0" fontId="51" fillId="0" borderId="16" xfId="0" applyFont="1" applyBorder="1" applyAlignment="1" applyProtection="1">
      <alignment horizontal="left" vertical="top" wrapText="1"/>
      <protection locked="0"/>
    </xf>
    <xf numFmtId="38" fontId="24" fillId="0" borderId="1" xfId="1" applyFont="1" applyBorder="1" applyAlignment="1">
      <alignment horizontal="center" vertical="center"/>
    </xf>
    <xf numFmtId="38" fontId="54" fillId="0" borderId="1" xfId="1" applyFont="1" applyBorder="1" applyAlignment="1" applyProtection="1">
      <alignment horizontal="left" vertical="center" shrinkToFit="1"/>
    </xf>
    <xf numFmtId="57" fontId="58" fillId="0" borderId="1" xfId="1" applyNumberFormat="1" applyFont="1" applyBorder="1" applyAlignment="1" applyProtection="1">
      <alignment horizontal="center" vertical="center" shrinkToFit="1"/>
      <protection locked="0"/>
    </xf>
    <xf numFmtId="0" fontId="54" fillId="0" borderId="10" xfId="0" applyFont="1" applyBorder="1" applyAlignment="1" applyProtection="1">
      <alignment horizontal="left" vertical="top" wrapText="1"/>
      <protection locked="0"/>
    </xf>
    <xf numFmtId="0" fontId="54" fillId="0" borderId="94" xfId="0" applyFont="1" applyBorder="1" applyAlignment="1" applyProtection="1">
      <alignment horizontal="left" vertical="top" wrapText="1"/>
      <protection locked="0"/>
    </xf>
    <xf numFmtId="0" fontId="54" fillId="0" borderId="2" xfId="0" applyFont="1" applyBorder="1" applyAlignment="1" applyProtection="1">
      <alignment horizontal="left" vertical="top" wrapText="1"/>
      <protection locked="0"/>
    </xf>
    <xf numFmtId="0" fontId="54" fillId="0" borderId="3" xfId="0" applyFont="1" applyBorder="1" applyAlignment="1" applyProtection="1">
      <alignment horizontal="left" vertical="top" wrapText="1"/>
      <protection locked="0"/>
    </xf>
    <xf numFmtId="0" fontId="54" fillId="0" borderId="4" xfId="0" applyFont="1" applyBorder="1" applyAlignment="1" applyProtection="1">
      <alignment horizontal="left" vertical="top" wrapText="1"/>
      <protection locked="0"/>
    </xf>
    <xf numFmtId="0" fontId="51" fillId="0" borderId="96" xfId="0" applyFont="1" applyBorder="1" applyAlignment="1">
      <alignment horizontal="center" vertical="top" shrinkToFit="1"/>
    </xf>
    <xf numFmtId="183" fontId="51" fillId="5" borderId="97" xfId="0" applyNumberFormat="1" applyFont="1" applyFill="1" applyBorder="1" applyAlignment="1" applyProtection="1">
      <alignment horizontal="center" vertical="top" shrinkToFit="1"/>
      <protection locked="0"/>
    </xf>
    <xf numFmtId="0" fontId="51" fillId="0" borderId="106" xfId="0" applyFont="1" applyBorder="1" applyAlignment="1">
      <alignment horizontal="center" vertical="center" shrinkToFit="1"/>
    </xf>
    <xf numFmtId="0" fontId="51" fillId="0" borderId="58" xfId="0" applyFont="1" applyBorder="1" applyAlignment="1">
      <alignment horizontal="center" vertical="center" shrinkToFit="1"/>
    </xf>
    <xf numFmtId="0" fontId="51" fillId="0" borderId="105" xfId="0" applyFont="1" applyBorder="1" applyAlignment="1">
      <alignment horizontal="center" vertical="center" shrinkToFit="1"/>
    </xf>
    <xf numFmtId="0" fontId="51" fillId="0" borderId="1" xfId="0" applyFont="1" applyBorder="1" applyAlignment="1" applyProtection="1">
      <alignment horizontal="left" vertical="center"/>
      <protection locked="0"/>
    </xf>
    <xf numFmtId="0" fontId="39" fillId="0" borderId="1" xfId="0" applyFont="1" applyBorder="1" applyAlignment="1">
      <alignment horizontal="center" vertical="center"/>
    </xf>
    <xf numFmtId="0" fontId="51" fillId="0" borderId="1" xfId="0" applyFont="1" applyBorder="1" applyAlignment="1" applyProtection="1">
      <alignment horizontal="center" vertical="top" wrapText="1"/>
      <protection locked="0"/>
    </xf>
    <xf numFmtId="0" fontId="51" fillId="0" borderId="36" xfId="0" applyFont="1" applyBorder="1" applyAlignment="1">
      <alignment horizontal="left" vertical="top" wrapText="1"/>
    </xf>
    <xf numFmtId="0" fontId="51" fillId="0" borderId="30" xfId="0" applyFont="1" applyBorder="1" applyAlignment="1">
      <alignment horizontal="left" vertical="top" wrapText="1"/>
    </xf>
    <xf numFmtId="0" fontId="51" fillId="0" borderId="1" xfId="0" applyFont="1" applyBorder="1" applyAlignment="1" applyProtection="1">
      <alignment vertical="center"/>
      <protection locked="0"/>
    </xf>
    <xf numFmtId="0" fontId="58" fillId="0" borderId="6" xfId="0" applyFont="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3" fontId="66" fillId="0" borderId="1" xfId="1" applyNumberFormat="1" applyFont="1" applyBorder="1" applyAlignment="1" applyProtection="1">
      <alignment horizontal="right" vertical="center" shrinkToFit="1"/>
    </xf>
    <xf numFmtId="0" fontId="24" fillId="0" borderId="6" xfId="0" applyFont="1" applyBorder="1" applyAlignment="1">
      <alignment horizontal="center" vertical="center"/>
    </xf>
    <xf numFmtId="0" fontId="24" fillId="0" borderId="7" xfId="0" applyFont="1" applyBorder="1" applyAlignment="1">
      <alignment horizontal="center" vertical="center"/>
    </xf>
    <xf numFmtId="49" fontId="51" fillId="0" borderId="31" xfId="0" applyNumberFormat="1" applyFont="1" applyBorder="1" applyAlignment="1">
      <alignment horizontal="center" vertical="center"/>
    </xf>
    <xf numFmtId="49" fontId="51" fillId="0" borderId="0" xfId="0" applyNumberFormat="1" applyFont="1" applyAlignment="1">
      <alignment horizontal="center" vertical="center"/>
    </xf>
    <xf numFmtId="3" fontId="66" fillId="4" borderId="18" xfId="1" applyNumberFormat="1" applyFont="1" applyFill="1" applyBorder="1" applyAlignment="1" applyProtection="1">
      <alignment horizontal="right" vertical="center" shrinkToFit="1"/>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0" fontId="51" fillId="0" borderId="26"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58" xfId="0" applyFont="1" applyBorder="1" applyAlignment="1">
      <alignment horizontal="center" vertical="center"/>
    </xf>
    <xf numFmtId="0" fontId="51" fillId="0" borderId="59" xfId="0" applyFont="1" applyBorder="1" applyAlignment="1">
      <alignment horizontal="center" vertical="center"/>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38" fontId="66" fillId="0" borderId="15" xfId="1" applyFont="1" applyBorder="1" applyAlignment="1" applyProtection="1">
      <alignment horizontal="center"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51" fillId="0" borderId="112"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35" xfId="0" applyFont="1" applyBorder="1" applyAlignment="1">
      <alignment horizontal="center" vertical="center" wrapText="1"/>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122" xfId="0" applyFont="1" applyBorder="1" applyAlignment="1">
      <alignment horizontal="center" vertical="center"/>
    </xf>
    <xf numFmtId="0" fontId="22" fillId="0" borderId="28" xfId="0" applyFont="1" applyBorder="1" applyAlignment="1">
      <alignment horizontal="center" vertical="center"/>
    </xf>
    <xf numFmtId="0" fontId="22" fillId="4" borderId="133" xfId="0" applyFont="1" applyFill="1" applyBorder="1" applyAlignment="1">
      <alignment horizontal="center" vertical="center"/>
    </xf>
    <xf numFmtId="0" fontId="22" fillId="4" borderId="134" xfId="0" applyFont="1" applyFill="1" applyBorder="1" applyAlignment="1">
      <alignment horizontal="center" vertical="center"/>
    </xf>
    <xf numFmtId="0" fontId="22" fillId="4" borderId="135" xfId="0" applyFont="1" applyFill="1" applyBorder="1" applyAlignment="1">
      <alignment horizontal="center" vertical="center"/>
    </xf>
    <xf numFmtId="0" fontId="51" fillId="0" borderId="0" xfId="0" applyFont="1" applyAlignment="1">
      <alignment horizontal="right"/>
    </xf>
    <xf numFmtId="0" fontId="51" fillId="0" borderId="27" xfId="0" applyFont="1" applyBorder="1" applyAlignment="1">
      <alignment horizontal="right"/>
    </xf>
    <xf numFmtId="0" fontId="66" fillId="4" borderId="17" xfId="0" applyFont="1" applyFill="1" applyBorder="1" applyAlignment="1">
      <alignment horizontal="center" vertical="center" shrinkToFit="1"/>
    </xf>
    <xf numFmtId="0" fontId="66" fillId="4" borderId="18" xfId="0" applyFont="1" applyFill="1" applyBorder="1" applyAlignment="1">
      <alignment horizontal="center" vertical="center" shrinkToFit="1"/>
    </xf>
    <xf numFmtId="0" fontId="60" fillId="0" borderId="0" xfId="0" applyFont="1" applyAlignment="1">
      <alignment horizontal="center" vertical="center"/>
    </xf>
    <xf numFmtId="38" fontId="39" fillId="0" borderId="1" xfId="1" applyFont="1" applyBorder="1" applyAlignment="1">
      <alignment horizontal="right" vertical="center"/>
    </xf>
    <xf numFmtId="0" fontId="39" fillId="0" borderId="0" xfId="0" applyFont="1" applyAlignment="1">
      <alignment horizontal="center" vertical="center"/>
    </xf>
    <xf numFmtId="38" fontId="39" fillId="0" borderId="0" xfId="1" applyFont="1" applyBorder="1" applyAlignment="1">
      <alignment horizontal="right" vertical="center"/>
    </xf>
    <xf numFmtId="0" fontId="51" fillId="0" borderId="22" xfId="0" applyFont="1" applyBorder="1" applyAlignment="1">
      <alignment vertical="center" shrinkToFit="1"/>
    </xf>
    <xf numFmtId="0" fontId="51" fillId="0" borderId="30" xfId="0" applyFont="1" applyBorder="1" applyAlignment="1">
      <alignment vertical="center" shrinkToFit="1"/>
    </xf>
    <xf numFmtId="0" fontId="51" fillId="10" borderId="5" xfId="0" applyFont="1" applyFill="1" applyBorder="1" applyAlignment="1" applyProtection="1">
      <alignment horizontal="center" vertical="center"/>
      <protection locked="0"/>
    </xf>
    <xf numFmtId="0" fontId="51" fillId="10" borderId="7" xfId="0" applyFont="1" applyFill="1" applyBorder="1" applyAlignment="1" applyProtection="1">
      <alignment horizontal="center" vertical="center"/>
      <protection locked="0"/>
    </xf>
    <xf numFmtId="0" fontId="51" fillId="0" borderId="28" xfId="0" applyFont="1" applyBorder="1" applyAlignment="1">
      <alignment horizontal="center" vertical="center" shrinkToFit="1"/>
    </xf>
    <xf numFmtId="0" fontId="51" fillId="0" borderId="15" xfId="0" applyFont="1" applyBorder="1" applyAlignment="1" applyProtection="1">
      <alignment horizontal="left" vertical="center" shrinkToFit="1"/>
      <protection locked="0"/>
    </xf>
    <xf numFmtId="0" fontId="51" fillId="0" borderId="16" xfId="0" applyFont="1" applyBorder="1" applyAlignment="1" applyProtection="1">
      <alignment horizontal="left" vertical="center" shrinkToFit="1"/>
      <protection locked="0"/>
    </xf>
    <xf numFmtId="0" fontId="51" fillId="0" borderId="18" xfId="0" applyFont="1" applyBorder="1" applyAlignment="1" applyProtection="1">
      <alignment horizontal="left" vertical="center" shrinkToFit="1"/>
      <protection locked="0"/>
    </xf>
    <xf numFmtId="0" fontId="51" fillId="0" borderId="19" xfId="0" applyFont="1" applyBorder="1" applyAlignment="1" applyProtection="1">
      <alignment horizontal="left" vertical="center" shrinkToFit="1"/>
      <protection locked="0"/>
    </xf>
    <xf numFmtId="0" fontId="51" fillId="0" borderId="24" xfId="0" applyFont="1" applyBorder="1" applyAlignment="1" applyProtection="1">
      <alignment horizontal="left" vertical="center" shrinkToFit="1"/>
      <protection locked="0"/>
    </xf>
    <xf numFmtId="0" fontId="51" fillId="0" borderId="31" xfId="0" applyFont="1" applyBorder="1" applyAlignment="1" applyProtection="1">
      <alignment horizontal="center" vertical="top" wrapText="1"/>
      <protection locked="0"/>
    </xf>
    <xf numFmtId="0" fontId="51" fillId="0" borderId="27" xfId="0" applyFont="1" applyBorder="1" applyAlignment="1" applyProtection="1">
      <alignment horizontal="center" vertical="top" wrapText="1"/>
      <protection locked="0"/>
    </xf>
    <xf numFmtId="0" fontId="51" fillId="0" borderId="36" xfId="0" applyFont="1" applyBorder="1" applyAlignment="1">
      <alignment horizontal="left" vertical="center"/>
    </xf>
    <xf numFmtId="0" fontId="51" fillId="0" borderId="37" xfId="0" applyFont="1" applyBorder="1" applyAlignment="1">
      <alignment horizontal="left" vertical="top" wrapText="1"/>
    </xf>
    <xf numFmtId="0" fontId="51" fillId="0" borderId="86" xfId="0" applyFont="1" applyBorder="1" applyAlignment="1">
      <alignment horizontal="left" vertical="top" wrapText="1"/>
    </xf>
    <xf numFmtId="0" fontId="51" fillId="0" borderId="127" xfId="0" applyFont="1" applyBorder="1" applyAlignment="1">
      <alignment horizontal="left" vertical="top" wrapText="1"/>
    </xf>
    <xf numFmtId="0" fontId="27" fillId="0" borderId="104" xfId="2" applyFont="1" applyBorder="1" applyAlignment="1">
      <alignment horizontal="center" vertical="center"/>
    </xf>
    <xf numFmtId="0" fontId="27" fillId="0" borderId="68" xfId="2" applyFont="1" applyBorder="1" applyAlignment="1">
      <alignment horizontal="center" vertical="center"/>
    </xf>
    <xf numFmtId="0" fontId="27" fillId="0" borderId="69" xfId="2" applyFont="1" applyBorder="1" applyAlignment="1">
      <alignment horizontal="center" vertical="center"/>
    </xf>
    <xf numFmtId="0" fontId="19" fillId="0" borderId="115" xfId="2" applyFont="1" applyBorder="1" applyAlignment="1">
      <alignment horizontal="left" vertical="center" wrapText="1"/>
    </xf>
    <xf numFmtId="0" fontId="19" fillId="0" borderId="71" xfId="2" applyFont="1" applyBorder="1" applyAlignment="1">
      <alignment horizontal="left" vertical="center" wrapText="1"/>
    </xf>
    <xf numFmtId="0" fontId="19" fillId="0" borderId="116" xfId="2" applyFont="1" applyBorder="1" applyAlignment="1">
      <alignment horizontal="left" vertical="center" wrapText="1"/>
    </xf>
    <xf numFmtId="0" fontId="27" fillId="0" borderId="73" xfId="2" applyFont="1" applyBorder="1" applyAlignment="1">
      <alignment horizontal="center" vertical="center"/>
    </xf>
    <xf numFmtId="0" fontId="27" fillId="0" borderId="74" xfId="2" applyFont="1" applyBorder="1" applyAlignment="1">
      <alignment horizontal="center" vertical="center"/>
    </xf>
    <xf numFmtId="0" fontId="27" fillId="0" borderId="75" xfId="2" applyFont="1" applyBorder="1" applyAlignment="1">
      <alignment horizontal="center" vertical="center"/>
    </xf>
    <xf numFmtId="0" fontId="19" fillId="0" borderId="77" xfId="2" applyFont="1" applyBorder="1" applyAlignment="1">
      <alignment horizontal="left" vertical="center" wrapText="1"/>
    </xf>
    <xf numFmtId="0" fontId="19" fillId="0" borderId="78" xfId="2" applyFont="1" applyBorder="1" applyAlignment="1">
      <alignment horizontal="left" vertical="center" wrapText="1"/>
    </xf>
    <xf numFmtId="0" fontId="19" fillId="0" borderId="79" xfId="2" applyFont="1" applyBorder="1" applyAlignment="1">
      <alignment horizontal="left" vertical="center" wrapText="1"/>
    </xf>
    <xf numFmtId="0" fontId="27" fillId="0" borderId="33" xfId="2" applyFont="1" applyBorder="1" applyAlignment="1">
      <alignment horizontal="center" vertical="center"/>
    </xf>
    <xf numFmtId="0" fontId="27" fillId="0" borderId="34" xfId="2" applyFont="1" applyBorder="1" applyAlignment="1">
      <alignment horizontal="center" vertical="center"/>
    </xf>
    <xf numFmtId="0" fontId="27" fillId="0" borderId="118" xfId="2" applyFont="1" applyBorder="1" applyAlignment="1">
      <alignment horizontal="center" vertical="center"/>
    </xf>
    <xf numFmtId="0" fontId="19" fillId="0" borderId="123" xfId="2" applyFont="1" applyBorder="1" applyAlignment="1">
      <alignment horizontal="left" vertical="center"/>
    </xf>
    <xf numFmtId="0" fontId="19" fillId="0" borderId="74" xfId="2" applyFont="1" applyBorder="1" applyAlignment="1">
      <alignment horizontal="left" vertical="center"/>
    </xf>
    <xf numFmtId="0" fontId="19" fillId="0" borderId="124" xfId="2" applyFont="1" applyBorder="1" applyAlignment="1">
      <alignment horizontal="left" vertical="center"/>
    </xf>
    <xf numFmtId="0" fontId="27" fillId="0" borderId="50" xfId="0" applyFont="1" applyBorder="1" applyAlignment="1">
      <alignment horizontal="left" vertical="top" wrapText="1"/>
    </xf>
    <xf numFmtId="0" fontId="27" fillId="0" borderId="51" xfId="0" applyFont="1" applyBorder="1" applyAlignment="1">
      <alignment horizontal="left" vertical="top" wrapText="1"/>
    </xf>
    <xf numFmtId="0" fontId="27" fillId="0" borderId="0" xfId="0" applyFont="1" applyAlignment="1">
      <alignment horizontal="left" vertical="top" wrapText="1"/>
    </xf>
    <xf numFmtId="0" fontId="27" fillId="0" borderId="103" xfId="2" applyFont="1" applyBorder="1" applyAlignment="1">
      <alignment horizontal="center" vertical="center"/>
    </xf>
    <xf numFmtId="0" fontId="27" fillId="0" borderId="45" xfId="2" applyFont="1" applyBorder="1" applyAlignment="1">
      <alignment horizontal="center" vertical="center"/>
    </xf>
    <xf numFmtId="0" fontId="27" fillId="0" borderId="102" xfId="2" applyFont="1" applyBorder="1" applyAlignment="1">
      <alignment horizontal="center" vertical="center"/>
    </xf>
    <xf numFmtId="0" fontId="27" fillId="0" borderId="119" xfId="2" applyFont="1" applyBorder="1" applyAlignment="1">
      <alignment horizontal="center" vertical="center"/>
    </xf>
    <xf numFmtId="0" fontId="27" fillId="0" borderId="120" xfId="2" applyFont="1" applyBorder="1" applyAlignment="1">
      <alignment horizontal="center" vertical="center"/>
    </xf>
    <xf numFmtId="0" fontId="27" fillId="0" borderId="117" xfId="2" applyFont="1" applyBorder="1" applyAlignment="1">
      <alignment horizontal="center"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192" fontId="27" fillId="0" borderId="22" xfId="0" applyNumberFormat="1" applyFont="1" applyBorder="1" applyAlignment="1">
      <alignment horizontal="right" vertical="top" wrapText="1"/>
    </xf>
    <xf numFmtId="0" fontId="30" fillId="0" borderId="57" xfId="2" applyFont="1" applyBorder="1" applyAlignment="1">
      <alignment horizontal="left" vertical="center" wrapText="1"/>
    </xf>
    <xf numFmtId="0" fontId="30" fillId="0" borderId="58" xfId="2" applyFont="1" applyBorder="1" applyAlignment="1">
      <alignment horizontal="left" vertical="center" wrapText="1"/>
    </xf>
    <xf numFmtId="0" fontId="30" fillId="0" borderId="59" xfId="2" applyFont="1" applyBorder="1" applyAlignment="1">
      <alignment horizontal="left" vertical="center" wrapText="1"/>
    </xf>
    <xf numFmtId="0" fontId="27" fillId="0" borderId="61" xfId="2" applyFont="1" applyBorder="1" applyAlignment="1">
      <alignment horizontal="center" vertical="center" wrapText="1"/>
    </xf>
    <xf numFmtId="0" fontId="27" fillId="0" borderId="62" xfId="2" applyFont="1" applyBorder="1" applyAlignment="1">
      <alignment horizontal="center" vertical="center" wrapText="1"/>
    </xf>
    <xf numFmtId="0" fontId="27" fillId="0" borderId="15" xfId="2" applyFont="1" applyBorder="1" applyAlignment="1">
      <alignment horizontal="center" vertical="center" wrapText="1"/>
    </xf>
    <xf numFmtId="0" fontId="27" fillId="0" borderId="15" xfId="2" applyFont="1" applyBorder="1" applyAlignment="1">
      <alignment horizontal="center" vertical="center"/>
    </xf>
    <xf numFmtId="0" fontId="27" fillId="0" borderId="16" xfId="2" applyFont="1" applyBorder="1" applyAlignment="1">
      <alignment horizontal="center" vertical="center"/>
    </xf>
    <xf numFmtId="0" fontId="27" fillId="0" borderId="8" xfId="2" applyFont="1" applyBorder="1" applyAlignment="1">
      <alignment horizontal="left" vertical="center"/>
    </xf>
    <xf numFmtId="0" fontId="27" fillId="0" borderId="9" xfId="2" applyFont="1" applyBorder="1" applyAlignment="1">
      <alignment horizontal="left" vertical="center"/>
    </xf>
    <xf numFmtId="0" fontId="27" fillId="0" borderId="25" xfId="2" applyFont="1" applyBorder="1" applyAlignment="1">
      <alignment horizontal="left" vertical="center"/>
    </xf>
    <xf numFmtId="0" fontId="27" fillId="0" borderId="13" xfId="2" applyFont="1" applyBorder="1" applyAlignment="1">
      <alignment horizontal="left" vertical="center"/>
    </xf>
    <xf numFmtId="0" fontId="27" fillId="0" borderId="0" xfId="2" applyFont="1" applyAlignment="1">
      <alignment horizontal="left" vertical="center"/>
    </xf>
    <xf numFmtId="0" fontId="27" fillId="0" borderId="27" xfId="2" applyFont="1" applyBorder="1" applyAlignment="1">
      <alignment horizontal="left" vertical="center"/>
    </xf>
    <xf numFmtId="0" fontId="27" fillId="0" borderId="115" xfId="2" applyFont="1" applyBorder="1" applyAlignment="1">
      <alignment horizontal="left" vertical="center"/>
    </xf>
    <xf numFmtId="0" fontId="27" fillId="0" borderId="71" xfId="2" applyFont="1" applyBorder="1" applyAlignment="1">
      <alignment horizontal="left" vertical="center"/>
    </xf>
    <xf numFmtId="0" fontId="27" fillId="0" borderId="116" xfId="2" applyFont="1" applyBorder="1" applyAlignment="1">
      <alignment horizontal="left" vertical="center"/>
    </xf>
    <xf numFmtId="0" fontId="27" fillId="0" borderId="0" xfId="2" applyFont="1" applyAlignment="1">
      <alignment horizontal="left" vertical="top" wrapText="1"/>
    </xf>
    <xf numFmtId="3" fontId="31" fillId="0" borderId="46" xfId="2" applyNumberFormat="1" applyFont="1" applyBorder="1" applyAlignment="1">
      <alignment horizontal="right" vertical="center" wrapText="1"/>
    </xf>
    <xf numFmtId="0" fontId="31" fillId="0" borderId="47" xfId="2" applyFont="1" applyBorder="1" applyAlignment="1">
      <alignment horizontal="right" vertical="center" wrapText="1"/>
    </xf>
    <xf numFmtId="0" fontId="31" fillId="0" borderId="48" xfId="2" applyFont="1" applyBorder="1" applyAlignment="1">
      <alignment horizontal="right" vertical="center" wrapText="1"/>
    </xf>
    <xf numFmtId="0" fontId="19" fillId="0" borderId="0" xfId="2" applyFont="1" applyAlignment="1">
      <alignment horizontal="left" vertical="top" wrapText="1"/>
    </xf>
    <xf numFmtId="0" fontId="27" fillId="0" borderId="50" xfId="2" applyFont="1" applyBorder="1" applyAlignment="1">
      <alignment horizontal="left" vertical="top" wrapText="1"/>
    </xf>
    <xf numFmtId="0" fontId="27" fillId="0" borderId="52" xfId="2" applyFont="1" applyBorder="1" applyAlignment="1">
      <alignment horizontal="left" vertical="top" wrapText="1"/>
    </xf>
    <xf numFmtId="0" fontId="27" fillId="0" borderId="53" xfId="2" applyFont="1" applyBorder="1" applyAlignment="1">
      <alignment horizontal="left" vertical="top" wrapText="1"/>
    </xf>
    <xf numFmtId="0" fontId="27" fillId="0" borderId="51" xfId="2" applyFont="1" applyBorder="1" applyAlignment="1">
      <alignment horizontal="left" vertical="top" wrapText="1"/>
    </xf>
    <xf numFmtId="0" fontId="27" fillId="0" borderId="54" xfId="2" applyFont="1" applyBorder="1" applyAlignment="1">
      <alignment horizontal="left" vertical="top" wrapText="1"/>
    </xf>
    <xf numFmtId="0" fontId="30" fillId="0" borderId="34" xfId="2" applyFont="1" applyBorder="1" applyAlignment="1">
      <alignment horizontal="left" vertical="center" wrapText="1"/>
    </xf>
    <xf numFmtId="0" fontId="27" fillId="0" borderId="37" xfId="2" applyFont="1" applyBorder="1" applyAlignment="1">
      <alignment horizontal="center" vertical="center" wrapText="1"/>
    </xf>
    <xf numFmtId="0" fontId="27" fillId="0" borderId="43" xfId="2" applyFont="1" applyBorder="1" applyAlignment="1">
      <alignment horizontal="center" vertical="center" wrapText="1"/>
    </xf>
    <xf numFmtId="0" fontId="27" fillId="0" borderId="95" xfId="2" applyFont="1" applyBorder="1" applyAlignment="1">
      <alignment horizontal="center" vertical="center" wrapText="1"/>
    </xf>
    <xf numFmtId="0" fontId="27" fillId="0" borderId="38" xfId="2" applyFont="1" applyBorder="1" applyAlignment="1">
      <alignment horizontal="left" vertical="top" wrapText="1"/>
    </xf>
    <xf numFmtId="0" fontId="27" fillId="0" borderId="39" xfId="2" applyFont="1" applyBorder="1" applyAlignment="1">
      <alignment horizontal="left" vertical="top" wrapText="1"/>
    </xf>
    <xf numFmtId="0" fontId="27" fillId="0" borderId="40" xfId="2" applyFont="1" applyBorder="1" applyAlignment="1">
      <alignment horizontal="left" vertical="top" wrapText="1"/>
    </xf>
    <xf numFmtId="0" fontId="27" fillId="0" borderId="41" xfId="2" applyFont="1" applyBorder="1" applyAlignment="1">
      <alignment horizontal="left" vertical="top" wrapText="1"/>
    </xf>
    <xf numFmtId="0" fontId="27" fillId="0" borderId="42" xfId="2" applyFont="1" applyBorder="1" applyAlignment="1">
      <alignment horizontal="left" vertical="top" wrapText="1"/>
    </xf>
    <xf numFmtId="3" fontId="31" fillId="0" borderId="146" xfId="2" applyNumberFormat="1" applyFont="1" applyBorder="1" applyAlignment="1">
      <alignment horizontal="right" vertical="center" wrapText="1"/>
    </xf>
    <xf numFmtId="0" fontId="31" fillId="0" borderId="147" xfId="2" applyFont="1" applyBorder="1" applyAlignment="1">
      <alignment horizontal="right" vertical="center" wrapText="1"/>
    </xf>
    <xf numFmtId="0" fontId="31" fillId="0" borderId="148" xfId="2" applyFont="1" applyBorder="1" applyAlignment="1">
      <alignment horizontal="right" vertical="center" wrapText="1"/>
    </xf>
    <xf numFmtId="0" fontId="19" fillId="0" borderId="50" xfId="0" applyFont="1" applyBorder="1" applyAlignment="1">
      <alignment horizontal="left" vertical="top" wrapText="1"/>
    </xf>
    <xf numFmtId="0" fontId="19" fillId="0" borderId="51" xfId="0" applyFont="1" applyBorder="1" applyAlignment="1">
      <alignment horizontal="left" vertical="top" wrapText="1"/>
    </xf>
    <xf numFmtId="0" fontId="27" fillId="0" borderId="52" xfId="0" applyFont="1" applyBorder="1" applyAlignment="1">
      <alignment horizontal="left" vertical="top" wrapText="1"/>
    </xf>
    <xf numFmtId="0" fontId="27" fillId="0" borderId="150" xfId="0" applyFont="1" applyBorder="1" applyAlignment="1">
      <alignment horizontal="center" vertical="top" wrapText="1"/>
    </xf>
    <xf numFmtId="0" fontId="27" fillId="0" borderId="151" xfId="0" applyFont="1" applyBorder="1" applyAlignment="1">
      <alignment horizontal="center" vertical="top" wrapText="1"/>
    </xf>
    <xf numFmtId="0" fontId="27" fillId="0" borderId="152" xfId="0" applyFont="1" applyBorder="1" applyAlignment="1">
      <alignment horizontal="center" vertical="top" wrapText="1"/>
    </xf>
    <xf numFmtId="0" fontId="27" fillId="0" borderId="107" xfId="0" applyFont="1" applyBorder="1" applyAlignment="1">
      <alignment horizontal="center" vertical="top" wrapText="1"/>
    </xf>
    <xf numFmtId="0" fontId="27" fillId="0" borderId="108" xfId="0" applyFont="1" applyBorder="1" applyAlignment="1">
      <alignment horizontal="center" vertical="top" wrapText="1"/>
    </xf>
    <xf numFmtId="0" fontId="27" fillId="0" borderId="109" xfId="0" applyFont="1" applyBorder="1" applyAlignment="1">
      <alignment horizontal="center" vertical="top" wrapText="1"/>
    </xf>
    <xf numFmtId="0" fontId="27" fillId="0" borderId="153" xfId="0" applyFont="1" applyBorder="1" applyAlignment="1">
      <alignment horizontal="center" vertical="top" wrapText="1"/>
    </xf>
    <xf numFmtId="0" fontId="27" fillId="0" borderId="110" xfId="0" applyFont="1" applyBorder="1" applyAlignment="1">
      <alignment horizontal="center" vertical="top" wrapText="1"/>
    </xf>
    <xf numFmtId="0" fontId="63" fillId="0" borderId="0" xfId="2" applyFont="1" applyAlignment="1">
      <alignment horizontal="right" vertical="center" wrapText="1"/>
    </xf>
    <xf numFmtId="0" fontId="76" fillId="0" borderId="0" xfId="2" applyFont="1" applyAlignment="1">
      <alignment horizontal="left" vertical="center" wrapText="1"/>
    </xf>
    <xf numFmtId="0" fontId="28" fillId="0" borderId="0" xfId="2" applyFont="1" applyAlignment="1">
      <alignment horizontal="center" vertical="center" wrapText="1"/>
    </xf>
    <xf numFmtId="0" fontId="19" fillId="0" borderId="57" xfId="2" applyFont="1" applyBorder="1" applyAlignment="1">
      <alignment horizontal="center" vertical="center" wrapText="1"/>
    </xf>
    <xf numFmtId="0" fontId="19" fillId="0" borderId="58" xfId="2" applyFont="1" applyBorder="1" applyAlignment="1">
      <alignment horizontal="center" vertical="center" wrapText="1"/>
    </xf>
    <xf numFmtId="0" fontId="19" fillId="0" borderId="59" xfId="2" applyFont="1" applyBorder="1" applyAlignment="1">
      <alignment horizontal="center" vertical="center" wrapText="1"/>
    </xf>
    <xf numFmtId="38" fontId="92" fillId="0" borderId="1" xfId="28" applyFont="1" applyBorder="1" applyAlignment="1">
      <alignment horizontal="left" vertical="center" shrinkToFit="1"/>
    </xf>
    <xf numFmtId="0" fontId="38" fillId="3" borderId="5" xfId="27" applyFont="1" applyFill="1" applyBorder="1" applyAlignment="1">
      <alignment horizontal="center" vertical="center"/>
    </xf>
    <xf numFmtId="0" fontId="38" fillId="3" borderId="6" xfId="27" applyFont="1" applyFill="1" applyBorder="1" applyAlignment="1">
      <alignment horizontal="center" vertical="center"/>
    </xf>
    <xf numFmtId="0" fontId="38" fillId="3" borderId="7" xfId="27" applyFont="1" applyFill="1" applyBorder="1" applyAlignment="1">
      <alignment horizontal="center" vertical="center"/>
    </xf>
    <xf numFmtId="0" fontId="38" fillId="3" borderId="5" xfId="28" applyNumberFormat="1" applyFont="1" applyFill="1" applyBorder="1" applyAlignment="1">
      <alignment horizontal="center" vertical="center" shrinkToFit="1"/>
    </xf>
    <xf numFmtId="0" fontId="38" fillId="3" borderId="6" xfId="28" applyNumberFormat="1" applyFont="1" applyFill="1" applyBorder="1" applyAlignment="1">
      <alignment horizontal="center" vertical="center" shrinkToFit="1"/>
    </xf>
    <xf numFmtId="0" fontId="38" fillId="3" borderId="7" xfId="28" applyNumberFormat="1" applyFont="1" applyFill="1" applyBorder="1" applyAlignment="1">
      <alignment horizontal="center" vertical="center" shrinkToFit="1"/>
    </xf>
    <xf numFmtId="0" fontId="39" fillId="3" borderId="11" xfId="28" applyNumberFormat="1" applyFont="1" applyFill="1" applyBorder="1" applyAlignment="1">
      <alignment horizontal="center" vertical="center" wrapText="1" shrinkToFit="1"/>
    </xf>
    <xf numFmtId="0" fontId="39" fillId="3" borderId="80" xfId="28" applyNumberFormat="1" applyFont="1" applyFill="1" applyBorder="1" applyAlignment="1">
      <alignment horizontal="center" vertical="center" wrapText="1" shrinkToFit="1"/>
    </xf>
    <xf numFmtId="0" fontId="39" fillId="3" borderId="12" xfId="28" applyNumberFormat="1" applyFont="1" applyFill="1" applyBorder="1" applyAlignment="1">
      <alignment horizontal="center" vertical="center" wrapText="1" shrinkToFit="1"/>
    </xf>
    <xf numFmtId="0" fontId="39" fillId="3" borderId="11" xfId="28" applyNumberFormat="1" applyFont="1" applyFill="1" applyBorder="1" applyAlignment="1">
      <alignment horizontal="center" vertical="center" wrapText="1"/>
    </xf>
    <xf numFmtId="0" fontId="39" fillId="3" borderId="80" xfId="28" applyNumberFormat="1" applyFont="1" applyFill="1" applyBorder="1" applyAlignment="1">
      <alignment horizontal="center" vertical="center" wrapText="1"/>
    </xf>
    <xf numFmtId="0" fontId="39"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wrapText="1"/>
    </xf>
    <xf numFmtId="0" fontId="24" fillId="3" borderId="12" xfId="28" applyNumberFormat="1" applyFont="1" applyFill="1" applyBorder="1" applyAlignment="1">
      <alignment horizontal="center" vertical="center" wrapText="1"/>
    </xf>
    <xf numFmtId="0" fontId="24" fillId="3" borderId="11" xfId="27" applyFont="1" applyFill="1" applyBorder="1" applyAlignment="1">
      <alignment horizontal="center" vertical="center" wrapText="1"/>
    </xf>
    <xf numFmtId="0" fontId="24" fillId="3" borderId="12" xfId="27" applyFont="1" applyFill="1" applyBorder="1" applyAlignment="1">
      <alignment horizontal="center" vertical="center" wrapText="1"/>
    </xf>
    <xf numFmtId="0" fontId="24" fillId="3" borderId="11" xfId="28" applyNumberFormat="1" applyFont="1" applyFill="1" applyBorder="1" applyAlignment="1">
      <alignment horizontal="center" vertical="center" shrinkToFit="1"/>
    </xf>
    <xf numFmtId="0" fontId="24" fillId="3" borderId="12" xfId="28" applyNumberFormat="1" applyFont="1" applyFill="1" applyBorder="1" applyAlignment="1">
      <alignment horizontal="center" vertical="center" shrinkToFit="1"/>
    </xf>
    <xf numFmtId="0" fontId="41" fillId="0" borderId="5" xfId="27" applyFont="1" applyBorder="1" applyAlignment="1">
      <alignment horizontal="left" vertical="center"/>
    </xf>
    <xf numFmtId="0" fontId="41" fillId="0" borderId="7" xfId="27" applyFont="1" applyBorder="1" applyAlignment="1">
      <alignment horizontal="left" vertical="center"/>
    </xf>
    <xf numFmtId="0" fontId="40" fillId="0" borderId="11" xfId="27" applyFont="1" applyBorder="1" applyAlignment="1">
      <alignment horizontal="center" vertical="center" wrapText="1"/>
    </xf>
    <xf numFmtId="0" fontId="40" fillId="0" borderId="80" xfId="27" applyFont="1" applyBorder="1" applyAlignment="1">
      <alignment horizontal="center" vertical="center" wrapText="1"/>
    </xf>
    <xf numFmtId="0" fontId="40" fillId="0" borderId="12" xfId="27" applyFont="1" applyBorder="1" applyAlignment="1">
      <alignment horizontal="center" vertical="center" wrapText="1"/>
    </xf>
    <xf numFmtId="0" fontId="23" fillId="0" borderId="11" xfId="27" applyFont="1" applyBorder="1" applyAlignment="1">
      <alignment horizontal="center" vertical="center" wrapText="1"/>
    </xf>
    <xf numFmtId="0" fontId="23" fillId="0" borderId="80" xfId="27" applyFont="1" applyBorder="1" applyAlignment="1">
      <alignment horizontal="center" vertical="center" wrapText="1"/>
    </xf>
    <xf numFmtId="0" fontId="23" fillId="0" borderId="12" xfId="27" applyFont="1" applyBorder="1" applyAlignment="1">
      <alignment horizontal="center" vertical="center" wrapText="1"/>
    </xf>
    <xf numFmtId="0" fontId="38" fillId="3" borderId="11" xfId="27" applyFont="1" applyFill="1" applyBorder="1" applyAlignment="1">
      <alignment horizontal="center" vertical="center"/>
    </xf>
    <xf numFmtId="0" fontId="38" fillId="3" borderId="80" xfId="27" applyFont="1" applyFill="1" applyBorder="1" applyAlignment="1">
      <alignment horizontal="center" vertical="center"/>
    </xf>
    <xf numFmtId="0" fontId="38" fillId="3" borderId="12" xfId="27" applyFont="1" applyFill="1" applyBorder="1" applyAlignment="1">
      <alignment horizontal="center" vertical="center"/>
    </xf>
    <xf numFmtId="0" fontId="24" fillId="3" borderId="11" xfId="28" applyNumberFormat="1" applyFont="1" applyFill="1" applyBorder="1" applyAlignment="1">
      <alignment horizontal="center" vertical="center" wrapText="1" shrinkToFit="1"/>
    </xf>
    <xf numFmtId="0" fontId="24" fillId="3" borderId="80" xfId="28" applyNumberFormat="1" applyFont="1" applyFill="1" applyBorder="1" applyAlignment="1">
      <alignment horizontal="center" vertical="center" wrapText="1" shrinkToFit="1"/>
    </xf>
    <xf numFmtId="0" fontId="24" fillId="3" borderId="12" xfId="28" applyNumberFormat="1" applyFont="1" applyFill="1" applyBorder="1" applyAlignment="1">
      <alignment horizontal="center" vertical="center" wrapText="1" shrinkToFit="1"/>
    </xf>
    <xf numFmtId="0" fontId="24" fillId="3" borderId="12" xfId="27" applyFont="1" applyFill="1" applyBorder="1" applyAlignment="1">
      <alignment horizontal="center" vertical="center"/>
    </xf>
    <xf numFmtId="0" fontId="40" fillId="0" borderId="10" xfId="27" applyFont="1" applyBorder="1" applyAlignment="1">
      <alignment horizontal="center" vertical="center" wrapText="1"/>
    </xf>
    <xf numFmtId="0" fontId="40" fillId="0" borderId="94" xfId="27" applyFont="1" applyBorder="1" applyAlignment="1">
      <alignment horizontal="center" vertical="center" wrapText="1"/>
    </xf>
    <xf numFmtId="0" fontId="40" fillId="0" borderId="4" xfId="27" applyFont="1" applyBorder="1" applyAlignment="1">
      <alignment horizontal="center" vertical="center" wrapText="1"/>
    </xf>
    <xf numFmtId="38" fontId="19" fillId="0" borderId="125" xfId="1" applyFont="1" applyFill="1" applyBorder="1" applyAlignment="1" applyProtection="1">
      <alignment horizontal="center" vertical="center" shrinkToFit="1"/>
    </xf>
    <xf numFmtId="38" fontId="19" fillId="0" borderId="126" xfId="1" applyFont="1" applyFill="1" applyBorder="1" applyAlignment="1" applyProtection="1">
      <alignment horizontal="center" vertical="center" shrinkToFit="1"/>
    </xf>
    <xf numFmtId="38" fontId="19" fillId="0" borderId="67" xfId="1" applyFont="1" applyFill="1" applyBorder="1" applyAlignment="1" applyProtection="1">
      <alignment horizontal="center" vertical="center" shrinkToFit="1"/>
    </xf>
    <xf numFmtId="0" fontId="19" fillId="0" borderId="52" xfId="2" applyFont="1" applyBorder="1" applyAlignment="1">
      <alignment horizontal="center" vertical="center" shrinkToFit="1"/>
    </xf>
    <xf numFmtId="0" fontId="19" fillId="0" borderId="64" xfId="2" applyFont="1" applyBorder="1" applyAlignment="1">
      <alignment horizontal="center" vertical="center" shrinkToFit="1"/>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23" fillId="0" borderId="11" xfId="4" applyFont="1" applyBorder="1" applyAlignment="1" applyProtection="1">
      <alignment horizontal="center" vertical="center" wrapText="1"/>
      <protection locked="0"/>
    </xf>
    <xf numFmtId="0" fontId="23" fillId="0" borderId="80" xfId="4" applyFont="1" applyBorder="1" applyAlignment="1" applyProtection="1">
      <alignment horizontal="center" vertical="center" wrapText="1"/>
      <protection locked="0"/>
    </xf>
    <xf numFmtId="0" fontId="23" fillId="0" borderId="12"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8" fillId="3" borderId="121" xfId="4" applyFont="1" applyFill="1" applyBorder="1" applyAlignment="1" applyProtection="1">
      <alignment horizontal="center" vertical="center"/>
      <protection locked="0"/>
    </xf>
    <xf numFmtId="0" fontId="38" fillId="3" borderId="21" xfId="4" applyFont="1" applyFill="1" applyBorder="1" applyAlignment="1" applyProtection="1">
      <alignment horizontal="center" vertical="center"/>
      <protection locked="0"/>
    </xf>
    <xf numFmtId="0" fontId="38" fillId="3" borderId="62" xfId="4" applyFont="1" applyFill="1" applyBorder="1" applyAlignment="1" applyProtection="1">
      <alignment horizontal="center" vertical="center"/>
      <protection locked="0"/>
    </xf>
    <xf numFmtId="0" fontId="38" fillId="3" borderId="20" xfId="5" applyNumberFormat="1" applyFont="1" applyFill="1" applyBorder="1" applyAlignment="1" applyProtection="1">
      <alignment horizontal="center" vertical="center" shrinkToFit="1"/>
      <protection locked="0"/>
    </xf>
    <xf numFmtId="0" fontId="38" fillId="3" borderId="21" xfId="5" applyNumberFormat="1" applyFont="1" applyFill="1" applyBorder="1" applyAlignment="1" applyProtection="1">
      <alignment horizontal="center" vertical="center" shrinkToFit="1"/>
      <protection locked="0"/>
    </xf>
    <xf numFmtId="0" fontId="38" fillId="3" borderId="62" xfId="5" applyNumberFormat="1" applyFont="1" applyFill="1" applyBorder="1" applyAlignment="1" applyProtection="1">
      <alignment horizontal="center" vertical="center" shrinkToFit="1"/>
      <protection locked="0"/>
    </xf>
    <xf numFmtId="0" fontId="39" fillId="3" borderId="86" xfId="5" applyNumberFormat="1" applyFont="1" applyFill="1" applyBorder="1" applyAlignment="1" applyProtection="1">
      <alignment horizontal="center" vertical="center" wrapText="1" shrinkToFit="1"/>
      <protection locked="0"/>
    </xf>
    <xf numFmtId="0" fontId="39" fillId="3" borderId="80" xfId="5" applyNumberFormat="1" applyFont="1" applyFill="1" applyBorder="1" applyAlignment="1" applyProtection="1">
      <alignment horizontal="center" vertical="center" wrapText="1" shrinkToFit="1"/>
      <protection locked="0"/>
    </xf>
    <xf numFmtId="0" fontId="39" fillId="3" borderId="90" xfId="5" applyNumberFormat="1" applyFont="1" applyFill="1" applyBorder="1" applyAlignment="1" applyProtection="1">
      <alignment horizontal="center" vertical="center" wrapText="1" shrinkToFit="1"/>
      <protection locked="0"/>
    </xf>
    <xf numFmtId="0" fontId="39" fillId="3" borderId="127" xfId="5" applyNumberFormat="1" applyFont="1" applyFill="1" applyBorder="1" applyAlignment="1" applyProtection="1">
      <alignment horizontal="center" vertical="center" wrapText="1"/>
      <protection locked="0"/>
    </xf>
    <xf numFmtId="0" fontId="39" fillId="3" borderId="99" xfId="5" applyNumberFormat="1" applyFont="1" applyFill="1" applyBorder="1" applyAlignment="1" applyProtection="1">
      <alignment horizontal="center" vertical="center" wrapText="1"/>
      <protection locked="0"/>
    </xf>
    <xf numFmtId="0" fontId="39" fillId="3" borderId="131" xfId="5" applyNumberFormat="1" applyFont="1" applyFill="1" applyBorder="1" applyAlignment="1" applyProtection="1">
      <alignment horizontal="center" vertical="center" wrapText="1"/>
      <protection locked="0"/>
    </xf>
    <xf numFmtId="0" fontId="24" fillId="3" borderId="11" xfId="4"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wrapText="1"/>
      <protection locked="0"/>
    </xf>
    <xf numFmtId="0" fontId="24" fillId="3" borderId="90" xfId="5" applyNumberFormat="1" applyFont="1" applyFill="1" applyBorder="1" applyAlignment="1" applyProtection="1">
      <alignment horizontal="center" vertical="center" wrapText="1"/>
      <protection locked="0"/>
    </xf>
    <xf numFmtId="49" fontId="24" fillId="3" borderId="11" xfId="4" applyNumberFormat="1" applyFont="1" applyFill="1" applyBorder="1" applyAlignment="1" applyProtection="1">
      <alignment horizontal="center" vertical="center" wrapText="1"/>
      <protection locked="0"/>
    </xf>
    <xf numFmtId="49" fontId="24" fillId="3" borderId="90" xfId="4" applyNumberFormat="1" applyFont="1" applyFill="1" applyBorder="1" applyAlignment="1" applyProtection="1">
      <alignment horizontal="center" vertical="center" wrapText="1"/>
      <protection locked="0"/>
    </xf>
    <xf numFmtId="0" fontId="38" fillId="3" borderId="5" xfId="5" applyNumberFormat="1" applyFont="1" applyFill="1" applyBorder="1" applyAlignment="1" applyProtection="1">
      <alignment horizontal="center" vertical="center" shrinkToFit="1"/>
      <protection locked="0"/>
    </xf>
    <xf numFmtId="0" fontId="38" fillId="3" borderId="6" xfId="5" applyNumberFormat="1" applyFont="1" applyFill="1" applyBorder="1" applyAlignment="1" applyProtection="1">
      <alignment horizontal="center" vertical="center" shrinkToFit="1"/>
      <protection locked="0"/>
    </xf>
    <xf numFmtId="0" fontId="38" fillId="3" borderId="7" xfId="5" applyNumberFormat="1" applyFont="1" applyFill="1" applyBorder="1" applyAlignment="1" applyProtection="1">
      <alignment horizontal="center" vertical="center" shrinkToFit="1"/>
      <protection locked="0"/>
    </xf>
    <xf numFmtId="38" fontId="72" fillId="0" borderId="9" xfId="5" applyFont="1" applyBorder="1" applyAlignment="1" applyProtection="1">
      <alignment horizontal="left" vertical="center" shrinkToFit="1"/>
      <protection locked="0"/>
    </xf>
    <xf numFmtId="0" fontId="24" fillId="3" borderId="11" xfId="5" applyNumberFormat="1" applyFont="1" applyFill="1" applyBorder="1" applyAlignment="1" applyProtection="1">
      <alignment horizontal="center" vertical="center" wrapText="1" shrinkToFit="1"/>
      <protection locked="0"/>
    </xf>
    <xf numFmtId="0" fontId="24" fillId="3" borderId="90" xfId="5" applyNumberFormat="1" applyFont="1" applyFill="1" applyBorder="1" applyAlignment="1" applyProtection="1">
      <alignment horizontal="center" vertical="center" wrapText="1" shrinkToFit="1"/>
      <protection locked="0"/>
    </xf>
    <xf numFmtId="0" fontId="41" fillId="0" borderId="121" xfId="4" applyFont="1" applyBorder="1" applyAlignment="1" applyProtection="1">
      <alignment horizontal="left" vertical="center"/>
      <protection locked="0"/>
    </xf>
    <xf numFmtId="0" fontId="41" fillId="0" borderId="21" xfId="4" applyFont="1" applyBorder="1" applyAlignment="1" applyProtection="1">
      <alignment horizontal="left" vertical="center"/>
      <protection locked="0"/>
    </xf>
    <xf numFmtId="0" fontId="41" fillId="0" borderId="62" xfId="4" applyFont="1" applyBorder="1" applyAlignment="1" applyProtection="1">
      <alignment horizontal="left" vertical="center"/>
      <protection locked="0"/>
    </xf>
    <xf numFmtId="0" fontId="41" fillId="0" borderId="37" xfId="4" applyFont="1" applyBorder="1" applyAlignment="1" applyProtection="1">
      <alignment horizontal="center" vertical="center" wrapText="1"/>
      <protection locked="0"/>
    </xf>
    <xf numFmtId="0" fontId="41" fillId="0" borderId="43" xfId="4" applyFont="1" applyBorder="1" applyAlignment="1" applyProtection="1">
      <alignment horizontal="center" vertical="center" wrapText="1"/>
      <protection locked="0"/>
    </xf>
    <xf numFmtId="0" fontId="41" fillId="0" borderId="95" xfId="4" applyFont="1" applyBorder="1" applyAlignment="1" applyProtection="1">
      <alignment horizontal="center" vertical="center" wrapText="1"/>
      <protection locked="0"/>
    </xf>
    <xf numFmtId="0" fontId="41" fillId="5" borderId="57" xfId="4" applyFont="1" applyFill="1" applyBorder="1" applyAlignment="1" applyProtection="1">
      <alignment horizontal="left" vertical="center" shrinkToFit="1"/>
      <protection locked="0"/>
    </xf>
    <xf numFmtId="0" fontId="41" fillId="5" borderId="58" xfId="4" applyFont="1" applyFill="1" applyBorder="1" applyAlignment="1" applyProtection="1">
      <alignment horizontal="left" vertical="center" shrinkToFit="1"/>
      <protection locked="0"/>
    </xf>
    <xf numFmtId="0" fontId="41" fillId="5" borderId="105" xfId="4" applyFont="1" applyFill="1" applyBorder="1" applyAlignment="1" applyProtection="1">
      <alignment horizontal="left" vertical="center" shrinkToFit="1"/>
      <protection locked="0"/>
    </xf>
    <xf numFmtId="0" fontId="38" fillId="3" borderId="29" xfId="4" applyFont="1" applyFill="1" applyBorder="1" applyAlignment="1" applyProtection="1">
      <alignment horizontal="center" vertical="center"/>
      <protection locked="0"/>
    </xf>
    <xf numFmtId="0" fontId="38" fillId="3" borderId="43" xfId="4" applyFont="1" applyFill="1" applyBorder="1" applyAlignment="1" applyProtection="1">
      <alignment horizontal="center" vertical="center"/>
      <protection locked="0"/>
    </xf>
    <xf numFmtId="0" fontId="38" fillId="3" borderId="95" xfId="4" applyFont="1" applyFill="1" applyBorder="1" applyAlignment="1" applyProtection="1">
      <alignment horizontal="center" vertical="center"/>
      <protection locked="0"/>
    </xf>
    <xf numFmtId="0" fontId="38" fillId="3" borderId="11" xfId="4" applyFont="1" applyFill="1" applyBorder="1" applyAlignment="1" applyProtection="1">
      <alignment horizontal="center" vertical="center"/>
      <protection locked="0"/>
    </xf>
    <xf numFmtId="0" fontId="38" fillId="3" borderId="80" xfId="4" applyFont="1" applyFill="1" applyBorder="1" applyAlignment="1" applyProtection="1">
      <alignment horizontal="center" vertical="center"/>
      <protection locked="0"/>
    </xf>
    <xf numFmtId="0" fontId="38" fillId="3" borderId="90" xfId="4" applyFont="1" applyFill="1" applyBorder="1" applyAlignment="1" applyProtection="1">
      <alignment horizontal="center" vertical="center"/>
      <protection locked="0"/>
    </xf>
    <xf numFmtId="0" fontId="38" fillId="3" borderId="5" xfId="4" applyFont="1" applyFill="1" applyBorder="1" applyAlignment="1" applyProtection="1">
      <alignment horizontal="center" vertical="center"/>
      <protection locked="0"/>
    </xf>
    <xf numFmtId="0" fontId="38" fillId="3" borderId="6" xfId="4" applyFont="1" applyFill="1" applyBorder="1" applyAlignment="1" applyProtection="1">
      <alignment horizontal="center" vertical="center"/>
      <protection locked="0"/>
    </xf>
    <xf numFmtId="0" fontId="38" fillId="3" borderId="7" xfId="4" applyFont="1" applyFill="1" applyBorder="1" applyAlignment="1" applyProtection="1">
      <alignment horizontal="center" vertical="center"/>
      <protection locked="0"/>
    </xf>
    <xf numFmtId="0" fontId="24" fillId="3" borderId="80" xfId="5" applyNumberFormat="1" applyFont="1" applyFill="1" applyBorder="1" applyAlignment="1" applyProtection="1">
      <alignment horizontal="center" vertical="center" wrapText="1" shrinkToFit="1"/>
      <protection locked="0"/>
    </xf>
    <xf numFmtId="0" fontId="24" fillId="3" borderId="90" xfId="4" applyFont="1" applyFill="1" applyBorder="1" applyAlignment="1" applyProtection="1">
      <alignment horizontal="center" vertical="center"/>
      <protection locked="0"/>
    </xf>
    <xf numFmtId="0" fontId="40" fillId="0" borderId="10" xfId="4" applyFont="1" applyBorder="1" applyAlignment="1" applyProtection="1">
      <alignment horizontal="center" vertical="center" wrapText="1"/>
      <protection locked="0"/>
    </xf>
    <xf numFmtId="0" fontId="40" fillId="0" borderId="94" xfId="4" applyFont="1" applyBorder="1" applyAlignment="1" applyProtection="1">
      <alignment horizontal="center" vertical="center" wrapText="1"/>
      <protection locked="0"/>
    </xf>
    <xf numFmtId="0" fontId="40" fillId="0" borderId="4" xfId="4" applyFont="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shrinkToFit="1"/>
      <protection locked="0"/>
    </xf>
    <xf numFmtId="0" fontId="24" fillId="3" borderId="90" xfId="5" applyNumberFormat="1" applyFont="1" applyFill="1" applyBorder="1" applyAlignment="1" applyProtection="1">
      <alignment horizontal="center" vertical="center" shrinkToFit="1"/>
      <protection locked="0"/>
    </xf>
    <xf numFmtId="0" fontId="40" fillId="0" borderId="11" xfId="4" applyFont="1" applyBorder="1" applyAlignment="1" applyProtection="1">
      <alignment horizontal="center" vertical="center" wrapText="1"/>
      <protection locked="0"/>
    </xf>
    <xf numFmtId="0" fontId="40" fillId="0" borderId="80" xfId="4" applyFont="1" applyBorder="1" applyAlignment="1" applyProtection="1">
      <alignment horizontal="center" vertical="center" wrapText="1"/>
      <protection locked="0"/>
    </xf>
    <xf numFmtId="0" fontId="40" fillId="0" borderId="12" xfId="4" applyFont="1" applyBorder="1" applyAlignment="1" applyProtection="1">
      <alignment horizontal="center" vertical="center" wrapText="1"/>
      <protection locked="0"/>
    </xf>
    <xf numFmtId="0" fontId="41" fillId="0" borderId="32" xfId="4" applyFont="1" applyBorder="1" applyAlignment="1" applyProtection="1">
      <alignment horizontal="left" vertical="center"/>
      <protection locked="0"/>
    </xf>
    <xf numFmtId="0" fontId="41" fillId="0" borderId="3" xfId="4" applyFont="1" applyBorder="1" applyAlignment="1" applyProtection="1">
      <alignment horizontal="left" vertical="center"/>
      <protection locked="0"/>
    </xf>
    <xf numFmtId="0" fontId="73" fillId="0" borderId="34" xfId="0" applyFont="1" applyBorder="1" applyAlignment="1">
      <alignment horizontal="right" vertical="top" shrinkToFit="1"/>
    </xf>
    <xf numFmtId="0" fontId="27" fillId="0" borderId="136" xfId="0" applyFont="1" applyBorder="1" applyAlignment="1">
      <alignment horizontal="left" vertical="top" wrapText="1"/>
    </xf>
    <xf numFmtId="0" fontId="27" fillId="0" borderId="137" xfId="0" applyFont="1" applyBorder="1" applyAlignment="1">
      <alignment horizontal="left" vertical="top" wrapText="1"/>
    </xf>
    <xf numFmtId="0" fontId="27" fillId="0" borderId="154" xfId="2" applyFont="1" applyBorder="1" applyAlignment="1">
      <alignment horizontal="left" vertical="top" wrapText="1"/>
    </xf>
    <xf numFmtId="0" fontId="27" fillId="0" borderId="64" xfId="2" applyFont="1" applyBorder="1" applyAlignment="1">
      <alignment horizontal="left" vertical="top" wrapText="1"/>
    </xf>
    <xf numFmtId="0" fontId="27" fillId="0" borderId="140" xfId="0" applyFont="1" applyBorder="1" applyAlignment="1">
      <alignment horizontal="left" vertical="top" wrapText="1"/>
    </xf>
    <xf numFmtId="0" fontId="27" fillId="0" borderId="141" xfId="0" applyFont="1" applyBorder="1" applyAlignment="1">
      <alignment horizontal="center" vertical="top" wrapText="1"/>
    </xf>
    <xf numFmtId="0" fontId="27" fillId="0" borderId="142" xfId="0" applyFont="1" applyBorder="1" applyAlignment="1">
      <alignment horizontal="center" vertical="top" wrapText="1"/>
    </xf>
    <xf numFmtId="0" fontId="27" fillId="0" borderId="143" xfId="0" applyFont="1" applyBorder="1" applyAlignment="1">
      <alignment horizontal="center" vertical="top" wrapText="1"/>
    </xf>
    <xf numFmtId="0" fontId="27" fillId="0" borderId="144" xfId="0" applyFont="1" applyBorder="1" applyAlignment="1">
      <alignment horizontal="center" vertical="top" wrapText="1"/>
    </xf>
    <xf numFmtId="38" fontId="19" fillId="0" borderId="125" xfId="1" applyFont="1" applyFill="1" applyBorder="1" applyAlignment="1" applyProtection="1">
      <alignment horizontal="left" vertical="center" shrinkToFit="1"/>
    </xf>
    <xf numFmtId="38" fontId="19" fillId="0" borderId="126" xfId="1" applyFont="1" applyFill="1" applyBorder="1" applyAlignment="1" applyProtection="1">
      <alignment horizontal="left" vertical="center" shrinkToFit="1"/>
    </xf>
    <xf numFmtId="38" fontId="19" fillId="0" borderId="67" xfId="1" applyFont="1" applyFill="1" applyBorder="1" applyAlignment="1" applyProtection="1">
      <alignment horizontal="left" vertical="center" shrinkToFi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38" fontId="0" fillId="0" borderId="1" xfId="30" applyFont="1" applyBorder="1" applyAlignment="1">
      <alignment horizontal="left" vertical="center" shrinkToFit="1"/>
    </xf>
    <xf numFmtId="0" fontId="38" fillId="3" borderId="5" xfId="29" applyFont="1" applyFill="1" applyBorder="1" applyAlignment="1">
      <alignment horizontal="center" vertical="center"/>
    </xf>
    <xf numFmtId="0" fontId="38" fillId="3" borderId="6" xfId="29" applyFont="1" applyFill="1" applyBorder="1" applyAlignment="1">
      <alignment horizontal="center" vertical="center"/>
    </xf>
    <xf numFmtId="0" fontId="38" fillId="3" borderId="7" xfId="29" applyFont="1" applyFill="1" applyBorder="1" applyAlignment="1">
      <alignment horizontal="center" vertical="center"/>
    </xf>
    <xf numFmtId="0" fontId="38" fillId="3" borderId="5" xfId="30" applyNumberFormat="1" applyFont="1" applyFill="1" applyBorder="1" applyAlignment="1">
      <alignment horizontal="center" vertical="center" shrinkToFit="1"/>
    </xf>
    <xf numFmtId="0" fontId="38" fillId="3" borderId="6" xfId="30" applyNumberFormat="1" applyFont="1" applyFill="1" applyBorder="1" applyAlignment="1">
      <alignment horizontal="center" vertical="center" shrinkToFit="1"/>
    </xf>
    <xf numFmtId="0" fontId="38" fillId="3" borderId="7" xfId="30" applyNumberFormat="1" applyFont="1" applyFill="1" applyBorder="1" applyAlignment="1">
      <alignment horizontal="center" vertical="center" shrinkToFit="1"/>
    </xf>
    <xf numFmtId="0" fontId="39" fillId="3" borderId="11" xfId="30" applyNumberFormat="1" applyFont="1" applyFill="1" applyBorder="1" applyAlignment="1">
      <alignment horizontal="center" vertical="center" wrapText="1" shrinkToFit="1"/>
    </xf>
    <xf numFmtId="0" fontId="39" fillId="3" borderId="80" xfId="30" applyNumberFormat="1" applyFont="1" applyFill="1" applyBorder="1" applyAlignment="1">
      <alignment horizontal="center" vertical="center" wrapText="1" shrinkToFit="1"/>
    </xf>
    <xf numFmtId="0" fontId="39" fillId="3" borderId="12" xfId="30" applyNumberFormat="1" applyFont="1" applyFill="1" applyBorder="1" applyAlignment="1">
      <alignment horizontal="center" vertical="center" wrapText="1" shrinkToFit="1"/>
    </xf>
    <xf numFmtId="0" fontId="39" fillId="3" borderId="11" xfId="30" applyNumberFormat="1" applyFont="1" applyFill="1" applyBorder="1" applyAlignment="1">
      <alignment horizontal="center" vertical="center" wrapText="1"/>
    </xf>
    <xf numFmtId="0" fontId="39" fillId="3" borderId="80" xfId="30" applyNumberFormat="1" applyFont="1" applyFill="1" applyBorder="1" applyAlignment="1">
      <alignment horizontal="center" vertical="center" wrapText="1"/>
    </xf>
    <xf numFmtId="0" fontId="39" fillId="3" borderId="12" xfId="30" applyNumberFormat="1" applyFont="1" applyFill="1" applyBorder="1" applyAlignment="1">
      <alignment horizontal="center" vertical="center" wrapText="1"/>
    </xf>
    <xf numFmtId="0" fontId="24" fillId="3" borderId="11" xfId="30" applyNumberFormat="1" applyFont="1" applyFill="1" applyBorder="1" applyAlignment="1">
      <alignment horizontal="center" vertical="center" wrapText="1"/>
    </xf>
    <xf numFmtId="0" fontId="24" fillId="3" borderId="12" xfId="30" applyNumberFormat="1" applyFont="1" applyFill="1" applyBorder="1" applyAlignment="1">
      <alignment horizontal="center" vertical="center" wrapText="1"/>
    </xf>
    <xf numFmtId="0" fontId="24" fillId="3" borderId="11" xfId="29" applyFont="1" applyFill="1" applyBorder="1" applyAlignment="1">
      <alignment horizontal="center" vertical="center" wrapText="1"/>
    </xf>
    <xf numFmtId="0" fontId="24" fillId="3" borderId="12" xfId="29" applyFont="1" applyFill="1" applyBorder="1" applyAlignment="1">
      <alignment horizontal="center" vertical="center" wrapText="1"/>
    </xf>
    <xf numFmtId="0" fontId="24" fillId="3" borderId="11" xfId="30" applyNumberFormat="1" applyFont="1" applyFill="1" applyBorder="1" applyAlignment="1">
      <alignment horizontal="center" vertical="center" shrinkToFit="1"/>
    </xf>
    <xf numFmtId="0" fontId="24" fillId="3" borderId="12" xfId="30" applyNumberFormat="1" applyFont="1" applyFill="1" applyBorder="1" applyAlignment="1">
      <alignment horizontal="center" vertical="center" shrinkToFit="1"/>
    </xf>
    <xf numFmtId="0" fontId="41" fillId="0" borderId="5" xfId="29" applyFont="1" applyBorder="1" applyAlignment="1">
      <alignment horizontal="left" vertical="center"/>
    </xf>
    <xf numFmtId="0" fontId="41" fillId="0" borderId="7" xfId="29" applyFont="1" applyBorder="1" applyAlignment="1">
      <alignment horizontal="left" vertical="center"/>
    </xf>
    <xf numFmtId="0" fontId="40" fillId="0" borderId="11" xfId="29" applyFont="1" applyBorder="1" applyAlignment="1">
      <alignment horizontal="center" vertical="center" wrapText="1"/>
    </xf>
    <xf numFmtId="0" fontId="40" fillId="0" borderId="80" xfId="29" applyFont="1" applyBorder="1" applyAlignment="1">
      <alignment horizontal="center" vertical="center" wrapText="1"/>
    </xf>
    <xf numFmtId="0" fontId="40" fillId="0" borderId="12" xfId="29" applyFont="1" applyBorder="1" applyAlignment="1">
      <alignment horizontal="center" vertical="center" wrapText="1"/>
    </xf>
    <xf numFmtId="0" fontId="23" fillId="0" borderId="11" xfId="29" applyFont="1" applyBorder="1" applyAlignment="1">
      <alignment horizontal="center" vertical="center" wrapText="1"/>
    </xf>
    <xf numFmtId="0" fontId="23" fillId="0" borderId="80" xfId="29" applyFont="1" applyBorder="1" applyAlignment="1">
      <alignment horizontal="center" vertical="center" wrapText="1"/>
    </xf>
    <xf numFmtId="0" fontId="23" fillId="0" borderId="12" xfId="29" applyFont="1" applyBorder="1" applyAlignment="1">
      <alignment horizontal="center" vertical="center" wrapText="1"/>
    </xf>
    <xf numFmtId="0" fontId="38" fillId="3" borderId="11" xfId="29" applyFont="1" applyFill="1" applyBorder="1" applyAlignment="1">
      <alignment horizontal="center" vertical="center"/>
    </xf>
    <xf numFmtId="0" fontId="38" fillId="3" borderId="80" xfId="29" applyFont="1" applyFill="1" applyBorder="1" applyAlignment="1">
      <alignment horizontal="center" vertical="center"/>
    </xf>
    <xf numFmtId="0" fontId="38" fillId="3" borderId="12" xfId="29" applyFont="1" applyFill="1" applyBorder="1" applyAlignment="1">
      <alignment horizontal="center" vertical="center"/>
    </xf>
    <xf numFmtId="0" fontId="24" fillId="3" borderId="11" xfId="30" applyNumberFormat="1" applyFont="1" applyFill="1" applyBorder="1" applyAlignment="1">
      <alignment horizontal="center" vertical="center" wrapText="1" shrinkToFit="1"/>
    </xf>
    <xf numFmtId="0" fontId="24" fillId="3" borderId="80" xfId="30" applyNumberFormat="1" applyFont="1" applyFill="1" applyBorder="1" applyAlignment="1">
      <alignment horizontal="center" vertical="center" wrapText="1" shrinkToFit="1"/>
    </xf>
    <xf numFmtId="0" fontId="24" fillId="3" borderId="12" xfId="30" applyNumberFormat="1" applyFont="1" applyFill="1" applyBorder="1" applyAlignment="1">
      <alignment horizontal="center" vertical="center" wrapText="1" shrinkToFit="1"/>
    </xf>
    <xf numFmtId="0" fontId="24" fillId="3" borderId="12" xfId="29" applyFont="1" applyFill="1" applyBorder="1" applyAlignment="1">
      <alignment horizontal="center" vertical="center"/>
    </xf>
    <xf numFmtId="0" fontId="40" fillId="0" borderId="10" xfId="29" applyFont="1" applyBorder="1" applyAlignment="1">
      <alignment horizontal="center" vertical="center" wrapText="1"/>
    </xf>
    <xf numFmtId="0" fontId="40" fillId="0" borderId="94" xfId="29" applyFont="1" applyBorder="1" applyAlignment="1">
      <alignment horizontal="center" vertical="center" wrapText="1"/>
    </xf>
    <xf numFmtId="0" fontId="40" fillId="0" borderId="4" xfId="29" applyFont="1" applyBorder="1" applyAlignment="1">
      <alignment horizontal="center" vertical="center" wrapText="1"/>
    </xf>
    <xf numFmtId="38" fontId="0" fillId="0" borderId="1" xfId="25" applyFont="1" applyBorder="1" applyAlignment="1">
      <alignment horizontal="left" vertical="center" shrinkToFit="1"/>
    </xf>
    <xf numFmtId="0" fontId="38" fillId="3" borderId="5" xfId="24" applyFont="1" applyFill="1" applyBorder="1" applyAlignment="1">
      <alignment horizontal="center" vertical="center"/>
    </xf>
    <xf numFmtId="0" fontId="38" fillId="3" borderId="6" xfId="24" applyFont="1" applyFill="1" applyBorder="1" applyAlignment="1">
      <alignment horizontal="center" vertical="center"/>
    </xf>
    <xf numFmtId="0" fontId="38" fillId="3" borderId="7" xfId="24" applyFont="1" applyFill="1" applyBorder="1" applyAlignment="1">
      <alignment horizontal="center" vertical="center"/>
    </xf>
    <xf numFmtId="0" fontId="38" fillId="3" borderId="5" xfId="25" applyNumberFormat="1" applyFont="1" applyFill="1" applyBorder="1" applyAlignment="1">
      <alignment horizontal="center" vertical="center" shrinkToFit="1"/>
    </xf>
    <xf numFmtId="0" fontId="38" fillId="3" borderId="6" xfId="25" applyNumberFormat="1" applyFont="1" applyFill="1" applyBorder="1" applyAlignment="1">
      <alignment horizontal="center" vertical="center" shrinkToFit="1"/>
    </xf>
    <xf numFmtId="0" fontId="38" fillId="3" borderId="7" xfId="25" applyNumberFormat="1" applyFont="1" applyFill="1" applyBorder="1" applyAlignment="1">
      <alignment horizontal="center" vertical="center" shrinkToFit="1"/>
    </xf>
    <xf numFmtId="0" fontId="39" fillId="3" borderId="11" xfId="25" applyNumberFormat="1" applyFont="1" applyFill="1" applyBorder="1" applyAlignment="1">
      <alignment horizontal="center" vertical="center" wrapText="1" shrinkToFit="1"/>
    </xf>
    <xf numFmtId="0" fontId="39" fillId="3" borderId="80" xfId="25" applyNumberFormat="1" applyFont="1" applyFill="1" applyBorder="1" applyAlignment="1">
      <alignment horizontal="center" vertical="center" wrapText="1" shrinkToFit="1"/>
    </xf>
    <xf numFmtId="0" fontId="39" fillId="3" borderId="12" xfId="25" applyNumberFormat="1" applyFont="1" applyFill="1" applyBorder="1" applyAlignment="1">
      <alignment horizontal="center" vertical="center" wrapText="1" shrinkToFit="1"/>
    </xf>
    <xf numFmtId="0" fontId="39" fillId="3" borderId="1" xfId="25" applyNumberFormat="1" applyFont="1" applyFill="1" applyBorder="1" applyAlignment="1">
      <alignment horizontal="center" vertical="center" wrapText="1"/>
    </xf>
    <xf numFmtId="0" fontId="24" fillId="3" borderId="11" xfId="24" applyFont="1" applyFill="1" applyBorder="1" applyAlignment="1">
      <alignment horizontal="center" vertical="center" wrapText="1"/>
    </xf>
    <xf numFmtId="0" fontId="24" fillId="3" borderId="12" xfId="24" applyFont="1" applyFill="1" applyBorder="1" applyAlignment="1">
      <alignment horizontal="center" vertical="center" wrapText="1"/>
    </xf>
    <xf numFmtId="0" fontId="24" fillId="3" borderId="11" xfId="25" applyNumberFormat="1" applyFont="1" applyFill="1" applyBorder="1" applyAlignment="1">
      <alignment horizontal="center" vertical="center" wrapText="1"/>
    </xf>
    <xf numFmtId="0" fontId="24" fillId="3" borderId="80" xfId="25" applyNumberFormat="1" applyFont="1" applyFill="1" applyBorder="1" applyAlignment="1">
      <alignment horizontal="center" vertical="center" wrapText="1"/>
    </xf>
    <xf numFmtId="0" fontId="24" fillId="3" borderId="11" xfId="25" applyNumberFormat="1" applyFont="1" applyFill="1" applyBorder="1" applyAlignment="1">
      <alignment horizontal="center" vertical="center" shrinkToFit="1"/>
    </xf>
    <xf numFmtId="0" fontId="24" fillId="3" borderId="12" xfId="25" applyNumberFormat="1" applyFont="1" applyFill="1" applyBorder="1" applyAlignment="1">
      <alignment horizontal="center" vertical="center" shrinkToFit="1"/>
    </xf>
    <xf numFmtId="0" fontId="40" fillId="0" borderId="11" xfId="24" applyFont="1" applyBorder="1" applyAlignment="1">
      <alignment horizontal="center" vertical="center" wrapText="1"/>
    </xf>
    <xf numFmtId="0" fontId="40" fillId="0" borderId="80" xfId="24" applyFont="1" applyBorder="1" applyAlignment="1">
      <alignment horizontal="center" vertical="center" wrapText="1"/>
    </xf>
    <xf numFmtId="0" fontId="40" fillId="0" borderId="12" xfId="24" applyFont="1" applyBorder="1" applyAlignment="1">
      <alignment horizontal="center" vertical="center" wrapText="1"/>
    </xf>
    <xf numFmtId="0" fontId="23" fillId="0" borderId="11" xfId="24" applyFont="1" applyBorder="1" applyAlignment="1">
      <alignment horizontal="center" vertical="center" wrapText="1"/>
    </xf>
    <xf numFmtId="0" fontId="23" fillId="0" borderId="80" xfId="24" applyFont="1" applyBorder="1" applyAlignment="1">
      <alignment horizontal="center" vertical="center" wrapText="1"/>
    </xf>
    <xf numFmtId="0" fontId="23" fillId="0" borderId="12" xfId="24" applyFont="1" applyBorder="1" applyAlignment="1">
      <alignment horizontal="center" vertical="center" wrapText="1"/>
    </xf>
    <xf numFmtId="0" fontId="38" fillId="3" borderId="11" xfId="24" applyFont="1" applyFill="1" applyBorder="1" applyAlignment="1">
      <alignment horizontal="center" vertical="center"/>
    </xf>
    <xf numFmtId="0" fontId="38" fillId="3" borderId="80" xfId="24" applyFont="1" applyFill="1" applyBorder="1" applyAlignment="1">
      <alignment horizontal="center" vertical="center"/>
    </xf>
    <xf numFmtId="0" fontId="38" fillId="3" borderId="12" xfId="24" applyFont="1" applyFill="1" applyBorder="1" applyAlignment="1">
      <alignment horizontal="center" vertical="center"/>
    </xf>
    <xf numFmtId="0" fontId="24" fillId="3" borderId="11" xfId="25" applyNumberFormat="1" applyFont="1" applyFill="1" applyBorder="1" applyAlignment="1">
      <alignment horizontal="center" vertical="center" wrapText="1" shrinkToFit="1"/>
    </xf>
    <xf numFmtId="0" fontId="24" fillId="3" borderId="80" xfId="25" applyNumberFormat="1" applyFont="1" applyFill="1" applyBorder="1" applyAlignment="1">
      <alignment horizontal="center" vertical="center" wrapText="1" shrinkToFit="1"/>
    </xf>
    <xf numFmtId="0" fontId="24" fillId="3" borderId="12" xfId="25" applyNumberFormat="1" applyFont="1" applyFill="1" applyBorder="1" applyAlignment="1">
      <alignment horizontal="center" vertical="center" wrapText="1" shrinkToFit="1"/>
    </xf>
    <xf numFmtId="0" fontId="24" fillId="3" borderId="12" xfId="24" applyFont="1" applyFill="1" applyBorder="1" applyAlignment="1">
      <alignment horizontal="center" vertical="center"/>
    </xf>
    <xf numFmtId="0" fontId="40" fillId="0" borderId="10" xfId="24" applyFont="1" applyBorder="1" applyAlignment="1">
      <alignment horizontal="center" vertical="center" wrapText="1"/>
    </xf>
    <xf numFmtId="0" fontId="40" fillId="0" borderId="94" xfId="24" applyFont="1" applyBorder="1" applyAlignment="1">
      <alignment horizontal="center" vertical="center" wrapText="1"/>
    </xf>
    <xf numFmtId="0" fontId="40" fillId="0" borderId="4" xfId="24" applyFont="1" applyBorder="1" applyAlignment="1">
      <alignment horizontal="center" vertical="center" wrapText="1"/>
    </xf>
    <xf numFmtId="0" fontId="50" fillId="0" borderId="2" xfId="24" applyFont="1" applyBorder="1" applyAlignment="1" applyProtection="1">
      <alignment horizontal="center" vertical="center" shrinkToFit="1"/>
      <protection locked="0"/>
    </xf>
    <xf numFmtId="0" fontId="50" fillId="0" borderId="3" xfId="24" applyFont="1" applyBorder="1" applyAlignment="1" applyProtection="1">
      <alignment horizontal="center" vertical="center" shrinkToFit="1"/>
      <protection locked="0"/>
    </xf>
    <xf numFmtId="0" fontId="50" fillId="0" borderId="4" xfId="24" applyFont="1" applyBorder="1" applyAlignment="1" applyProtection="1">
      <alignment horizontal="center" vertical="center" shrinkToFit="1"/>
      <protection locked="0"/>
    </xf>
    <xf numFmtId="0" fontId="48" fillId="0" borderId="5" xfId="24" applyFont="1" applyBorder="1" applyAlignment="1" applyProtection="1">
      <alignment horizontal="left" vertical="center"/>
      <protection locked="0"/>
    </xf>
    <xf numFmtId="0" fontId="45" fillId="0" borderId="6" xfId="24" applyFont="1" applyBorder="1" applyAlignment="1" applyProtection="1">
      <alignment horizontal="left" vertical="center"/>
      <protection locked="0"/>
    </xf>
    <xf numFmtId="0" fontId="45" fillId="0" borderId="7" xfId="24" applyFont="1" applyBorder="1" applyAlignment="1" applyProtection="1">
      <alignment horizontal="left" vertical="center"/>
      <protection locked="0"/>
    </xf>
    <xf numFmtId="0" fontId="41" fillId="0" borderId="86"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90" xfId="24" applyFont="1" applyBorder="1" applyAlignment="1">
      <alignment horizontal="center" vertical="center" wrapText="1"/>
    </xf>
    <xf numFmtId="0" fontId="48" fillId="5" borderId="57" xfId="24" applyFont="1" applyFill="1" applyBorder="1" applyAlignment="1" applyProtection="1">
      <alignment horizontal="left" vertical="center" shrinkToFit="1"/>
      <protection locked="0"/>
    </xf>
    <xf numFmtId="0" fontId="45" fillId="5" borderId="58" xfId="24" applyFont="1" applyFill="1" applyBorder="1" applyAlignment="1" applyProtection="1">
      <alignment horizontal="left" vertical="center" shrinkToFit="1"/>
      <protection locked="0"/>
    </xf>
    <xf numFmtId="0" fontId="45" fillId="5" borderId="105" xfId="24" applyFont="1" applyFill="1" applyBorder="1" applyAlignment="1" applyProtection="1">
      <alignment horizontal="left" vertical="center" shrinkToFit="1"/>
      <protection locked="0"/>
    </xf>
    <xf numFmtId="0" fontId="48" fillId="0" borderId="20" xfId="24" applyFont="1" applyBorder="1" applyAlignment="1" applyProtection="1">
      <alignment horizontal="left" vertical="center"/>
      <protection locked="0"/>
    </xf>
    <xf numFmtId="0" fontId="48" fillId="0" borderId="21" xfId="24" applyFont="1" applyBorder="1" applyAlignment="1" applyProtection="1">
      <alignment horizontal="left" vertical="center"/>
      <protection locked="0"/>
    </xf>
    <xf numFmtId="0" fontId="48" fillId="0" borderId="62" xfId="24" applyFont="1" applyBorder="1" applyAlignment="1" applyProtection="1">
      <alignment horizontal="left" vertical="center"/>
      <protection locked="0"/>
    </xf>
  </cellXfs>
  <cellStyles count="31">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10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C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0"/>
      </font>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63</xdr:col>
      <xdr:colOff>8861</xdr:colOff>
      <xdr:row>8</xdr:row>
      <xdr:rowOff>171034</xdr:rowOff>
    </xdr:from>
    <xdr:to>
      <xdr:col>118</xdr:col>
      <xdr:colOff>28574</xdr:colOff>
      <xdr:row>15</xdr:row>
      <xdr:rowOff>161925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00136" y="2161759"/>
          <a:ext cx="5258463" cy="15910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370734" y="133350"/>
          <a:ext cx="53069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9</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R9</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R9</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9</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　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2</xdr:row>
      <xdr:rowOff>38100</xdr:rowOff>
    </xdr:from>
    <xdr:to>
      <xdr:col>86</xdr:col>
      <xdr:colOff>733425</xdr:colOff>
      <xdr:row>4</xdr:row>
      <xdr:rowOff>228600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5905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69</xdr:row>
      <xdr:rowOff>70597</xdr:rowOff>
    </xdr:from>
    <xdr:to>
      <xdr:col>86</xdr:col>
      <xdr:colOff>704851</xdr:colOff>
      <xdr:row>76</xdr:row>
      <xdr:rowOff>180975</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9767047"/>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a:t>
          </a:r>
          <a:r>
            <a:rPr kumimoji="1" lang="en-US" altLang="ja-JP" sz="1050" b="0" u="none">
              <a:solidFill>
                <a:srgbClr val="FF0000"/>
              </a:solidFill>
              <a:latin typeface="+mn-ea"/>
              <a:ea typeface="+mn-ea"/>
            </a:rPr>
            <a:t>C-2</a:t>
          </a:r>
          <a:r>
            <a:rPr kumimoji="1" lang="ja-JP" altLang="en-US" sz="1050" b="0" u="none">
              <a:solidFill>
                <a:srgbClr val="FF0000"/>
              </a:solidFill>
              <a:latin typeface="+mn-ea"/>
              <a:ea typeface="+mn-ea"/>
            </a:rPr>
            <a:t>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457</xdr:row>
      <xdr:rowOff>5043</xdr:rowOff>
    </xdr:from>
    <xdr:to>
      <xdr:col>105</xdr:col>
      <xdr:colOff>323850</xdr:colOff>
      <xdr:row>467</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5</xdr:row>
      <xdr:rowOff>133349</xdr:rowOff>
    </xdr:from>
    <xdr:to>
      <xdr:col>86</xdr:col>
      <xdr:colOff>733425</xdr:colOff>
      <xdr:row>13</xdr:row>
      <xdr:rowOff>104775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3049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13</xdr:row>
      <xdr:rowOff>257178</xdr:rowOff>
    </xdr:from>
    <xdr:to>
      <xdr:col>86</xdr:col>
      <xdr:colOff>723899</xdr:colOff>
      <xdr:row>22</xdr:row>
      <xdr:rowOff>128382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1813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573</xdr:row>
      <xdr:rowOff>66675</xdr:rowOff>
    </xdr:from>
    <xdr:to>
      <xdr:col>86</xdr:col>
      <xdr:colOff>742950</xdr:colOff>
      <xdr:row>586</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経費内訳の総事業費（消費税額が含まれていない場合は消費税額（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566</xdr:row>
      <xdr:rowOff>66675</xdr:rowOff>
    </xdr:from>
    <xdr:to>
      <xdr:col>86</xdr:col>
      <xdr:colOff>742949</xdr:colOff>
      <xdr:row>572</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＊「貸借対照表日」は、今年の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と入力してください。和暦表示されます。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555</xdr:row>
      <xdr:rowOff>57151</xdr:rowOff>
    </xdr:from>
    <xdr:to>
      <xdr:col>86</xdr:col>
      <xdr:colOff>733425</xdr:colOff>
      <xdr:row>565</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13.</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402</xdr:row>
      <xdr:rowOff>66675</xdr:rowOff>
    </xdr:from>
    <xdr:to>
      <xdr:col>86</xdr:col>
      <xdr:colOff>714375</xdr:colOff>
      <xdr:row>410</xdr:row>
      <xdr:rowOff>47625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44738925"/>
          <a:ext cx="6029325" cy="24384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7.</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xdr:txBody>
    </xdr:sp>
    <xdr:clientData/>
  </xdr:twoCellAnchor>
  <xdr:twoCellAnchor>
    <xdr:from>
      <xdr:col>79</xdr:col>
      <xdr:colOff>28575</xdr:colOff>
      <xdr:row>525</xdr:row>
      <xdr:rowOff>114298</xdr:rowOff>
    </xdr:from>
    <xdr:to>
      <xdr:col>86</xdr:col>
      <xdr:colOff>733425</xdr:colOff>
      <xdr:row>538</xdr:row>
      <xdr:rowOff>85724</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6625" y="88239598"/>
          <a:ext cx="6038850"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11.</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423</xdr:row>
      <xdr:rowOff>0</xdr:rowOff>
    </xdr:from>
    <xdr:to>
      <xdr:col>86</xdr:col>
      <xdr:colOff>676275</xdr:colOff>
      <xdr:row>429</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42</xdr:row>
      <xdr:rowOff>228601</xdr:rowOff>
    </xdr:from>
    <xdr:to>
      <xdr:col>86</xdr:col>
      <xdr:colOff>742950</xdr:colOff>
      <xdr:row>53</xdr:row>
      <xdr:rowOff>190500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9677401"/>
          <a:ext cx="6076950" cy="23050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r>
            <a:rPr kumimoji="1" lang="ja-JP" altLang="en-US" sz="1050" b="1">
              <a:solidFill>
                <a:sysClr val="windowText" lastClr="000000"/>
              </a:solidFill>
              <a:latin typeface="+mn-ea"/>
              <a:ea typeface="+mn-ea"/>
            </a:rPr>
            <a:t>１年目</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418</xdr:row>
      <xdr:rowOff>123824</xdr:rowOff>
    </xdr:from>
    <xdr:to>
      <xdr:col>105</xdr:col>
      <xdr:colOff>504825</xdr:colOff>
      <xdr:row>423</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85</xdr:row>
      <xdr:rowOff>190500</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5716251"/>
          <a:ext cx="60198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403</xdr:row>
      <xdr:rowOff>1</xdr:rowOff>
    </xdr:from>
    <xdr:to>
      <xdr:col>105</xdr:col>
      <xdr:colOff>438150</xdr:colOff>
      <xdr:row>405</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281</xdr:row>
      <xdr:rowOff>95251</xdr:rowOff>
    </xdr:from>
    <xdr:to>
      <xdr:col>105</xdr:col>
      <xdr:colOff>400050</xdr:colOff>
      <xdr:row>284</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88</xdr:col>
      <xdr:colOff>38100</xdr:colOff>
      <xdr:row>200</xdr:row>
      <xdr:rowOff>14285</xdr:rowOff>
    </xdr:from>
    <xdr:to>
      <xdr:col>95</xdr:col>
      <xdr:colOff>790576</xdr:colOff>
      <xdr:row>220</xdr:row>
      <xdr:rowOff>76200</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667625" y="38152385"/>
          <a:ext cx="6086476"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220</xdr:row>
      <xdr:rowOff>200025</xdr:rowOff>
    </xdr:from>
    <xdr:to>
      <xdr:col>105</xdr:col>
      <xdr:colOff>571500</xdr:colOff>
      <xdr:row>222</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333375</xdr:colOff>
      <xdr:row>19</xdr:row>
      <xdr:rowOff>57150</xdr:rowOff>
    </xdr:from>
    <xdr:to>
      <xdr:col>105</xdr:col>
      <xdr:colOff>295275</xdr:colOff>
      <xdr:row>21</xdr:row>
      <xdr:rowOff>200025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14058900" y="43053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oneCellAnchor>
    <xdr:from>
      <xdr:col>79</xdr:col>
      <xdr:colOff>28575</xdr:colOff>
      <xdr:row>541</xdr:row>
      <xdr:rowOff>28575</xdr:rowOff>
    </xdr:from>
    <xdr:ext cx="6010275" cy="3171825"/>
    <xdr:sp macro="" textlink="">
      <xdr:nvSpPr>
        <xdr:cNvPr id="49" name="テキスト ボックス 48">
          <a:extLst>
            <a:ext uri="{FF2B5EF4-FFF2-40B4-BE49-F238E27FC236}">
              <a16:creationId xmlns:a16="http://schemas.microsoft.com/office/drawing/2014/main" id="{00000000-0008-0000-0300-000031000000}"/>
            </a:ext>
          </a:extLst>
        </xdr:cNvPr>
        <xdr:cNvSpPr txBox="1"/>
      </xdr:nvSpPr>
      <xdr:spPr>
        <a:xfrm>
          <a:off x="7286625" y="76885800"/>
          <a:ext cx="6010275" cy="317182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他の取組と事業の関連性＞</a:t>
          </a:r>
          <a:endParaRPr kumimoji="1" lang="en-US" altLang="ja-JP" sz="1050">
            <a:solidFill>
              <a:srgbClr val="FF0000"/>
            </a:solidFill>
            <a:latin typeface="+mn-ea"/>
            <a:ea typeface="+mn-ea"/>
          </a:endParaRPr>
        </a:p>
        <a:p>
          <a:r>
            <a:rPr kumimoji="1" lang="ja-JP" altLang="en-US" sz="1050">
              <a:solidFill>
                <a:srgbClr val="FF0000"/>
              </a:solidFill>
            </a:rPr>
            <a:t>＊「促進区域」、「</a:t>
          </a:r>
          <a:r>
            <a:rPr kumimoji="1" lang="en-US" altLang="ja-JP" sz="1050">
              <a:solidFill>
                <a:srgbClr val="FF0000"/>
              </a:solidFill>
            </a:rPr>
            <a:t>RE100</a:t>
          </a:r>
          <a:r>
            <a:rPr kumimoji="1" lang="ja-JP" altLang="en-US" sz="1050">
              <a:solidFill>
                <a:srgbClr val="FF0000"/>
              </a:solidFill>
            </a:rPr>
            <a:t>」等にチェックを入れた場合は、その根拠となる資料を</a:t>
          </a:r>
          <a:r>
            <a:rPr kumimoji="1" lang="en-US" altLang="ja-JP" sz="1050">
              <a:solidFill>
                <a:srgbClr val="FF0000"/>
              </a:solidFill>
            </a:rPr>
            <a:t>B-13</a:t>
          </a:r>
          <a:r>
            <a:rPr kumimoji="1" lang="ja-JP" altLang="en-US" sz="1050">
              <a:solidFill>
                <a:srgbClr val="FF0000"/>
              </a:solidFill>
            </a:rPr>
            <a:t>に添付し</a:t>
          </a:r>
          <a:endParaRPr kumimoji="1" lang="en-US" altLang="ja-JP" sz="1050">
            <a:solidFill>
              <a:srgbClr val="FF0000"/>
            </a:solidFill>
          </a:endParaRPr>
        </a:p>
        <a:p>
          <a:r>
            <a:rPr kumimoji="1" lang="ja-JP" altLang="en-US" sz="1050">
              <a:solidFill>
                <a:srgbClr val="FF0000"/>
              </a:solidFill>
            </a:rPr>
            <a:t>　てください。</a:t>
          </a:r>
          <a:endParaRPr kumimoji="1" lang="en-US" altLang="ja-JP" sz="1050">
            <a:solidFill>
              <a:srgbClr val="FF0000"/>
            </a:solidFill>
          </a:endParaRPr>
        </a:p>
        <a:p>
          <a:r>
            <a:rPr kumimoji="1" lang="ja-JP" altLang="en-US" sz="1050">
              <a:solidFill>
                <a:srgbClr val="FF0000"/>
              </a:solidFill>
            </a:rPr>
            <a:t>＊「環境省のエコ・ファースト制度」については、下記を参照してください。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a:t>
          </a:r>
          <a:r>
            <a:rPr kumimoji="1" lang="ja-JP" altLang="en-US" sz="1050">
              <a:solidFill>
                <a:srgbClr val="FF0000"/>
              </a:solidFill>
            </a:rPr>
            <a:t>参考</a:t>
          </a:r>
          <a:r>
            <a:rPr kumimoji="1" lang="en-US" altLang="ja-JP" sz="1050">
              <a:solidFill>
                <a:srgbClr val="FF0000"/>
              </a:solidFill>
            </a:rPr>
            <a:t>】</a:t>
          </a:r>
          <a:r>
            <a:rPr kumimoji="1" lang="ja-JP" altLang="en-US" sz="1050">
              <a:solidFill>
                <a:srgbClr val="FF0000"/>
              </a:solidFill>
            </a:rPr>
            <a:t>エコ・ファースト制度ウェブサイト：　</a:t>
          </a:r>
          <a:r>
            <a:rPr kumimoji="1" lang="en-US" altLang="ja-JP" sz="1100">
              <a:solidFill>
                <a:srgbClr val="0070C0"/>
              </a:solidFill>
              <a:effectLst/>
              <a:latin typeface="+mn-lt"/>
              <a:ea typeface="+mn-ea"/>
              <a:cs typeface="+mn-cs"/>
            </a:rPr>
            <a:t>https://www.env.go.jp/guide/info/eco-first/</a:t>
          </a:r>
        </a:p>
        <a:p>
          <a:r>
            <a:rPr kumimoji="1" lang="ja-JP" altLang="en-US" sz="1050">
              <a:solidFill>
                <a:srgbClr val="FF0000"/>
              </a:solidFill>
            </a:rPr>
            <a:t>＊「温室効果ガスの排出削減目標の設定」は、</a:t>
          </a:r>
          <a:r>
            <a:rPr kumimoji="1" lang="en-US" altLang="ja-JP" sz="1050">
              <a:solidFill>
                <a:srgbClr val="FF0000"/>
              </a:solidFill>
            </a:rPr>
            <a:t>2050</a:t>
          </a:r>
          <a:r>
            <a:rPr kumimoji="1" lang="ja-JP" altLang="en-US" sz="1050">
              <a:solidFill>
                <a:srgbClr val="FF0000"/>
              </a:solidFill>
            </a:rPr>
            <a:t>年又はそれ以前のカーボンニュートラル達成</a:t>
          </a:r>
          <a:endParaRPr kumimoji="1" lang="en-US" altLang="ja-JP" sz="1050">
            <a:solidFill>
              <a:srgbClr val="FF0000"/>
            </a:solidFill>
          </a:endParaRPr>
        </a:p>
        <a:p>
          <a:r>
            <a:rPr kumimoji="1" lang="ja-JP" altLang="en-US" sz="1050">
              <a:solidFill>
                <a:srgbClr val="FF0000"/>
              </a:solidFill>
            </a:rPr>
            <a:t>　など、代表事業者が設定している温室効果ガスの排出削減目標がある場合（原則として公表し</a:t>
          </a:r>
          <a:endParaRPr kumimoji="1" lang="en-US" altLang="ja-JP" sz="1050">
            <a:solidFill>
              <a:srgbClr val="FF0000"/>
            </a:solidFill>
          </a:endParaRPr>
        </a:p>
        <a:p>
          <a:r>
            <a:rPr kumimoji="1" lang="ja-JP" altLang="en-US" sz="1050">
              <a:solidFill>
                <a:srgbClr val="FF0000"/>
              </a:solidFill>
            </a:rPr>
            <a:t>　ているもの）は、チェックを入れるとともに、</a:t>
          </a:r>
          <a:r>
            <a:rPr kumimoji="1" lang="en-US" altLang="ja-JP" sz="1050">
              <a:solidFill>
                <a:srgbClr val="FF0000"/>
              </a:solidFill>
            </a:rPr>
            <a:t>B-13</a:t>
          </a:r>
          <a:r>
            <a:rPr kumimoji="1" lang="ja-JP" altLang="en-US" sz="1050">
              <a:solidFill>
                <a:srgbClr val="FF0000"/>
              </a:solidFill>
            </a:rPr>
            <a:t>に当該目標が掲載されているウェブページ</a:t>
          </a:r>
          <a:endParaRPr kumimoji="1" lang="en-US" altLang="ja-JP" sz="1050">
            <a:solidFill>
              <a:srgbClr val="FF0000"/>
            </a:solidFill>
          </a:endParaRPr>
        </a:p>
        <a:p>
          <a:r>
            <a:rPr kumimoji="1" lang="ja-JP" altLang="en-US" sz="1050">
              <a:solidFill>
                <a:srgbClr val="FF0000"/>
              </a:solidFill>
            </a:rPr>
            <a:t>　の</a:t>
          </a:r>
          <a:r>
            <a:rPr kumimoji="1" lang="en-US" altLang="ja-JP" sz="1050">
              <a:solidFill>
                <a:srgbClr val="FF0000"/>
              </a:solidFill>
            </a:rPr>
            <a:t>URL</a:t>
          </a:r>
          <a:r>
            <a:rPr kumimoji="1" lang="ja-JP" altLang="en-US" sz="1050">
              <a:solidFill>
                <a:srgbClr val="FF0000"/>
              </a:solidFill>
            </a:rPr>
            <a:t>を記載又は該当資料を添付してください。</a:t>
          </a:r>
          <a:endParaRPr kumimoji="1" lang="en-US" altLang="ja-JP" sz="1050">
            <a:solidFill>
              <a:srgbClr val="FF0000"/>
            </a:solidFill>
          </a:endParaRPr>
        </a:p>
        <a:p>
          <a:r>
            <a:rPr kumimoji="1" lang="ja-JP" altLang="en-US" sz="1050">
              <a:solidFill>
                <a:srgbClr val="FF0000"/>
              </a:solidFill>
            </a:rPr>
            <a:t>＊「デコ活応援団への参画、デコ活宣言の登録」は、デコ活応援団への参画やデコ活応援団での</a:t>
          </a:r>
          <a:endParaRPr kumimoji="1" lang="en-US" altLang="ja-JP" sz="1050">
            <a:solidFill>
              <a:srgbClr val="FF0000"/>
            </a:solidFill>
          </a:endParaRPr>
        </a:p>
        <a:p>
          <a:r>
            <a:rPr kumimoji="1" lang="ja-JP" altLang="en-US" sz="1050">
              <a:solidFill>
                <a:srgbClr val="FF0000"/>
              </a:solidFill>
            </a:rPr>
            <a:t>　活動状況、デコ活宣言の内容、「取組、製品・サービス」の登録内容等がある場合は、チェッ</a:t>
          </a:r>
          <a:endParaRPr kumimoji="1" lang="en-US" altLang="ja-JP" sz="1050">
            <a:solidFill>
              <a:srgbClr val="FF0000"/>
            </a:solidFill>
          </a:endParaRPr>
        </a:p>
        <a:p>
          <a:r>
            <a:rPr kumimoji="1" lang="ja-JP" altLang="en-US" sz="1050">
              <a:solidFill>
                <a:srgbClr val="FF0000"/>
              </a:solidFill>
            </a:rPr>
            <a:t>　クを入れるとともに、</a:t>
          </a:r>
          <a:r>
            <a:rPr kumimoji="1" lang="en-US" altLang="ja-JP" sz="1050">
              <a:solidFill>
                <a:srgbClr val="FF0000"/>
              </a:solidFill>
            </a:rPr>
            <a:t>B-13</a:t>
          </a:r>
          <a:r>
            <a:rPr kumimoji="1" lang="ja-JP" altLang="en-US" sz="1050">
              <a:solidFill>
                <a:srgbClr val="FF0000"/>
              </a:solidFill>
            </a:rPr>
            <a:t>に根拠となる資料を添付してください。</a:t>
          </a:r>
          <a:endParaRPr kumimoji="1" lang="en-US" altLang="ja-JP" sz="105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rgbClr val="FF0000"/>
              </a:solidFill>
            </a:rPr>
            <a:t>　　</a:t>
          </a:r>
          <a:r>
            <a:rPr kumimoji="1" lang="en-US" altLang="ja-JP" sz="1050">
              <a:solidFill>
                <a:srgbClr val="FF0000"/>
              </a:solidFill>
            </a:rPr>
            <a:t>【</a:t>
          </a:r>
          <a:r>
            <a:rPr lang="ja-JP" altLang="ja-JP" sz="1100">
              <a:solidFill>
                <a:srgbClr val="FF0000"/>
              </a:solidFill>
              <a:effectLst/>
              <a:latin typeface="+mn-lt"/>
              <a:ea typeface="+mn-ea"/>
              <a:cs typeface="+mn-cs"/>
            </a:rPr>
            <a:t>参考】デコ活ウェブサイト</a:t>
          </a:r>
          <a:r>
            <a:rPr lang="ja-JP" altLang="ja-JP" sz="1100">
              <a:solidFill>
                <a:schemeClr val="tx1"/>
              </a:solidFill>
              <a:effectLst/>
              <a:latin typeface="+mn-lt"/>
              <a:ea typeface="+mn-ea"/>
              <a:cs typeface="+mn-cs"/>
            </a:rPr>
            <a:t>：</a:t>
          </a:r>
          <a:r>
            <a:rPr lang="en-US" altLang="ja-JP" sz="1100" u="sng">
              <a:solidFill>
                <a:schemeClr val="tx1"/>
              </a:solidFill>
              <a:effectLst/>
              <a:latin typeface="+mn-lt"/>
              <a:ea typeface="+mn-ea"/>
              <a:cs typeface="+mn-cs"/>
              <a:hlinkClick xmlns:r="http://schemas.openxmlformats.org/officeDocument/2006/relationships" r:id=""/>
            </a:rPr>
            <a:t>https://ondankataisaku.env.go.jp/decokatsu/</a:t>
          </a:r>
          <a:endParaRPr lang="ja-JP" altLang="ja-JP" sz="1100">
            <a:solidFill>
              <a:schemeClr val="tx1"/>
            </a:solidFill>
            <a:effectLst/>
            <a:latin typeface="+mn-lt"/>
            <a:ea typeface="+mn-ea"/>
            <a:cs typeface="+mn-cs"/>
          </a:endParaRPr>
        </a:p>
        <a:p>
          <a:endParaRPr kumimoji="1" lang="ja-JP" altLang="en-US" sz="1050">
            <a:solidFill>
              <a:srgbClr val="FF0000"/>
            </a:solidFill>
          </a:endParaRPr>
        </a:p>
      </xdr:txBody>
    </xdr:sp>
    <xdr:clientData/>
  </xdr:one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19050</xdr:colOff>
      <xdr:row>458</xdr:row>
      <xdr:rowOff>12885</xdr:rowOff>
    </xdr:from>
    <xdr:to>
      <xdr:col>86</xdr:col>
      <xdr:colOff>723900</xdr:colOff>
      <xdr:row>481</xdr:row>
      <xdr:rowOff>228601</xdr:rowOff>
    </xdr:to>
    <xdr:sp macro="" textlink="">
      <xdr:nvSpPr>
        <xdr:cNvPr id="53" name="テキスト ボックス 52">
          <a:extLst>
            <a:ext uri="{FF2B5EF4-FFF2-40B4-BE49-F238E27FC236}">
              <a16:creationId xmlns:a16="http://schemas.microsoft.com/office/drawing/2014/main" id="{00000000-0008-0000-0300-000035000000}"/>
            </a:ext>
          </a:extLst>
        </xdr:cNvPr>
        <xdr:cNvSpPr txBox="1"/>
      </xdr:nvSpPr>
      <xdr:spPr>
        <a:xfrm>
          <a:off x="7277100" y="64982910"/>
          <a:ext cx="6038850" cy="564496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３年目　設備の設置（Ｂ地区の設備設置（同上））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＊各年度の「工事完了予定日」「最終支払予定日」を記載してください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R9</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9</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＊「工事完了予定日」と「最終支払予定日」のいずれか遅い日が「事業完了予定日」です。</a:t>
          </a:r>
          <a:r>
            <a:rPr kumimoji="1" lang="ja-JP" altLang="en-US" sz="1050">
              <a:solidFill>
                <a:srgbClr val="FF0000"/>
              </a:solidFill>
            </a:rPr>
            <a:t>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２か年事業（３か年）にする理由」には、事業を単年ではなく、２か年（３か年）にす</a:t>
          </a:r>
          <a:endParaRPr kumimoji="1" lang="en-US" altLang="ja-JP" sz="1050">
            <a:solidFill>
              <a:srgbClr val="FF0000"/>
            </a:solidFill>
          </a:endParaRPr>
        </a:p>
        <a:p>
          <a:r>
            <a:rPr kumimoji="1" lang="ja-JP" altLang="en-US" sz="1050">
              <a:solidFill>
                <a:srgbClr val="FF0000"/>
              </a:solidFill>
            </a:rPr>
            <a:t>　る理由を具体的に記載してください（単年度事業の場合は不要です）。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２年目（３年目）の事業を交付決定前に行わなければならない理由」には、２年目</a:t>
          </a:r>
          <a:endParaRPr kumimoji="1" lang="en-US" altLang="ja-JP" sz="1050">
            <a:solidFill>
              <a:srgbClr val="FF0000"/>
            </a:solidFill>
          </a:endParaRPr>
        </a:p>
        <a:p>
          <a:r>
            <a:rPr kumimoji="1" lang="ja-JP" altLang="en-US" sz="1050">
              <a:solidFill>
                <a:srgbClr val="FF0000"/>
              </a:solidFill>
            </a:rPr>
            <a:t>　（３年目）の事業を交付決定前に実施する必要がある場合、その理由を具体的に記載してく</a:t>
          </a:r>
          <a:endParaRPr kumimoji="1" lang="en-US" altLang="ja-JP" sz="1050">
            <a:solidFill>
              <a:srgbClr val="FF0000"/>
            </a:solidFill>
          </a:endParaRPr>
        </a:p>
        <a:p>
          <a:r>
            <a:rPr kumimoji="1" lang="ja-JP" altLang="en-US" sz="1050">
              <a:solidFill>
                <a:srgbClr val="FF0000"/>
              </a:solidFill>
            </a:rPr>
            <a:t>　ださい（単年度事業の場合や、２年目（３年目）の事業を交付決定前に行う必要がない場合</a:t>
          </a:r>
          <a:endParaRPr kumimoji="1" lang="en-US" altLang="ja-JP" sz="1050">
            <a:solidFill>
              <a:srgbClr val="FF0000"/>
            </a:solidFill>
          </a:endParaRPr>
        </a:p>
        <a:p>
          <a:r>
            <a:rPr kumimoji="1" lang="ja-JP" altLang="en-US" sz="1050">
              <a:solidFill>
                <a:srgbClr val="FF0000"/>
              </a:solidFill>
            </a:rPr>
            <a:t>　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88</xdr:col>
      <xdr:colOff>57151</xdr:colOff>
      <xdr:row>221</xdr:row>
      <xdr:rowOff>2371</xdr:rowOff>
    </xdr:from>
    <xdr:to>
      <xdr:col>95</xdr:col>
      <xdr:colOff>762001</xdr:colOff>
      <xdr:row>243</xdr:row>
      <xdr:rowOff>57150</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686676" y="42779146"/>
          <a:ext cx="6038850" cy="22455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＊導入設備等について①その設備を選定した理由、②その出力にした理由（内容が①と重複する</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98</xdr:col>
      <xdr:colOff>257175</xdr:colOff>
      <xdr:row>212</xdr:row>
      <xdr:rowOff>166685</xdr:rowOff>
    </xdr:from>
    <xdr:to>
      <xdr:col>105</xdr:col>
      <xdr:colOff>990600</xdr:colOff>
      <xdr:row>245</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98</xdr:col>
      <xdr:colOff>228600</xdr:colOff>
      <xdr:row>226</xdr:row>
      <xdr:rowOff>192871</xdr:rowOff>
    </xdr:from>
    <xdr:to>
      <xdr:col>105</xdr:col>
      <xdr:colOff>895350</xdr:colOff>
      <xdr:row>247</xdr:row>
      <xdr:rowOff>142875</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14678025" y="38111896"/>
          <a:ext cx="6010275" cy="20359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＊導入予定設備等について①その設備を選定する理由、②その出力にする理由（内容が①と重複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付してください。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458</xdr:row>
      <xdr:rowOff>12884</xdr:rowOff>
    </xdr:from>
    <xdr:to>
      <xdr:col>95</xdr:col>
      <xdr:colOff>762000</xdr:colOff>
      <xdr:row>482</xdr:row>
      <xdr:rowOff>142874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77498759"/>
          <a:ext cx="6057901" cy="579736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2026</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507</xdr:row>
      <xdr:rowOff>226219</xdr:rowOff>
    </xdr:from>
    <xdr:to>
      <xdr:col>105</xdr:col>
      <xdr:colOff>235743</xdr:colOff>
      <xdr:row>521</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511</xdr:row>
      <xdr:rowOff>166687</xdr:rowOff>
    </xdr:from>
    <xdr:to>
      <xdr:col>105</xdr:col>
      <xdr:colOff>411955</xdr:colOff>
      <xdr:row>525</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79</xdr:col>
      <xdr:colOff>14846</xdr:colOff>
      <xdr:row>507</xdr:row>
      <xdr:rowOff>66675</xdr:rowOff>
    </xdr:from>
    <xdr:to>
      <xdr:col>86</xdr:col>
      <xdr:colOff>733425</xdr:colOff>
      <xdr:row>524</xdr:row>
      <xdr:rowOff>171450</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272896" y="69037200"/>
          <a:ext cx="6052579" cy="4133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10.</a:t>
          </a:r>
          <a:r>
            <a:rPr lang="ja-JP" altLang="en-US" sz="1050">
              <a:solidFill>
                <a:srgbClr val="FF0000"/>
              </a:solidFill>
              <a:effectLst/>
              <a:latin typeface="+mn-ea"/>
              <a:ea typeface="+mn-ea"/>
              <a:cs typeface="+mn-cs"/>
            </a:rPr>
            <a:t>補助対象設備・工事等の発注（契約）＞</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05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r>
            <a:rPr lang="en-US" altLang="ja-JP" sz="1100" b="1">
              <a:solidFill>
                <a:srgbClr val="FF0000"/>
              </a:solidFill>
              <a:effectLst/>
              <a:latin typeface="+mn-ea"/>
              <a:ea typeface="+mn-ea"/>
              <a:cs typeface="+mn-cs"/>
            </a:rPr>
            <a:t>R8</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414618</xdr:colOff>
      <xdr:row>59</xdr:row>
      <xdr:rowOff>125507</xdr:rowOff>
    </xdr:from>
    <xdr:to>
      <xdr:col>105</xdr:col>
      <xdr:colOff>567018</xdr:colOff>
      <xdr:row>70</xdr:row>
      <xdr:rowOff>152400</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20521893" y="13184282"/>
          <a:ext cx="6219825" cy="233194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139</xdr:row>
      <xdr:rowOff>28575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24022048"/>
          <a:ext cx="6086475" cy="37147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269</xdr:row>
      <xdr:rowOff>33336</xdr:rowOff>
    </xdr:from>
    <xdr:to>
      <xdr:col>95</xdr:col>
      <xdr:colOff>752475</xdr:colOff>
      <xdr:row>289</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＊「設備の法定耐用年数」は、＜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導入予定設備等の出力・法定耐用</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の法定耐用年数です（ここでは入力できません）。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法定耐用年数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算されます。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250</xdr:row>
      <xdr:rowOff>1239</xdr:rowOff>
    </xdr:from>
    <xdr:to>
      <xdr:col>95</xdr:col>
      <xdr:colOff>790161</xdr:colOff>
      <xdr:row>261</xdr:row>
      <xdr:rowOff>38100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13753686" y="46502289"/>
          <a:ext cx="6096000" cy="171326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（設備等導入Ａの</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291</xdr:row>
      <xdr:rowOff>62194</xdr:rowOff>
    </xdr:from>
    <xdr:to>
      <xdr:col>95</xdr:col>
      <xdr:colOff>781051</xdr:colOff>
      <xdr:row>305</xdr:row>
      <xdr:rowOff>171450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665105" y="53221219"/>
          <a:ext cx="6079471" cy="15570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402</xdr:row>
      <xdr:rowOff>9525</xdr:rowOff>
    </xdr:from>
    <xdr:to>
      <xdr:col>95</xdr:col>
      <xdr:colOff>742950</xdr:colOff>
      <xdr:row>411</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432</xdr:row>
      <xdr:rowOff>9525</xdr:rowOff>
    </xdr:from>
    <xdr:to>
      <xdr:col>95</xdr:col>
      <xdr:colOff>771525</xdr:colOff>
      <xdr:row>447</xdr:row>
      <xdr:rowOff>133350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677150" y="62064900"/>
          <a:ext cx="6057900"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79</xdr:col>
      <xdr:colOff>47625</xdr:colOff>
      <xdr:row>431</xdr:row>
      <xdr:rowOff>238125</xdr:rowOff>
    </xdr:from>
    <xdr:to>
      <xdr:col>86</xdr:col>
      <xdr:colOff>723900</xdr:colOff>
      <xdr:row>441</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8.</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525</xdr:row>
      <xdr:rowOff>95248</xdr:rowOff>
    </xdr:from>
    <xdr:to>
      <xdr:col>95</xdr:col>
      <xdr:colOff>762000</xdr:colOff>
      <xdr:row>538</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507</xdr:row>
      <xdr:rowOff>9525</xdr:rowOff>
    </xdr:from>
    <xdr:to>
      <xdr:col>95</xdr:col>
      <xdr:colOff>766204</xdr:colOff>
      <xdr:row>524</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277</xdr:row>
      <xdr:rowOff>171450</xdr:rowOff>
    </xdr:from>
    <xdr:to>
      <xdr:col>105</xdr:col>
      <xdr:colOff>390525</xdr:colOff>
      <xdr:row>280</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79</xdr:col>
      <xdr:colOff>0</xdr:colOff>
      <xdr:row>154</xdr:row>
      <xdr:rowOff>19050</xdr:rowOff>
    </xdr:from>
    <xdr:to>
      <xdr:col>86</xdr:col>
      <xdr:colOff>752475</xdr:colOff>
      <xdr:row>162</xdr:row>
      <xdr:rowOff>219075</xdr:rowOff>
    </xdr:to>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258050" y="23393400"/>
          <a:ext cx="6086475" cy="20383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174</xdr:row>
      <xdr:rowOff>2</xdr:rowOff>
    </xdr:from>
    <xdr:to>
      <xdr:col>86</xdr:col>
      <xdr:colOff>573673</xdr:colOff>
      <xdr:row>180</xdr:row>
      <xdr:rowOff>38101</xdr:rowOff>
    </xdr:to>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258050" y="28413077"/>
          <a:ext cx="5907673" cy="145732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a:t>
          </a:r>
        </a:p>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a:t>
          </a:r>
          <a:r>
            <a:rPr kumimoji="1" lang="ja-JP" altLang="en-US" sz="1050">
              <a:solidFill>
                <a:srgbClr val="FF0000"/>
              </a:solidFill>
              <a:latin typeface="+mn-ea"/>
              <a:ea typeface="+mn-ea"/>
            </a:rPr>
            <a:t>総事業費」が自動入力されます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「設備等導入 合計</a:t>
          </a:r>
          <a:r>
            <a:rPr kumimoji="1" lang="en-US" altLang="ja-JP" sz="1050" b="1" u="none">
              <a:solidFill>
                <a:srgbClr val="FF0000"/>
              </a:solidFill>
              <a:latin typeface="+mn-ea"/>
              <a:ea typeface="+mn-ea"/>
            </a:rPr>
            <a:t>(A)</a:t>
          </a:r>
          <a:r>
            <a:rPr kumimoji="1" lang="ja-JP" altLang="en-US" sz="1050" b="1" u="none">
              <a:solidFill>
                <a:srgbClr val="FF0000"/>
              </a:solidFill>
              <a:latin typeface="+mn-ea"/>
              <a:ea typeface="+mn-ea"/>
            </a:rPr>
            <a:t>」は、設備等導入で必要な金額を概算で記入するとともに、概算額</a:t>
          </a:r>
          <a:endParaRPr kumimoji="1" lang="en-US" altLang="ja-JP" sz="1050" b="1" u="none">
            <a:solidFill>
              <a:srgbClr val="FF0000"/>
            </a:solidFill>
            <a:latin typeface="+mn-ea"/>
            <a:ea typeface="+mn-ea"/>
          </a:endParaRPr>
        </a:p>
        <a:p>
          <a:r>
            <a:rPr kumimoji="1" lang="ja-JP" altLang="en-US" sz="1050" b="1" u="none">
              <a:solidFill>
                <a:srgbClr val="FF0000"/>
              </a:solidFill>
              <a:latin typeface="+mn-ea"/>
              <a:ea typeface="+mn-ea"/>
            </a:rPr>
            <a:t>　の根拠資料（各年度）を</a:t>
          </a:r>
          <a:r>
            <a:rPr kumimoji="1" lang="en-US" altLang="ja-JP" sz="1050" b="1" u="none">
              <a:solidFill>
                <a:srgbClr val="FF0000"/>
              </a:solidFill>
              <a:latin typeface="+mn-ea"/>
              <a:ea typeface="+mn-ea"/>
            </a:rPr>
            <a:t>B-10</a:t>
          </a:r>
          <a:r>
            <a:rPr kumimoji="1" lang="ja-JP" altLang="en-US" sz="1050" b="1" u="none">
              <a:solidFill>
                <a:srgbClr val="FF0000"/>
              </a:solidFill>
              <a:latin typeface="+mn-ea"/>
              <a:ea typeface="+mn-ea"/>
            </a:rPr>
            <a:t>に添付してください。</a:t>
          </a:r>
        </a:p>
        <a:p>
          <a:r>
            <a:rPr kumimoji="1" lang="ja-JP" altLang="en-US" sz="1050" b="1" u="none">
              <a:solidFill>
                <a:srgbClr val="FF0000"/>
              </a:solidFill>
              <a:latin typeface="+mn-ea"/>
              <a:ea typeface="+mn-ea"/>
            </a:rPr>
            <a:t>　（次年度の設備等導入の応募にあたって申請額を制約するものではありません）</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78</xdr:col>
      <xdr:colOff>243840</xdr:colOff>
      <xdr:row>218</xdr:row>
      <xdr:rowOff>22860</xdr:rowOff>
    </xdr:from>
    <xdr:to>
      <xdr:col>86</xdr:col>
      <xdr:colOff>403860</xdr:colOff>
      <xdr:row>223</xdr:row>
      <xdr:rowOff>26670</xdr:rowOff>
    </xdr:to>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6987540" y="34099500"/>
          <a:ext cx="5867400" cy="113157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熱源種・電源種がバイオマスの場合におけるバイオマス燃料の調達計画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＊導入を検討する設備のエネルギー源がバイオマスの場合、そのバイオマス燃料の調達計画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（調達価格、調達先などを含む）を簡潔に記載する（</a:t>
          </a:r>
          <a:r>
            <a:rPr kumimoji="1" lang="en-US" altLang="ja-JP" sz="1050">
              <a:solidFill>
                <a:srgbClr val="FF0000"/>
              </a:solidFill>
              <a:latin typeface="+mn-ea"/>
              <a:ea typeface="+mn-ea"/>
            </a:rPr>
            <a:t>500</a:t>
          </a:r>
          <a:r>
            <a:rPr kumimoji="1" lang="ja-JP" altLang="en-US" sz="1050">
              <a:solidFill>
                <a:srgbClr val="FF0000"/>
              </a:solidFill>
              <a:latin typeface="+mn-ea"/>
              <a:ea typeface="+mn-ea"/>
            </a:rPr>
            <a:t>字以内。詳細（図など）を別添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で添付可）とともに、その根拠となる資料を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78</xdr:col>
      <xdr:colOff>251460</xdr:colOff>
      <xdr:row>241</xdr:row>
      <xdr:rowOff>247650</xdr:rowOff>
    </xdr:from>
    <xdr:to>
      <xdr:col>86</xdr:col>
      <xdr:colOff>478155</xdr:colOff>
      <xdr:row>251</xdr:row>
      <xdr:rowOff>76200</xdr:rowOff>
    </xdr:to>
    <xdr:sp macro="" textlink="">
      <xdr:nvSpPr>
        <xdr:cNvPr id="59" name="テキスト ボックス 58">
          <a:extLst>
            <a:ext uri="{FF2B5EF4-FFF2-40B4-BE49-F238E27FC236}">
              <a16:creationId xmlns:a16="http://schemas.microsoft.com/office/drawing/2014/main" id="{00000000-0008-0000-0300-00003B000000}"/>
            </a:ext>
          </a:extLst>
        </xdr:cNvPr>
        <xdr:cNvSpPr txBox="1"/>
      </xdr:nvSpPr>
      <xdr:spPr>
        <a:xfrm>
          <a:off x="6995160" y="37037010"/>
          <a:ext cx="5934075" cy="235077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＊導入予定設備について①その設備を選定する理由、②その出力にする理由（内容が①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と重複する場合は「同上」とすることも可）を具体的に説明するとともに、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資料を添付してください。</a:t>
          </a:r>
        </a:p>
        <a:p>
          <a:r>
            <a:rPr kumimoji="1" lang="ja-JP" altLang="en-US" sz="1050" b="0" u="none">
              <a:solidFill>
                <a:srgbClr val="FF0000"/>
              </a:solidFill>
              <a:latin typeface="+mn-ea"/>
              <a:ea typeface="+mn-ea"/>
            </a:rPr>
            <a:t>＊③＜表２＞の要件を満たす理由については、その理由を簡潔に記載するとともに、その根拠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78</xdr:col>
      <xdr:colOff>371474</xdr:colOff>
      <xdr:row>263</xdr:row>
      <xdr:rowOff>219075</xdr:rowOff>
    </xdr:from>
    <xdr:to>
      <xdr:col>86</xdr:col>
      <xdr:colOff>714374</xdr:colOff>
      <xdr:row>271</xdr:row>
      <xdr:rowOff>95250</xdr:rowOff>
    </xdr:to>
    <xdr:sp macro="" textlink="">
      <xdr:nvSpPr>
        <xdr:cNvPr id="6154" name="テキスト ボックス 6153">
          <a:extLst>
            <a:ext uri="{FF2B5EF4-FFF2-40B4-BE49-F238E27FC236}">
              <a16:creationId xmlns:a16="http://schemas.microsoft.com/office/drawing/2014/main" id="{00000000-0008-0000-0300-00000A180000}"/>
            </a:ext>
          </a:extLst>
        </xdr:cNvPr>
        <xdr:cNvSpPr txBox="1"/>
      </xdr:nvSpPr>
      <xdr:spPr>
        <a:xfrm>
          <a:off x="7258049" y="45729525"/>
          <a:ext cx="6048375" cy="17049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a:t>
          </a:r>
          <a:r>
            <a:rPr kumimoji="1" lang="ja-JP" altLang="en-US" sz="1050">
              <a:solidFill>
                <a:srgbClr val="FF0000"/>
              </a:solidFill>
            </a:rPr>
            <a:t>ＣＯ２削減効果</a:t>
          </a:r>
          <a:r>
            <a:rPr kumimoji="1" lang="en-US" altLang="ja-JP" sz="1050">
              <a:solidFill>
                <a:srgbClr val="FF0000"/>
              </a:solidFill>
            </a:rPr>
            <a:t>】</a:t>
          </a:r>
        </a:p>
        <a:p>
          <a:r>
            <a:rPr kumimoji="1" lang="ja-JP" altLang="en-US" sz="1050">
              <a:solidFill>
                <a:srgbClr val="FF0000"/>
              </a:solidFill>
            </a:rPr>
            <a:t>・導入予定設備が「熱融通モデル」の場合は、（Ａ）と（Ｃ）のみ記入してください。</a:t>
          </a:r>
          <a:endParaRPr kumimoji="1" lang="en-US" altLang="ja-JP" sz="1050">
            <a:solidFill>
              <a:srgbClr val="FF0000"/>
            </a:solidFill>
          </a:endParaRPr>
        </a:p>
        <a:p>
          <a:r>
            <a:rPr kumimoji="1" lang="ja-JP" altLang="en-US" sz="1050">
              <a:solidFill>
                <a:srgbClr val="FF0000"/>
              </a:solidFill>
            </a:rPr>
            <a:t>・下記の数値は、「</a:t>
          </a:r>
          <a:r>
            <a:rPr kumimoji="1" lang="en-US" altLang="ja-JP" sz="1050">
              <a:solidFill>
                <a:srgbClr val="FF0000"/>
              </a:solidFill>
            </a:rPr>
            <a:t>B-8_</a:t>
          </a:r>
          <a:r>
            <a:rPr kumimoji="1" lang="ja-JP" altLang="en-US" sz="1050">
              <a:solidFill>
                <a:srgbClr val="FF0000"/>
              </a:solidFill>
            </a:rPr>
            <a:t>施設での発電・発熱量と</a:t>
          </a:r>
          <a:r>
            <a:rPr kumimoji="1" lang="en-US" altLang="ja-JP" sz="1050">
              <a:solidFill>
                <a:srgbClr val="FF0000"/>
              </a:solidFill>
            </a:rPr>
            <a:t>CO2</a:t>
          </a:r>
          <a:r>
            <a:rPr kumimoji="1" lang="ja-JP" altLang="en-US" sz="1050">
              <a:solidFill>
                <a:srgbClr val="FF0000"/>
              </a:solidFill>
            </a:rPr>
            <a:t>排出量・削減量算出表」で算出した数値を</a:t>
          </a:r>
          <a:endParaRPr kumimoji="1" lang="en-US" altLang="ja-JP" sz="1050">
            <a:solidFill>
              <a:srgbClr val="FF0000"/>
            </a:solidFill>
          </a:endParaRPr>
        </a:p>
        <a:p>
          <a:r>
            <a:rPr kumimoji="1" lang="ja-JP" altLang="en-US" sz="1050">
              <a:solidFill>
                <a:srgbClr val="FF0000"/>
              </a:solidFill>
            </a:rPr>
            <a:t>　ブルーの欄に記載してください。</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排出量（Ａ）」</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削減量（Ｃ）」</a:t>
          </a:r>
          <a:endParaRPr kumimoji="1" lang="en-US" altLang="ja-JP" sz="1050">
            <a:solidFill>
              <a:srgbClr val="FF0000"/>
            </a:solidFill>
          </a:endParaRPr>
        </a:p>
      </xdr:txBody>
    </xdr:sp>
    <xdr:clientData/>
  </xdr:twoCellAnchor>
  <xdr:twoCellAnchor>
    <xdr:from>
      <xdr:col>78</xdr:col>
      <xdr:colOff>220980</xdr:colOff>
      <xdr:row>167</xdr:row>
      <xdr:rowOff>213360</xdr:rowOff>
    </xdr:from>
    <xdr:to>
      <xdr:col>86</xdr:col>
      <xdr:colOff>447675</xdr:colOff>
      <xdr:row>206</xdr:row>
      <xdr:rowOff>121920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6964680" y="25641300"/>
          <a:ext cx="5934075" cy="59740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導入予定設備の内訳</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＊導入予定の主な設備の内訳を具体的に記載するとともに、次の資料を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複数年事業の場合は、各年度ごとに導入予定設備を分けて内訳を記載してください（設備の</a:t>
          </a:r>
          <a:endParaRPr kumimoji="1" lang="en-US" altLang="ja-JP" sz="1050" b="1" u="sng">
            <a:solidFill>
              <a:srgbClr val="FF0000"/>
            </a:solidFill>
            <a:latin typeface="+mn-ea"/>
            <a:ea typeface="+mn-ea"/>
          </a:endParaRPr>
        </a:p>
        <a:p>
          <a:r>
            <a:rPr kumimoji="1" lang="ja-JP" altLang="en-US" sz="1050" b="1" u="none">
              <a:solidFill>
                <a:srgbClr val="FF0000"/>
              </a:solidFill>
              <a:latin typeface="+mn-ea"/>
              <a:ea typeface="+mn-ea"/>
            </a:rPr>
            <a:t>　</a:t>
          </a:r>
          <a:r>
            <a:rPr kumimoji="1" lang="ja-JP" altLang="en-US" sz="1050" b="1" u="sng">
              <a:solidFill>
                <a:srgbClr val="FF0000"/>
              </a:solidFill>
              <a:latin typeface="+mn-ea"/>
              <a:ea typeface="+mn-ea"/>
            </a:rPr>
            <a:t>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b="0" u="none">
            <a:solidFill>
              <a:srgbClr val="FF0000"/>
            </a:solidFill>
            <a:latin typeface="+mn-ea"/>
            <a:ea typeface="+mn-ea"/>
          </a:endParaRPr>
        </a:p>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導入予定設備等の出力・耐用年数</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＊熱源種・電源種を選択したうえで、出力を記載してください。「バイオマス」を選んだと</a:t>
          </a:r>
        </a:p>
        <a:p>
          <a:r>
            <a:rPr kumimoji="1" lang="ja-JP" altLang="en-US" sz="1050" b="0" u="none">
              <a:solidFill>
                <a:srgbClr val="FF0000"/>
              </a:solidFill>
              <a:latin typeface="+mn-ea"/>
              <a:ea typeface="+mn-ea"/>
            </a:rPr>
            <a:t>　きは、燃料の種別も選んでください。</a:t>
          </a:r>
        </a:p>
        <a:p>
          <a:r>
            <a:rPr kumimoji="1" lang="ja-JP" altLang="en-US" sz="1050" b="0" u="none">
              <a:solidFill>
                <a:srgbClr val="FF0000"/>
              </a:solidFill>
              <a:latin typeface="+mn-ea"/>
              <a:ea typeface="+mn-ea"/>
            </a:rPr>
            <a:t>＊「出力」、「容量」は、小数点以下を切り捨てしてください。</a:t>
          </a:r>
          <a:r>
            <a:rPr kumimoji="1" lang="ja-JP" altLang="en-US" sz="1050" b="1" u="sng">
              <a:solidFill>
                <a:srgbClr val="FF0000"/>
              </a:solidFill>
              <a:latin typeface="+mn-ea"/>
              <a:ea typeface="+mn-ea"/>
            </a:rPr>
            <a:t>小数点以下を入力するとセル</a:t>
          </a:r>
        </a:p>
        <a:p>
          <a:r>
            <a:rPr kumimoji="1" lang="ja-JP" altLang="en-US" sz="1050" b="1" u="none">
              <a:solidFill>
                <a:srgbClr val="FF0000"/>
              </a:solidFill>
              <a:latin typeface="+mn-ea"/>
              <a:ea typeface="+mn-ea"/>
            </a:rPr>
            <a:t>　</a:t>
          </a:r>
          <a:r>
            <a:rPr kumimoji="1" lang="ja-JP" altLang="en-US" sz="1050" b="1" u="sng">
              <a:solidFill>
                <a:srgbClr val="FF0000"/>
              </a:solidFill>
              <a:latin typeface="+mn-ea"/>
              <a:ea typeface="+mn-ea"/>
            </a:rPr>
            <a:t>の背景色が赤色になります。</a:t>
          </a:r>
        </a:p>
        <a:p>
          <a:endParaRPr kumimoji="1" lang="en-US" altLang="ja-JP" sz="1050" b="1" u="sng">
            <a:solidFill>
              <a:srgbClr val="FF0000"/>
            </a:solidFill>
            <a:latin typeface="+mn-ea"/>
            <a:ea typeface="+mn-ea"/>
          </a:endParaRPr>
        </a:p>
        <a:p>
          <a:r>
            <a:rPr kumimoji="1" lang="en-US" altLang="ja-JP" sz="1050">
              <a:solidFill>
                <a:srgbClr val="FF0000"/>
              </a:solidFill>
              <a:latin typeface="+mn-ea"/>
              <a:ea typeface="+mn-ea"/>
            </a:rPr>
            <a:t>B-6</a:t>
          </a:r>
          <a:r>
            <a:rPr kumimoji="1" lang="ja-JP" altLang="en-US" sz="1050">
              <a:solidFill>
                <a:srgbClr val="FF0000"/>
              </a:solidFill>
              <a:latin typeface="+mn-ea"/>
              <a:ea typeface="+mn-ea"/>
            </a:rPr>
            <a:t>には、次の資料を添付してください。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●導入予定設備の一覧表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　●簡単なシステム図</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うにしてください。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●配線・配管図</a:t>
          </a:r>
        </a:p>
        <a:p>
          <a:r>
            <a:rPr kumimoji="1" lang="ja-JP" altLang="en-US" sz="1050" b="0" u="none">
              <a:solidFill>
                <a:srgbClr val="FF0000"/>
              </a:solidFill>
              <a:latin typeface="+mn-ea"/>
              <a:ea typeface="+mn-ea"/>
            </a:rPr>
            <a:t>　　・補助対象設備と補助対象外設備が分かるようにしてください。</a:t>
          </a:r>
          <a:endParaRPr kumimoji="1" lang="en-US" altLang="ja-JP" sz="1050" b="0" u="none">
            <a:solidFill>
              <a:srgbClr val="FF0000"/>
            </a:solidFill>
            <a:latin typeface="+mn-ea"/>
            <a:ea typeface="+mn-ea"/>
          </a:endParaRPr>
        </a:p>
        <a:p>
          <a:r>
            <a:rPr kumimoji="1" lang="en-US" altLang="ja-JP" sz="1050" b="0" u="none">
              <a:solidFill>
                <a:srgbClr val="FF0000"/>
              </a:solidFill>
              <a:latin typeface="+mn-ea"/>
              <a:ea typeface="+mn-ea"/>
            </a:rPr>
            <a:t>    </a:t>
          </a:r>
          <a:r>
            <a:rPr kumimoji="1" lang="ja-JP" altLang="en-US" sz="1050" b="0" u="none">
              <a:solidFill>
                <a:srgbClr val="FF0000"/>
              </a:solidFill>
              <a:latin typeface="+mn-ea"/>
              <a:ea typeface="+mn-ea"/>
            </a:rPr>
            <a:t>●蓄電池システム、</a:t>
          </a:r>
          <a:r>
            <a:rPr kumimoji="1" lang="en-US" altLang="ja-JP" sz="1050" b="0" u="none">
              <a:solidFill>
                <a:srgbClr val="FF0000"/>
              </a:solidFill>
              <a:latin typeface="+mn-ea"/>
              <a:ea typeface="+mn-ea"/>
            </a:rPr>
            <a:t>EMS</a:t>
          </a:r>
          <a:r>
            <a:rPr kumimoji="1" lang="ja-JP" altLang="en-US" sz="1050" b="0" u="none">
              <a:solidFill>
                <a:srgbClr val="FF0000"/>
              </a:solidFill>
              <a:latin typeface="+mn-ea"/>
              <a:ea typeface="+mn-ea"/>
            </a:rPr>
            <a:t>等において</a:t>
          </a:r>
          <a:r>
            <a:rPr kumimoji="1" lang="en-US" altLang="ja-JP" sz="1050" b="0" u="none">
              <a:solidFill>
                <a:srgbClr val="FF0000"/>
              </a:solidFill>
              <a:latin typeface="+mn-ea"/>
              <a:ea typeface="+mn-ea"/>
            </a:rPr>
            <a:t>IP</a:t>
          </a:r>
          <a:r>
            <a:rPr kumimoji="1" lang="ja-JP" altLang="en-US" sz="1050" b="0" u="none">
              <a:solidFill>
                <a:srgbClr val="FF0000"/>
              </a:solidFill>
              <a:latin typeface="+mn-ea"/>
              <a:ea typeface="+mn-ea"/>
            </a:rPr>
            <a:t>通信を用いる製品を使用する場合は、</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IoT</a:t>
          </a:r>
          <a:r>
            <a:rPr kumimoji="1" lang="ja-JP" altLang="en-US" sz="1050" b="0" u="none">
              <a:solidFill>
                <a:srgbClr val="FF0000"/>
              </a:solidFill>
              <a:latin typeface="+mn-ea"/>
              <a:ea typeface="+mn-ea"/>
            </a:rPr>
            <a:t>製品を使用するにチェックし、</a:t>
          </a:r>
          <a:r>
            <a:rPr kumimoji="1" lang="en-US" altLang="ja-JP" sz="1050" b="0" u="none">
              <a:solidFill>
                <a:srgbClr val="FF0000"/>
              </a:solidFill>
              <a:latin typeface="+mn-ea"/>
              <a:ea typeface="+mn-ea"/>
            </a:rPr>
            <a:t>(JC-STAR)★1</a:t>
          </a:r>
          <a:r>
            <a:rPr kumimoji="1" lang="ja-JP" altLang="en-US" sz="1050" b="0" u="none">
              <a:solidFill>
                <a:srgbClr val="FF0000"/>
              </a:solidFill>
              <a:latin typeface="+mn-ea"/>
              <a:ea typeface="+mn-ea"/>
            </a:rPr>
            <a:t>以上を使用すること。</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に通信システムの構成図（ブロック図）を添付してください。</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JC-STAR★</a:t>
          </a:r>
          <a:r>
            <a:rPr kumimoji="1" lang="ja-JP" altLang="en-US" sz="1050" b="0" u="none">
              <a:solidFill>
                <a:srgbClr val="FF0000"/>
              </a:solidFill>
              <a:latin typeface="+mn-ea"/>
              <a:ea typeface="+mn-ea"/>
            </a:rPr>
            <a:t>１以上対応状況の確認のため、個別に問い合わせを行う場合があります。</a:t>
          </a:r>
        </a:p>
        <a:p>
          <a:endParaRPr kumimoji="1" lang="ja-JP" altLang="en-US" sz="1050" b="0" u="none">
            <a:solidFill>
              <a:srgbClr val="FF0000"/>
            </a:solidFill>
            <a:latin typeface="+mn-ea"/>
            <a:ea typeface="+mn-ea"/>
          </a:endParaRPr>
        </a:p>
        <a:p>
          <a:r>
            <a:rPr kumimoji="1" lang="ja-JP" altLang="en-US" sz="1050" b="0" u="none">
              <a:solidFill>
                <a:srgbClr val="FF0000"/>
              </a:solidFill>
              <a:latin typeface="+mn-ea"/>
              <a:ea typeface="+mn-ea"/>
            </a:rPr>
            <a:t>　●導入予定設備の仕様書、カタログ　など</a:t>
          </a:r>
        </a:p>
      </xdr:txBody>
    </xdr:sp>
    <xdr:clientData/>
  </xdr:twoCellAnchor>
  <xdr:twoCellAnchor>
    <xdr:from>
      <xdr:col>78</xdr:col>
      <xdr:colOff>213360</xdr:colOff>
      <xdr:row>207</xdr:row>
      <xdr:rowOff>53340</xdr:rowOff>
    </xdr:from>
    <xdr:to>
      <xdr:col>86</xdr:col>
      <xdr:colOff>358013</xdr:colOff>
      <xdr:row>216</xdr:row>
      <xdr:rowOff>175260</xdr:rowOff>
    </xdr:to>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6957060" y="31760160"/>
          <a:ext cx="5852033" cy="206502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導入予定設備等の出力・耐用年数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＊熱源種・電源種を選択したうえで、出力を記載してください。「バイオマス」を選んだと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きは、燃料の種別も選んでください。</a:t>
          </a:r>
        </a:p>
        <a:p>
          <a:r>
            <a:rPr kumimoji="1" lang="ja-JP" altLang="en-US" sz="1050">
              <a:solidFill>
                <a:srgbClr val="FF0000"/>
              </a:solidFill>
              <a:latin typeface="+mn-ea"/>
              <a:ea typeface="+mn-ea"/>
            </a:rPr>
            <a:t>＊「出力」、「容量」は、小数点以下を切り捨てしてください。小数点以下を入力するとセ</a:t>
          </a:r>
        </a:p>
        <a:p>
          <a:r>
            <a:rPr kumimoji="1" lang="ja-JP" altLang="en-US" sz="1050">
              <a:solidFill>
                <a:srgbClr val="FF0000"/>
              </a:solidFill>
              <a:latin typeface="+mn-ea"/>
              <a:ea typeface="+mn-ea"/>
            </a:rPr>
            <a:t>　ルの背景色が赤色になります。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（熱源種の例　太陽熱、バイオマス熱、地中熱、温泉熱、河川熱、海水熱、下水熱、</a:t>
          </a:r>
        </a:p>
        <a:p>
          <a:r>
            <a:rPr kumimoji="1" lang="ja-JP" altLang="en-US" sz="1050">
              <a:solidFill>
                <a:srgbClr val="FF0000"/>
              </a:solidFill>
              <a:latin typeface="+mn-ea"/>
              <a:ea typeface="+mn-ea"/>
            </a:rPr>
            <a:t>　　雪氷熱、工場排熱）</a:t>
          </a:r>
        </a:p>
        <a:p>
          <a:r>
            <a:rPr kumimoji="1" lang="ja-JP" altLang="en-US" sz="1050">
              <a:solidFill>
                <a:srgbClr val="FF0000"/>
              </a:solidFill>
              <a:latin typeface="+mn-ea"/>
              <a:ea typeface="+mn-ea"/>
            </a:rPr>
            <a:t>（電源種の例　風力発電、バイオマス発電、水力発電、地熱発電、温泉付随ガス発電）</a:t>
          </a:r>
        </a:p>
        <a:p>
          <a:endParaRPr kumimoji="1" lang="ja-JP" altLang="en-US" sz="1050">
            <a:solidFill>
              <a:srgbClr val="FF0000"/>
            </a:solidFill>
            <a:latin typeface="+mn-ea"/>
            <a:ea typeface="+mn-ea"/>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400" b="1">
              <a:solidFill>
                <a:srgbClr val="FF0000"/>
              </a:solidFill>
              <a:effectLst/>
              <a:latin typeface="+mn-lt"/>
              <a:ea typeface="+mn-ea"/>
              <a:cs typeface="+mn-cs"/>
            </a:rPr>
            <a:t>経費区分集計表</a:t>
          </a:r>
          <a:r>
            <a:rPr kumimoji="1" lang="ja-JP" altLang="en-US" sz="1600" b="1">
              <a:solidFill>
                <a:srgbClr val="FF0000"/>
              </a:solidFill>
            </a:rPr>
            <a:t>（１年目）」を完成させてください。「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＊初めに別シートの「経費区分集計表（１年目）」を完成させてください。「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67</xdr:row>
      <xdr:rowOff>0</xdr:rowOff>
    </xdr:from>
    <xdr:to>
      <xdr:col>36</xdr:col>
      <xdr:colOff>63954</xdr:colOff>
      <xdr:row>68</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48683</xdr:colOff>
      <xdr:row>9</xdr:row>
      <xdr:rowOff>246593</xdr:rowOff>
    </xdr:from>
    <xdr:to>
      <xdr:col>36</xdr:col>
      <xdr:colOff>19050</xdr:colOff>
      <xdr:row>14</xdr:row>
      <xdr:rowOff>138644</xdr:rowOff>
    </xdr:to>
    <xdr:sp macro="" textlink="">
      <xdr:nvSpPr>
        <xdr:cNvPr id="4" name="テキスト ボックス 3">
          <a:extLst>
            <a:ext uri="{FF2B5EF4-FFF2-40B4-BE49-F238E27FC236}">
              <a16:creationId xmlns:a16="http://schemas.microsoft.com/office/drawing/2014/main" id="{B60180E5-7F04-4016-84BD-DB3E50023AC8}"/>
            </a:ext>
          </a:extLst>
        </xdr:cNvPr>
        <xdr:cNvSpPr txBox="1"/>
      </xdr:nvSpPr>
      <xdr:spPr>
        <a:xfrm>
          <a:off x="19708283" y="332316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38100</xdr:colOff>
      <xdr:row>3</xdr:row>
      <xdr:rowOff>57150</xdr:rowOff>
    </xdr:from>
    <xdr:to>
      <xdr:col>36</xdr:col>
      <xdr:colOff>8467</xdr:colOff>
      <xdr:row>8</xdr:row>
      <xdr:rowOff>214844</xdr:rowOff>
    </xdr:to>
    <xdr:sp macro="" textlink="">
      <xdr:nvSpPr>
        <xdr:cNvPr id="5" name="テキスト ボックス 4">
          <a:extLst>
            <a:ext uri="{FF2B5EF4-FFF2-40B4-BE49-F238E27FC236}">
              <a16:creationId xmlns:a16="http://schemas.microsoft.com/office/drawing/2014/main" id="{91DBAFC4-305B-438E-89B8-65CE213C6D08}"/>
            </a:ext>
          </a:extLst>
        </xdr:cNvPr>
        <xdr:cNvSpPr txBox="1"/>
      </xdr:nvSpPr>
      <xdr:spPr>
        <a:xfrm>
          <a:off x="19697700" y="80010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600" b="1">
              <a:solidFill>
                <a:srgbClr val="FF0000"/>
              </a:solidFill>
              <a:effectLst/>
              <a:latin typeface="+mn-lt"/>
              <a:ea typeface="+mn-ea"/>
              <a:cs typeface="+mn-cs"/>
            </a:rPr>
            <a:t>経費区分集計表</a:t>
          </a:r>
          <a:r>
            <a:rPr kumimoji="1" lang="ja-JP" altLang="en-US" sz="1600" b="1">
              <a:solidFill>
                <a:srgbClr val="FF0000"/>
              </a:solidFill>
            </a:rPr>
            <a:t>（２年目）」を完成させてください。「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9" name="テキスト ボックス 8">
          <a:extLst>
            <a:ext uri="{FF2B5EF4-FFF2-40B4-BE49-F238E27FC236}">
              <a16:creationId xmlns:a16="http://schemas.microsoft.com/office/drawing/2014/main" id="{418B7880-63C2-48DF-A693-9BAE4A0F6B30}"/>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10" name="テキスト ボックス 9">
          <a:extLst>
            <a:ext uri="{FF2B5EF4-FFF2-40B4-BE49-F238E27FC236}">
              <a16:creationId xmlns:a16="http://schemas.microsoft.com/office/drawing/2014/main" id="{FF61B827-6C5D-4DCE-B746-A15D8A63C073}"/>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2" name="テキスト ボックス 1">
          <a:extLst>
            <a:ext uri="{FF2B5EF4-FFF2-40B4-BE49-F238E27FC236}">
              <a16:creationId xmlns:a16="http://schemas.microsoft.com/office/drawing/2014/main" id="{00000000-0008-0000-0A00-000002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ja-JP" altLang="ja-JP" sz="1100" b="1">
              <a:solidFill>
                <a:schemeClr val="dk1"/>
              </a:solidFill>
              <a:effectLst/>
              <a:latin typeface="+mn-lt"/>
              <a:ea typeface="+mn-ea"/>
              <a:cs typeface="+mn-cs"/>
            </a:rPr>
            <a:t>経</a:t>
          </a:r>
          <a:r>
            <a:rPr kumimoji="1" lang="ja-JP" altLang="ja-JP" sz="1600" b="1">
              <a:solidFill>
                <a:srgbClr val="FF0000"/>
              </a:solidFill>
              <a:effectLst/>
              <a:latin typeface="+mn-lt"/>
              <a:ea typeface="+mn-ea"/>
              <a:cs typeface="+mn-cs"/>
            </a:rPr>
            <a:t>費区分集計表</a:t>
          </a:r>
          <a:r>
            <a:rPr kumimoji="1" lang="ja-JP" altLang="en-US" sz="1600" b="1">
              <a:solidFill>
                <a:srgbClr val="FF0000"/>
              </a:solidFill>
            </a:rPr>
            <a:t>（３年目）」を完成させてください。「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5982950" y="1752601"/>
          <a:ext cx="0"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6392524" y="44577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27</xdr:col>
      <xdr:colOff>663961</xdr:colOff>
      <xdr:row>67</xdr:row>
      <xdr:rowOff>0</xdr:rowOff>
    </xdr:from>
    <xdr:to>
      <xdr:col>36</xdr:col>
      <xdr:colOff>23132</xdr:colOff>
      <xdr:row>70</xdr:row>
      <xdr:rowOff>19050</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10583</xdr:colOff>
      <xdr:row>9</xdr:row>
      <xdr:rowOff>189443</xdr:rowOff>
    </xdr:from>
    <xdr:to>
      <xdr:col>35</xdr:col>
      <xdr:colOff>666750</xdr:colOff>
      <xdr:row>14</xdr:row>
      <xdr:rowOff>81494</xdr:rowOff>
    </xdr:to>
    <xdr:sp macro="" textlink="">
      <xdr:nvSpPr>
        <xdr:cNvPr id="9" name="テキスト ボックス 8">
          <a:extLst>
            <a:ext uri="{FF2B5EF4-FFF2-40B4-BE49-F238E27FC236}">
              <a16:creationId xmlns:a16="http://schemas.microsoft.com/office/drawing/2014/main" id="{C0A07631-ED74-4C04-8C9B-388DED14B429}"/>
            </a:ext>
          </a:extLst>
        </xdr:cNvPr>
        <xdr:cNvSpPr txBox="1"/>
      </xdr:nvSpPr>
      <xdr:spPr>
        <a:xfrm>
          <a:off x="19670183" y="3266018"/>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0</xdr:rowOff>
    </xdr:from>
    <xdr:to>
      <xdr:col>35</xdr:col>
      <xdr:colOff>656167</xdr:colOff>
      <xdr:row>8</xdr:row>
      <xdr:rowOff>157694</xdr:rowOff>
    </xdr:to>
    <xdr:sp macro="" textlink="">
      <xdr:nvSpPr>
        <xdr:cNvPr id="10" name="テキスト ボックス 9">
          <a:extLst>
            <a:ext uri="{FF2B5EF4-FFF2-40B4-BE49-F238E27FC236}">
              <a16:creationId xmlns:a16="http://schemas.microsoft.com/office/drawing/2014/main" id="{BCF464C5-BDC5-466F-BF27-0830CB90D5A6}"/>
            </a:ext>
          </a:extLst>
        </xdr:cNvPr>
        <xdr:cNvSpPr txBox="1"/>
      </xdr:nvSpPr>
      <xdr:spPr>
        <a:xfrm>
          <a:off x="19659600" y="742950"/>
          <a:ext cx="5456767" cy="224366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・見積書が４以上あるときは、各経費内訳表の「見積書３」の</a:t>
          </a:r>
          <a:r>
            <a:rPr kumimoji="1" lang="en-US" altLang="ja-JP" sz="1400" b="1">
              <a:solidFill>
                <a:srgbClr val="FF0000"/>
              </a:solidFill>
              <a:latin typeface="+mn-ea"/>
              <a:ea typeface="+mn-ea"/>
            </a:rPr>
            <a:t>48</a:t>
          </a:r>
          <a:r>
            <a:rPr kumimoji="1" lang="ja-JP" altLang="en-US" sz="1400" b="1">
              <a:solidFill>
                <a:srgbClr val="FF0000"/>
              </a:solidFill>
              <a:latin typeface="+mn-ea"/>
              <a:ea typeface="+mn-ea"/>
            </a:rPr>
            <a:t>　</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行目から</a:t>
          </a:r>
          <a:r>
            <a:rPr kumimoji="1" lang="en-US" altLang="ja-JP" sz="1400" b="1">
              <a:solidFill>
                <a:srgbClr val="FF0000"/>
              </a:solidFill>
              <a:latin typeface="+mn-ea"/>
              <a:ea typeface="+mn-ea"/>
            </a:rPr>
            <a:t>67</a:t>
          </a:r>
          <a:r>
            <a:rPr kumimoji="1" lang="ja-JP" altLang="en-US" sz="1400" b="1">
              <a:solidFill>
                <a:srgbClr val="FF0000"/>
              </a:solidFill>
              <a:latin typeface="+mn-ea"/>
              <a:ea typeface="+mn-ea"/>
            </a:rPr>
            <a:t>行目までをコピーして、その下に挿入するとともに、</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「合計」欄が各「見積書の計」の合計となるように計算式を変</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更してください。</a:t>
          </a:r>
        </a:p>
        <a:p>
          <a:r>
            <a:rPr kumimoji="1" lang="ja-JP" altLang="en-US" sz="1400" b="1">
              <a:solidFill>
                <a:srgbClr val="FF0000"/>
              </a:solidFill>
              <a:latin typeface="+mn-ea"/>
              <a:ea typeface="+mn-ea"/>
            </a:rPr>
            <a:t>・記載欄が足りない場合は、各合計の計算式に留意して行を増や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してください（真ん中付近で行を増やすと、計算式に影響が出</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C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C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C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C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85719</xdr:colOff>
      <xdr:row>6</xdr:row>
      <xdr:rowOff>38099</xdr:rowOff>
    </xdr:from>
    <xdr:to>
      <xdr:col>20</xdr:col>
      <xdr:colOff>704846</xdr:colOff>
      <xdr:row>8</xdr:row>
      <xdr:rowOff>304800</xdr:rowOff>
    </xdr:to>
    <xdr:sp macro="" textlink="">
      <xdr:nvSpPr>
        <xdr:cNvPr id="16" name="テキスト ボックス 15">
          <a:extLst>
            <a:ext uri="{FF2B5EF4-FFF2-40B4-BE49-F238E27FC236}">
              <a16:creationId xmlns:a16="http://schemas.microsoft.com/office/drawing/2014/main" id="{00000000-0008-0000-0C00-000010000000}"/>
            </a:ext>
          </a:extLst>
        </xdr:cNvPr>
        <xdr:cNvSpPr txBox="1"/>
      </xdr:nvSpPr>
      <xdr:spPr>
        <a:xfrm flipH="1">
          <a:off x="10515594" y="1762124"/>
          <a:ext cx="5591177" cy="15240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a:t>
          </a:r>
          <a:r>
            <a:rPr kumimoji="1" lang="en-US" altLang="ja-JP" sz="1600" b="1">
              <a:solidFill>
                <a:srgbClr val="FF0000"/>
              </a:solidFill>
            </a:rPr>
            <a:t>C-1</a:t>
          </a:r>
          <a:r>
            <a:rPr kumimoji="1" lang="ja-JP" altLang="en-US" sz="1600" b="1">
              <a:solidFill>
                <a:srgbClr val="FF0000"/>
              </a:solidFill>
            </a:rPr>
            <a:t>経費内訳（２年目）」及び「</a:t>
          </a:r>
          <a:r>
            <a:rPr kumimoji="1" lang="en-US" altLang="ja-JP" sz="1600" b="1">
              <a:solidFill>
                <a:srgbClr val="FF0000"/>
              </a:solidFill>
            </a:rPr>
            <a:t>C-1</a:t>
          </a:r>
          <a:r>
            <a:rPr kumimoji="1" lang="ja-JP" altLang="en-US" sz="1600" b="1">
              <a:solidFill>
                <a:srgbClr val="FF0000"/>
              </a:solidFill>
            </a:rPr>
            <a:t>経費内訳（３年目）」の合計額で</a:t>
          </a:r>
          <a:endParaRPr kumimoji="1" lang="en-US" altLang="ja-JP" sz="1600" b="1">
            <a:solidFill>
              <a:srgbClr val="FF0000"/>
            </a:solidFill>
          </a:endParaRPr>
        </a:p>
        <a:p>
          <a:r>
            <a:rPr kumimoji="1" lang="ja-JP" altLang="en-US" sz="1600" b="1">
              <a:solidFill>
                <a:srgbClr val="FF0000"/>
              </a:solidFill>
            </a:rPr>
            <a:t>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C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・見積書が３以上あるときは、各経費内訳表の「見積書２」（左の記載例では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500&#26032;&#25163;&#27861;&#65288;R4&#35036;&#27491;&#65289;/04_&#20877;&#12456;&#12493;&#29105;/11&#23455;&#32318;&#22577;&#21578;&#21463;&#20184;&#12539;&#23529;&#26619;&#65288;&#20877;&#12456;&#12493;&#29105;&#65289;/&#23436;&#20102;&#23455;&#32318;&#22577;&#21578;&#26360;&#12398;&#20316;&#25104;&#20381;&#38972;/B-1&#23455;&#26045;&#22577;&#21578;&#26360;&#65288;&#23665;&#36947;&#20316;&#26989;&#29992;&#65289;/A-1&#30003;&#35531;&#26360;&#12539;B-1&#23455;&#26045;&#22577;&#21578;&#26360;&#12539;C0-1&#31934;&#31639;&#20869;&#35379;&#12539;C0-2&#32076;&#36027;&#20869;&#35379;&#34920;&#12304;&#35336;&#30011;&#31574;&#23450;&#20107;&#26989;&#12305;&#12304;R4&#23436;&#20102;&#23455;&#32318;&#22577;&#21578;&#29992;&#12305;20230727_1530&#65288;&#20999;&#12426;&#19978;&#12370;&#35330;&#27491;&#65289;&#65288;&#65328;&#65335;&#12394;&#12375;&#65289;.xlsx" TargetMode="External"/><Relationship Id="rId2" Type="http://schemas.openxmlformats.org/officeDocument/2006/relationships/externalLinkPath" Target="file:///S:\03%20&#26989;&#21209;&#37096;\&#9733;&#20877;&#12456;&#12493;&#20027;&#21147;&#21270;\500&#26032;&#25163;&#27861;&#65288;R4&#35036;&#27491;&#65289;\04_&#20877;&#12456;&#12493;&#29105;\11&#23455;&#32318;&#22577;&#21578;&#21463;&#20184;&#12539;&#23529;&#26619;&#65288;&#20877;&#12456;&#12493;&#29105;&#65289;\&#23436;&#20102;&#23455;&#32318;&#22577;&#21578;&#26360;&#12398;&#20316;&#25104;&#20381;&#38972;\B-1&#23455;&#26045;&#22577;&#21578;&#26360;&#65288;&#23665;&#36947;&#20316;&#26989;&#29992;&#65289;\A-1&#30003;&#35531;&#26360;&#12539;B-1&#23455;&#26045;&#22577;&#21578;&#26360;&#12539;C0-1&#31934;&#31639;&#20869;&#35379;&#12539;C0-2&#32076;&#36027;&#20869;&#35379;&#34920;&#12304;&#35336;&#30011;&#31574;&#23450;&#20107;&#26989;&#12305;&#12304;R4&#23436;&#20102;&#23455;&#32318;&#22577;&#21578;&#29992;&#12305;20230727_1530&#65288;&#20999;&#12426;&#19978;&#12370;&#35330;&#27491;&#65289;&#65288;&#65328;&#65335;&#12394;&#12375;&#65289;.xlsx" TargetMode="External"/><Relationship Id="rId1" Type="http://schemas.openxmlformats.org/officeDocument/2006/relationships/externalLinkPath" Target="/03%20&#26989;&#21209;&#37096;/&#9733;&#20877;&#12456;&#12493;&#20027;&#21147;&#21270;/500&#26032;&#25163;&#27861;&#65288;R4&#35036;&#27491;&#65289;/04_&#20877;&#12456;&#12493;&#29105;/11&#23455;&#32318;&#22577;&#21578;&#21463;&#20184;&#12539;&#23529;&#26619;&#65288;&#20877;&#12456;&#12493;&#29105;&#65289;/&#23436;&#20102;&#23455;&#32318;&#22577;&#21578;&#26360;&#12398;&#20316;&#25104;&#20381;&#38972;/B-1&#23455;&#26045;&#22577;&#21578;&#26360;&#65288;&#23665;&#36947;&#20316;&#26989;&#29992;&#65289;/A-1&#30003;&#35531;&#26360;&#12539;B-1&#23455;&#26045;&#22577;&#21578;&#26360;&#12539;C0-1&#31934;&#31639;&#20869;&#35379;&#12539;C0-2&#32076;&#36027;&#20869;&#35379;&#34920;&#12304;&#35336;&#30011;&#31574;&#23450;&#20107;&#26989;&#12305;&#12304;R4&#23436;&#20102;&#23455;&#32318;&#22577;&#21578;&#29992;&#12305;20230727_1530&#65288;&#20999;&#12426;&#19978;&#12370;&#35330;&#27491;&#65289;&#65288;&#65328;&#65335;&#12394;&#1237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A-1完了実績報告書"/>
      <sheetName val="A-1応募申請書"/>
      <sheetName val="A-1交付申請書"/>
      <sheetName val="B-1実施報告書"/>
      <sheetName val="C0-1経費所要額精算調書"/>
      <sheetName val="C0-2経費内訳表"/>
      <sheetName val="経費内訳表 (記載例)"/>
    </sheetNames>
    <sheetDataSet>
      <sheetData sheetId="0"/>
      <sheetData sheetId="1"/>
      <sheetData sheetId="2"/>
      <sheetData sheetId="3">
        <row r="65">
          <cell r="Z65" t="str">
            <v>１年目</v>
          </cell>
        </row>
      </sheetData>
      <sheetData sheetId="4"/>
      <sheetData sheetId="5"/>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view="pageBreakPreview" zoomScaleNormal="100" zoomScaleSheetLayoutView="100"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0" width="1.19921875" style="246" customWidth="1"/>
    <col min="131" max="136" width="1.19921875" style="246" hidden="1" customWidth="1"/>
    <col min="137" max="204" width="1.19921875" style="245" hidden="1" customWidth="1"/>
    <col min="205" max="208" width="9" style="245" hidden="1" customWidth="1"/>
    <col min="209" max="16384" width="9" style="245"/>
  </cols>
  <sheetData>
    <row r="1" spans="1:482" s="244" customFormat="1" ht="18" customHeight="1" thickBot="1">
      <c r="A1" s="255"/>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c r="EA1" s="854" t="s">
        <v>345</v>
      </c>
      <c r="EB1" s="855"/>
      <c r="EC1" s="855"/>
      <c r="ED1" s="855"/>
      <c r="EE1" s="855"/>
      <c r="EF1" s="855"/>
      <c r="EG1" s="855"/>
      <c r="EH1" s="856"/>
      <c r="EI1" s="857" t="str">
        <f>'B-1実施計画書'!CU2</f>
        <v>地域脱炭素化設備等導入事業</v>
      </c>
      <c r="EJ1" s="858"/>
      <c r="EK1" s="858"/>
      <c r="EL1" s="858"/>
      <c r="EM1" s="858"/>
      <c r="EN1" s="858"/>
      <c r="EO1" s="858"/>
      <c r="EP1" s="858"/>
      <c r="EQ1" s="858"/>
      <c r="ER1" s="858"/>
      <c r="ES1" s="858"/>
      <c r="ET1" s="858"/>
      <c r="EU1" s="858"/>
      <c r="EV1" s="858"/>
      <c r="EW1" s="858"/>
      <c r="EX1" s="858"/>
      <c r="EY1" s="858"/>
      <c r="EZ1" s="858"/>
      <c r="FA1" s="858"/>
      <c r="FB1" s="858"/>
      <c r="FC1" s="858"/>
      <c r="FD1" s="858"/>
      <c r="FE1" s="858"/>
      <c r="FF1" s="858"/>
      <c r="FG1" s="858"/>
      <c r="FH1" s="858"/>
      <c r="FI1" s="858"/>
      <c r="FJ1" s="858"/>
      <c r="FK1" s="858"/>
      <c r="FL1" s="858"/>
      <c r="FM1" s="858"/>
      <c r="FN1" s="858"/>
      <c r="FO1" s="858"/>
      <c r="FP1" s="858"/>
      <c r="FQ1" s="858"/>
      <c r="FR1" s="858"/>
      <c r="FS1" s="858"/>
      <c r="FT1" s="858"/>
      <c r="FU1" s="858"/>
      <c r="FV1" s="858"/>
      <c r="FW1" s="858"/>
      <c r="FX1" s="858"/>
      <c r="FY1" s="858"/>
      <c r="FZ1" s="858"/>
      <c r="GA1" s="858"/>
      <c r="GB1" s="858"/>
      <c r="GC1" s="858"/>
      <c r="GD1" s="858"/>
      <c r="GE1" s="858"/>
      <c r="GF1" s="858"/>
      <c r="GG1" s="858"/>
      <c r="GH1" s="858"/>
      <c r="GI1" s="859"/>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6"/>
      <c r="AP2" s="256"/>
      <c r="AQ2" s="256"/>
      <c r="AR2" s="256"/>
      <c r="AS2" s="871" t="s">
        <v>170</v>
      </c>
      <c r="AT2" s="871"/>
      <c r="AU2" s="871"/>
      <c r="AV2" s="871"/>
      <c r="AW2" s="871"/>
      <c r="AX2" s="871"/>
      <c r="AY2" s="871"/>
      <c r="AZ2" s="871"/>
      <c r="BA2" s="871"/>
      <c r="BB2" s="871"/>
      <c r="BC2" s="871"/>
      <c r="BD2" s="871"/>
      <c r="BE2" s="871"/>
      <c r="BF2" s="871"/>
      <c r="BG2" s="871"/>
      <c r="BH2" s="871"/>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854" t="s">
        <v>344</v>
      </c>
      <c r="EB2" s="855"/>
      <c r="EC2" s="855"/>
      <c r="ED2" s="855"/>
      <c r="EE2" s="855"/>
      <c r="EF2" s="855"/>
      <c r="EG2" s="855"/>
      <c r="EH2" s="856"/>
      <c r="EI2" s="857" t="str">
        <f>'B-1実施計画書'!CU3</f>
        <v>地域脱炭素化設備等導入事業（熱融通モデル）</v>
      </c>
      <c r="EJ2" s="858"/>
      <c r="EK2" s="858"/>
      <c r="EL2" s="858"/>
      <c r="EM2" s="858"/>
      <c r="EN2" s="858"/>
      <c r="EO2" s="858"/>
      <c r="EP2" s="858"/>
      <c r="EQ2" s="858"/>
      <c r="ER2" s="858"/>
      <c r="ES2" s="858"/>
      <c r="ET2" s="858"/>
      <c r="EU2" s="858"/>
      <c r="EV2" s="858"/>
      <c r="EW2" s="858"/>
      <c r="EX2" s="858"/>
      <c r="EY2" s="858"/>
      <c r="EZ2" s="858"/>
      <c r="FA2" s="858"/>
      <c r="FB2" s="858"/>
      <c r="FC2" s="858"/>
      <c r="FD2" s="858"/>
      <c r="FE2" s="858"/>
      <c r="FF2" s="858"/>
      <c r="FG2" s="858"/>
      <c r="FH2" s="858"/>
      <c r="FI2" s="858"/>
      <c r="FJ2" s="858"/>
      <c r="FK2" s="858"/>
      <c r="FL2" s="858"/>
      <c r="FM2" s="858"/>
      <c r="FN2" s="858"/>
      <c r="FO2" s="858"/>
      <c r="FP2" s="858"/>
      <c r="FQ2" s="858"/>
      <c r="FR2" s="858"/>
      <c r="FS2" s="858"/>
      <c r="FT2" s="858"/>
      <c r="FU2" s="858"/>
      <c r="FV2" s="858"/>
      <c r="FW2" s="858"/>
      <c r="FX2" s="858"/>
      <c r="FY2" s="858"/>
      <c r="FZ2" s="858"/>
      <c r="GA2" s="858"/>
      <c r="GB2" s="858"/>
      <c r="GC2" s="858"/>
      <c r="GD2" s="858"/>
      <c r="GE2" s="858"/>
      <c r="GF2" s="858"/>
      <c r="GG2" s="858"/>
      <c r="GH2" s="858"/>
      <c r="GI2" s="859"/>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47"/>
      <c r="AP3" s="247"/>
      <c r="AQ3" s="247"/>
      <c r="AR3" s="247"/>
      <c r="AS3" s="247"/>
      <c r="AT3" s="247"/>
      <c r="AU3" s="247"/>
      <c r="AV3" s="247"/>
      <c r="AW3" s="247"/>
      <c r="AX3" s="247"/>
      <c r="AY3" s="247"/>
      <c r="AZ3" s="247"/>
      <c r="BA3" s="247"/>
      <c r="BB3" s="247"/>
      <c r="BC3" s="247"/>
      <c r="BD3" s="247"/>
      <c r="BE3" s="247"/>
      <c r="BF3" s="247"/>
      <c r="BG3" s="247"/>
      <c r="BH3" s="247"/>
      <c r="BO3" s="248"/>
      <c r="BP3" s="249"/>
      <c r="BQ3" s="249"/>
      <c r="BR3" s="249"/>
      <c r="BS3" s="249"/>
      <c r="BT3" s="249"/>
      <c r="BU3" s="249"/>
      <c r="BV3" s="249"/>
      <c r="BW3" s="249"/>
      <c r="BX3" s="249"/>
      <c r="BY3" s="249"/>
      <c r="BZ3" s="249"/>
      <c r="CA3" s="249"/>
      <c r="CB3" s="249"/>
      <c r="CC3" s="249"/>
      <c r="CD3" s="249"/>
      <c r="CE3" s="249"/>
      <c r="CF3" s="249"/>
      <c r="CG3" s="249"/>
      <c r="CH3" s="249"/>
      <c r="CI3" s="249"/>
      <c r="CJ3" s="249"/>
      <c r="CK3" s="249"/>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c r="EA3" s="869" t="s">
        <v>139</v>
      </c>
      <c r="EB3" s="870"/>
      <c r="EC3" s="870"/>
      <c r="ED3" s="870"/>
      <c r="EE3" s="870"/>
      <c r="EF3" s="870"/>
      <c r="EG3" s="870"/>
      <c r="EH3" s="870"/>
      <c r="EI3" s="870"/>
      <c r="EJ3" s="870"/>
      <c r="EK3" s="870"/>
      <c r="EL3" s="862" t="str">
        <f>'B-1実施計画書'!CW5</f>
        <v/>
      </c>
      <c r="EM3" s="862"/>
      <c r="EN3" s="862"/>
      <c r="EO3" s="862"/>
      <c r="EP3" s="862"/>
      <c r="EQ3" s="862"/>
      <c r="ER3" s="862"/>
      <c r="ES3" s="862"/>
      <c r="ET3" s="862"/>
      <c r="EU3" s="862"/>
    </row>
    <row r="4" spans="1:482" s="244" customFormat="1" ht="18" customHeight="1">
      <c r="A4" s="255"/>
      <c r="B4" s="255"/>
      <c r="C4" s="255" t="s">
        <v>167</v>
      </c>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257"/>
      <c r="AT4" s="257"/>
      <c r="AU4" s="257"/>
      <c r="AV4" s="257"/>
      <c r="AW4" s="257"/>
      <c r="AX4" s="257"/>
      <c r="AY4" s="257"/>
      <c r="AZ4" s="257"/>
      <c r="BA4" s="257"/>
      <c r="BB4" s="257"/>
      <c r="BC4" s="257"/>
      <c r="BD4" s="257"/>
      <c r="BE4" s="257"/>
      <c r="BF4" s="257"/>
      <c r="BG4" s="257"/>
      <c r="BH4" s="257"/>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862" t="s">
        <v>165</v>
      </c>
      <c r="EB4" s="862"/>
      <c r="EC4" s="862"/>
      <c r="ED4" s="862"/>
      <c r="EE4" s="862"/>
      <c r="EF4" s="862"/>
      <c r="EG4" s="862"/>
      <c r="EH4" s="862"/>
      <c r="EI4" s="862"/>
      <c r="EJ4" s="862"/>
      <c r="EK4" s="862"/>
      <c r="EL4" s="863" t="str">
        <f xml:space="preserve"> "二酸化炭素排出抑制対策事業費等補助金
（民間企業等による再エネの導入及び地域共生加速化事業）
設置場所の特性に応じた再エネ導入・価格低減促進事業のうち"</f>
        <v>二酸化炭素排出抑制対策事業費等補助金
（民間企業等による再エネの導入及び地域共生加速化事業）
設置場所の特性に応じた再エネ導入・価格低減促進事業のうち</v>
      </c>
      <c r="EM4" s="864"/>
      <c r="EN4" s="864"/>
      <c r="EO4" s="864"/>
      <c r="EP4" s="864"/>
      <c r="EQ4" s="864"/>
      <c r="ER4" s="864"/>
      <c r="ES4" s="864"/>
      <c r="ET4" s="864"/>
      <c r="EU4" s="864"/>
      <c r="EV4" s="864"/>
      <c r="EW4" s="864"/>
      <c r="EX4" s="864"/>
      <c r="EY4" s="864"/>
      <c r="EZ4" s="864"/>
      <c r="FA4" s="864"/>
      <c r="FB4" s="864"/>
      <c r="FC4" s="864"/>
      <c r="FD4" s="864"/>
      <c r="FE4" s="864"/>
      <c r="FF4" s="864"/>
      <c r="FG4" s="864"/>
      <c r="FH4" s="864"/>
      <c r="FI4" s="864"/>
      <c r="FJ4" s="864"/>
      <c r="FK4" s="864"/>
      <c r="FL4" s="864"/>
      <c r="FM4" s="864"/>
      <c r="FN4" s="864"/>
      <c r="FO4" s="864"/>
      <c r="FP4" s="864"/>
      <c r="FQ4" s="864"/>
      <c r="FR4" s="864"/>
      <c r="FS4" s="864"/>
      <c r="FT4" s="864"/>
      <c r="FU4" s="864"/>
      <c r="FV4" s="864"/>
      <c r="FW4" s="864"/>
      <c r="FX4" s="864"/>
      <c r="FY4" s="864"/>
      <c r="GT4" s="338"/>
      <c r="GU4" s="338"/>
      <c r="GV4" s="338"/>
    </row>
    <row r="5" spans="1:482" s="244" customFormat="1" ht="18" customHeight="1">
      <c r="A5" s="255"/>
      <c r="B5" s="255"/>
      <c r="C5" s="867" t="s">
        <v>545</v>
      </c>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6"/>
      <c r="BQ5" s="246"/>
      <c r="BR5" s="246"/>
      <c r="BS5" s="246"/>
      <c r="BT5" s="246"/>
      <c r="BU5" s="246"/>
      <c r="BV5" s="246"/>
      <c r="BW5" s="246"/>
      <c r="BX5" s="252"/>
      <c r="BY5" s="252"/>
      <c r="BZ5" s="252"/>
      <c r="CA5" s="252"/>
      <c r="CB5" s="252"/>
      <c r="CC5" s="252"/>
      <c r="CD5" s="252"/>
      <c r="CE5" s="252"/>
      <c r="CF5" s="252"/>
      <c r="CG5" s="252"/>
      <c r="CH5" s="252"/>
      <c r="CI5" s="252"/>
      <c r="CJ5" s="252"/>
      <c r="CK5" s="252"/>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862"/>
      <c r="EB5" s="862"/>
      <c r="EC5" s="862"/>
      <c r="ED5" s="862"/>
      <c r="EE5" s="862"/>
      <c r="EF5" s="862"/>
      <c r="EG5" s="862"/>
      <c r="EH5" s="862"/>
      <c r="EI5" s="862"/>
      <c r="EJ5" s="862"/>
      <c r="EK5" s="862"/>
      <c r="EL5" s="864"/>
      <c r="EM5" s="864"/>
      <c r="EN5" s="864"/>
      <c r="EO5" s="864"/>
      <c r="EP5" s="864"/>
      <c r="EQ5" s="864"/>
      <c r="ER5" s="864"/>
      <c r="ES5" s="864"/>
      <c r="ET5" s="864"/>
      <c r="EU5" s="864"/>
      <c r="EV5" s="864"/>
      <c r="EW5" s="864"/>
      <c r="EX5" s="864"/>
      <c r="EY5" s="864"/>
      <c r="EZ5" s="864"/>
      <c r="FA5" s="864"/>
      <c r="FB5" s="864"/>
      <c r="FC5" s="864"/>
      <c r="FD5" s="864"/>
      <c r="FE5" s="864"/>
      <c r="FF5" s="864"/>
      <c r="FG5" s="864"/>
      <c r="FH5" s="864"/>
      <c r="FI5" s="864"/>
      <c r="FJ5" s="864"/>
      <c r="FK5" s="864"/>
      <c r="FL5" s="864"/>
      <c r="FM5" s="864"/>
      <c r="FN5" s="864"/>
      <c r="FO5" s="864"/>
      <c r="FP5" s="864"/>
      <c r="FQ5" s="864"/>
      <c r="FR5" s="864"/>
      <c r="FS5" s="864"/>
      <c r="FT5" s="864"/>
      <c r="FU5" s="864"/>
      <c r="FV5" s="864"/>
      <c r="FW5" s="864"/>
      <c r="FX5" s="864"/>
      <c r="FY5" s="864"/>
      <c r="GT5" s="338"/>
      <c r="GU5" s="338"/>
      <c r="GV5" s="338"/>
    </row>
    <row r="6" spans="1:482" s="244" customFormat="1" ht="18"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862"/>
      <c r="EB6" s="862"/>
      <c r="EC6" s="862"/>
      <c r="ED6" s="862"/>
      <c r="EE6" s="862"/>
      <c r="EF6" s="862"/>
      <c r="EG6" s="862"/>
      <c r="EH6" s="862"/>
      <c r="EI6" s="862"/>
      <c r="EJ6" s="862"/>
      <c r="EK6" s="862"/>
      <c r="EL6" s="864"/>
      <c r="EM6" s="864"/>
      <c r="EN6" s="864"/>
      <c r="EO6" s="864"/>
      <c r="EP6" s="864"/>
      <c r="EQ6" s="864"/>
      <c r="ER6" s="864"/>
      <c r="ES6" s="864"/>
      <c r="ET6" s="864"/>
      <c r="EU6" s="864"/>
      <c r="EV6" s="864"/>
      <c r="EW6" s="864"/>
      <c r="EX6" s="864"/>
      <c r="EY6" s="864"/>
      <c r="EZ6" s="864"/>
      <c r="FA6" s="864"/>
      <c r="FB6" s="864"/>
      <c r="FC6" s="864"/>
      <c r="FD6" s="864"/>
      <c r="FE6" s="864"/>
      <c r="FF6" s="864"/>
      <c r="FG6" s="864"/>
      <c r="FH6" s="864"/>
      <c r="FI6" s="864"/>
      <c r="FJ6" s="864"/>
      <c r="FK6" s="864"/>
      <c r="FL6" s="864"/>
      <c r="FM6" s="864"/>
      <c r="FN6" s="864"/>
      <c r="FO6" s="864"/>
      <c r="FP6" s="864"/>
      <c r="FQ6" s="864"/>
      <c r="FR6" s="864"/>
      <c r="FS6" s="864"/>
      <c r="FT6" s="864"/>
      <c r="FU6" s="864"/>
      <c r="FV6" s="864"/>
      <c r="FW6" s="864"/>
      <c r="FX6" s="864"/>
      <c r="FY6" s="864"/>
      <c r="GT6" s="338"/>
      <c r="GU6" s="338"/>
      <c r="GV6" s="338"/>
    </row>
    <row r="7" spans="1:482" s="244" customFormat="1" ht="30.75"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5"/>
      <c r="BQ7" s="245"/>
      <c r="BR7" s="245"/>
      <c r="BS7" s="245"/>
      <c r="BT7" s="245"/>
      <c r="BU7" s="245"/>
      <c r="BV7" s="245"/>
      <c r="BW7" s="245"/>
      <c r="BX7" s="245"/>
      <c r="BY7" s="245"/>
      <c r="BZ7" s="245"/>
      <c r="CA7" s="245"/>
      <c r="CB7" s="245"/>
      <c r="CC7" s="245"/>
      <c r="CD7" s="245"/>
      <c r="CE7" s="245"/>
      <c r="CF7" s="245"/>
      <c r="CG7" s="245"/>
      <c r="CH7" s="245"/>
      <c r="CI7" s="245"/>
      <c r="CJ7" s="245"/>
      <c r="CK7" s="245"/>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862"/>
      <c r="EB7" s="862"/>
      <c r="EC7" s="862"/>
      <c r="ED7" s="862"/>
      <c r="EE7" s="862"/>
      <c r="EF7" s="862"/>
      <c r="EG7" s="862"/>
      <c r="EH7" s="862"/>
      <c r="EI7" s="862"/>
      <c r="EJ7" s="862"/>
      <c r="EK7" s="862"/>
      <c r="EL7" s="864"/>
      <c r="EM7" s="864"/>
      <c r="EN7" s="864"/>
      <c r="EO7" s="864"/>
      <c r="EP7" s="864"/>
      <c r="EQ7" s="864"/>
      <c r="ER7" s="864"/>
      <c r="ES7" s="864"/>
      <c r="ET7" s="864"/>
      <c r="EU7" s="864"/>
      <c r="EV7" s="864"/>
      <c r="EW7" s="864"/>
      <c r="EX7" s="864"/>
      <c r="EY7" s="864"/>
      <c r="EZ7" s="864"/>
      <c r="FA7" s="864"/>
      <c r="FB7" s="864"/>
      <c r="FC7" s="864"/>
      <c r="FD7" s="864"/>
      <c r="FE7" s="864"/>
      <c r="FF7" s="864"/>
      <c r="FG7" s="864"/>
      <c r="FH7" s="864"/>
      <c r="FI7" s="864"/>
      <c r="FJ7" s="864"/>
      <c r="FK7" s="864"/>
      <c r="FL7" s="864"/>
      <c r="FM7" s="864"/>
      <c r="FN7" s="864"/>
      <c r="FO7" s="864"/>
      <c r="FP7" s="864"/>
      <c r="FQ7" s="864"/>
      <c r="FR7" s="864"/>
      <c r="FS7" s="864"/>
      <c r="FT7" s="864"/>
      <c r="FU7" s="864"/>
      <c r="FV7" s="864"/>
      <c r="FW7" s="864"/>
      <c r="FX7" s="864"/>
      <c r="FY7" s="864"/>
      <c r="GT7" s="338"/>
      <c r="GU7" s="338"/>
      <c r="GV7" s="338"/>
    </row>
    <row r="8" spans="1:482" s="244" customFormat="1" ht="18" customHeight="1">
      <c r="A8" s="860" t="str">
        <f>EL4 &amp; CHAR(10) &amp; EI2 &amp; CHAR(10) &amp; "応募申請書"</f>
        <v>二酸化炭素排出抑制対策事業費等補助金
（民間企業等による再エネの導入及び地域共生加速化事業）
設置場所の特性に応じた再エネ導入・価格低減促進事業のうち
地域脱炭素化設備等導入事業（熱融通モデル）
応募申請書</v>
      </c>
      <c r="B8" s="860"/>
      <c r="C8" s="860"/>
      <c r="D8" s="860"/>
      <c r="E8" s="860"/>
      <c r="F8" s="860"/>
      <c r="G8" s="860"/>
      <c r="H8" s="860"/>
      <c r="I8" s="860"/>
      <c r="J8" s="860"/>
      <c r="K8" s="860"/>
      <c r="L8" s="860"/>
      <c r="M8" s="860"/>
      <c r="N8" s="860"/>
      <c r="O8" s="860"/>
      <c r="P8" s="860"/>
      <c r="Q8" s="860"/>
      <c r="R8" s="860"/>
      <c r="S8" s="860"/>
      <c r="T8" s="860"/>
      <c r="U8" s="860"/>
      <c r="V8" s="860"/>
      <c r="W8" s="860"/>
      <c r="X8" s="860"/>
      <c r="Y8" s="860"/>
      <c r="Z8" s="860"/>
      <c r="AA8" s="860"/>
      <c r="AB8" s="860"/>
      <c r="AC8" s="860"/>
      <c r="AD8" s="860"/>
      <c r="AE8" s="860"/>
      <c r="AF8" s="860"/>
      <c r="AG8" s="860"/>
      <c r="AH8" s="860"/>
      <c r="AI8" s="860"/>
      <c r="AJ8" s="860"/>
      <c r="AK8" s="860"/>
      <c r="AL8" s="860"/>
      <c r="AM8" s="860"/>
      <c r="AN8" s="860"/>
      <c r="AO8" s="860"/>
      <c r="AP8" s="860"/>
      <c r="AQ8" s="860"/>
      <c r="AR8" s="860"/>
      <c r="AS8" s="860"/>
      <c r="AT8" s="860"/>
      <c r="AU8" s="860"/>
      <c r="AV8" s="860"/>
      <c r="AW8" s="860"/>
      <c r="AX8" s="860"/>
      <c r="AY8" s="860"/>
      <c r="AZ8" s="860"/>
      <c r="BA8" s="860"/>
      <c r="BB8" s="860"/>
      <c r="BC8" s="860"/>
      <c r="BD8" s="860"/>
      <c r="BE8" s="860"/>
      <c r="BF8" s="860"/>
      <c r="BG8" s="860"/>
      <c r="BH8" s="860"/>
      <c r="BO8" s="251"/>
      <c r="BP8" s="251"/>
      <c r="BQ8" s="251"/>
      <c r="BR8" s="251"/>
      <c r="BS8" s="251"/>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865" t="s">
        <v>166</v>
      </c>
      <c r="EB8" s="865"/>
      <c r="EC8" s="865"/>
      <c r="ED8" s="865"/>
      <c r="EE8" s="865"/>
      <c r="EF8" s="865"/>
      <c r="EG8" s="865"/>
      <c r="EH8" s="865"/>
      <c r="EI8" s="865"/>
      <c r="EJ8" s="865"/>
      <c r="EK8" s="865"/>
      <c r="EL8" s="866" t="str">
        <f>EL3 &amp; "二酸化炭素排出抑制対策事業費等補助金（民間企業等による再エネ主力化・レジリエンス強化促進事業）新たな手法による再エネ導入・価格低減促進事業のうち"&amp;EI1&amp;"交付規程（以下「交付規程」という。）"</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8" s="866"/>
      <c r="EN8" s="866"/>
      <c r="EO8" s="866"/>
      <c r="EP8" s="866"/>
      <c r="EQ8" s="866"/>
      <c r="ER8" s="866"/>
      <c r="ES8" s="866"/>
      <c r="ET8" s="866"/>
      <c r="EU8" s="866"/>
      <c r="EV8" s="866"/>
      <c r="EW8" s="866"/>
      <c r="EX8" s="866"/>
      <c r="EY8" s="866"/>
      <c r="EZ8" s="866"/>
      <c r="FA8" s="866"/>
      <c r="FB8" s="866"/>
      <c r="FC8" s="866"/>
      <c r="FD8" s="866"/>
      <c r="FE8" s="866"/>
      <c r="FF8" s="866"/>
      <c r="FG8" s="866"/>
      <c r="FH8" s="866"/>
      <c r="FI8" s="866"/>
      <c r="FJ8" s="866"/>
      <c r="FK8" s="866"/>
      <c r="FL8" s="866"/>
      <c r="FM8" s="866"/>
      <c r="FN8" s="866"/>
      <c r="FO8" s="866"/>
      <c r="FP8" s="866"/>
      <c r="FQ8" s="866"/>
      <c r="FR8" s="866"/>
      <c r="FS8" s="866"/>
      <c r="FT8" s="866"/>
      <c r="FU8" s="866"/>
      <c r="FV8" s="866"/>
      <c r="FW8" s="866"/>
      <c r="FX8" s="866"/>
      <c r="FY8" s="866"/>
      <c r="FZ8" s="496" t="s">
        <v>347</v>
      </c>
      <c r="GT8" s="338"/>
      <c r="GU8" s="338"/>
      <c r="GV8" s="338"/>
      <c r="RN8" s="244">
        <v>1</v>
      </c>
    </row>
    <row r="9" spans="1:482" s="244" customFormat="1" ht="18" customHeight="1">
      <c r="A9" s="860"/>
      <c r="B9" s="860"/>
      <c r="C9" s="860"/>
      <c r="D9" s="860"/>
      <c r="E9" s="860"/>
      <c r="F9" s="860"/>
      <c r="G9" s="860"/>
      <c r="H9" s="860"/>
      <c r="I9" s="860"/>
      <c r="J9" s="860"/>
      <c r="K9" s="860"/>
      <c r="L9" s="860"/>
      <c r="M9" s="860"/>
      <c r="N9" s="860"/>
      <c r="O9" s="860"/>
      <c r="P9" s="860"/>
      <c r="Q9" s="860"/>
      <c r="R9" s="860"/>
      <c r="S9" s="860"/>
      <c r="T9" s="860"/>
      <c r="U9" s="860"/>
      <c r="V9" s="860"/>
      <c r="W9" s="860"/>
      <c r="X9" s="860"/>
      <c r="Y9" s="860"/>
      <c r="Z9" s="860"/>
      <c r="AA9" s="860"/>
      <c r="AB9" s="860"/>
      <c r="AC9" s="860"/>
      <c r="AD9" s="860"/>
      <c r="AE9" s="860"/>
      <c r="AF9" s="860"/>
      <c r="AG9" s="860"/>
      <c r="AH9" s="860"/>
      <c r="AI9" s="860"/>
      <c r="AJ9" s="860"/>
      <c r="AK9" s="860"/>
      <c r="AL9" s="860"/>
      <c r="AM9" s="860"/>
      <c r="AN9" s="860"/>
      <c r="AO9" s="860"/>
      <c r="AP9" s="860"/>
      <c r="AQ9" s="860"/>
      <c r="AR9" s="860"/>
      <c r="AS9" s="860"/>
      <c r="AT9" s="860"/>
      <c r="AU9" s="860"/>
      <c r="AV9" s="860"/>
      <c r="AW9" s="860"/>
      <c r="AX9" s="860"/>
      <c r="AY9" s="860"/>
      <c r="AZ9" s="860"/>
      <c r="BA9" s="860"/>
      <c r="BB9" s="860"/>
      <c r="BC9" s="860"/>
      <c r="BD9" s="860"/>
      <c r="BE9" s="860"/>
      <c r="BF9" s="860"/>
      <c r="BG9" s="860"/>
      <c r="BH9" s="860"/>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865"/>
      <c r="EB9" s="865"/>
      <c r="EC9" s="865"/>
      <c r="ED9" s="865"/>
      <c r="EE9" s="865"/>
      <c r="EF9" s="865"/>
      <c r="EG9" s="865"/>
      <c r="EH9" s="865"/>
      <c r="EI9" s="865"/>
      <c r="EJ9" s="865"/>
      <c r="EK9" s="865"/>
      <c r="EL9" s="866"/>
      <c r="EM9" s="866"/>
      <c r="EN9" s="866"/>
      <c r="EO9" s="866"/>
      <c r="EP9" s="866"/>
      <c r="EQ9" s="866"/>
      <c r="ER9" s="866"/>
      <c r="ES9" s="866"/>
      <c r="ET9" s="866"/>
      <c r="EU9" s="866"/>
      <c r="EV9" s="866"/>
      <c r="EW9" s="866"/>
      <c r="EX9" s="866"/>
      <c r="EY9" s="866"/>
      <c r="EZ9" s="866"/>
      <c r="FA9" s="866"/>
      <c r="FB9" s="866"/>
      <c r="FC9" s="866"/>
      <c r="FD9" s="866"/>
      <c r="FE9" s="866"/>
      <c r="FF9" s="866"/>
      <c r="FG9" s="866"/>
      <c r="FH9" s="866"/>
      <c r="FI9" s="866"/>
      <c r="FJ9" s="866"/>
      <c r="FK9" s="866"/>
      <c r="FL9" s="866"/>
      <c r="FM9" s="866"/>
      <c r="FN9" s="866"/>
      <c r="FO9" s="866"/>
      <c r="FP9" s="866"/>
      <c r="FQ9" s="866"/>
      <c r="FR9" s="866"/>
      <c r="FS9" s="866"/>
      <c r="FT9" s="866"/>
      <c r="FU9" s="866"/>
      <c r="FV9" s="866"/>
      <c r="FW9" s="866"/>
      <c r="FX9" s="866"/>
      <c r="FY9" s="866"/>
      <c r="FZ9" s="497" t="s">
        <v>348</v>
      </c>
      <c r="GT9" s="243"/>
      <c r="GU9" s="243"/>
      <c r="GV9" s="243"/>
    </row>
    <row r="10" spans="1:482" s="244" customFormat="1" ht="18" customHeight="1">
      <c r="A10" s="860"/>
      <c r="B10" s="860"/>
      <c r="C10" s="860"/>
      <c r="D10" s="860"/>
      <c r="E10" s="860"/>
      <c r="F10" s="860"/>
      <c r="G10" s="860"/>
      <c r="H10" s="860"/>
      <c r="I10" s="860"/>
      <c r="J10" s="860"/>
      <c r="K10" s="860"/>
      <c r="L10" s="860"/>
      <c r="M10" s="860"/>
      <c r="N10" s="860"/>
      <c r="O10" s="860"/>
      <c r="P10" s="860"/>
      <c r="Q10" s="860"/>
      <c r="R10" s="860"/>
      <c r="S10" s="860"/>
      <c r="T10" s="860"/>
      <c r="U10" s="860"/>
      <c r="V10" s="860"/>
      <c r="W10" s="860"/>
      <c r="X10" s="860"/>
      <c r="Y10" s="860"/>
      <c r="Z10" s="860"/>
      <c r="AA10" s="860"/>
      <c r="AB10" s="860"/>
      <c r="AC10" s="860"/>
      <c r="AD10" s="860"/>
      <c r="AE10" s="860"/>
      <c r="AF10" s="860"/>
      <c r="AG10" s="860"/>
      <c r="AH10" s="860"/>
      <c r="AI10" s="860"/>
      <c r="AJ10" s="860"/>
      <c r="AK10" s="860"/>
      <c r="AL10" s="860"/>
      <c r="AM10" s="860"/>
      <c r="AN10" s="860"/>
      <c r="AO10" s="860"/>
      <c r="AP10" s="860"/>
      <c r="AQ10" s="860"/>
      <c r="AR10" s="860"/>
      <c r="AS10" s="860"/>
      <c r="AT10" s="860"/>
      <c r="AU10" s="860"/>
      <c r="AV10" s="860"/>
      <c r="AW10" s="860"/>
      <c r="AX10" s="860"/>
      <c r="AY10" s="860"/>
      <c r="AZ10" s="860"/>
      <c r="BA10" s="860"/>
      <c r="BB10" s="860"/>
      <c r="BC10" s="860"/>
      <c r="BD10" s="860"/>
      <c r="BE10" s="860"/>
      <c r="BF10" s="860"/>
      <c r="BG10" s="860"/>
      <c r="BH10" s="860"/>
      <c r="BO10" s="250"/>
      <c r="BP10" s="250"/>
      <c r="BQ10" s="250"/>
      <c r="BR10" s="250"/>
      <c r="BS10" s="250"/>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865"/>
      <c r="EB10" s="865"/>
      <c r="EC10" s="865"/>
      <c r="ED10" s="865"/>
      <c r="EE10" s="865"/>
      <c r="EF10" s="865"/>
      <c r="EG10" s="865"/>
      <c r="EH10" s="865"/>
      <c r="EI10" s="865"/>
      <c r="EJ10" s="865"/>
      <c r="EK10" s="865"/>
      <c r="EL10" s="866"/>
      <c r="EM10" s="866"/>
      <c r="EN10" s="866"/>
      <c r="EO10" s="866"/>
      <c r="EP10" s="866"/>
      <c r="EQ10" s="866"/>
      <c r="ER10" s="866"/>
      <c r="ES10" s="866"/>
      <c r="ET10" s="866"/>
      <c r="EU10" s="866"/>
      <c r="EV10" s="866"/>
      <c r="EW10" s="866"/>
      <c r="EX10" s="866"/>
      <c r="EY10" s="866"/>
      <c r="EZ10" s="866"/>
      <c r="FA10" s="866"/>
      <c r="FB10" s="866"/>
      <c r="FC10" s="866"/>
      <c r="FD10" s="866"/>
      <c r="FE10" s="866"/>
      <c r="FF10" s="866"/>
      <c r="FG10" s="866"/>
      <c r="FH10" s="866"/>
      <c r="FI10" s="866"/>
      <c r="FJ10" s="866"/>
      <c r="FK10" s="866"/>
      <c r="FL10" s="866"/>
      <c r="FM10" s="866"/>
      <c r="FN10" s="866"/>
      <c r="FO10" s="866"/>
      <c r="FP10" s="866"/>
      <c r="FQ10" s="866"/>
      <c r="FR10" s="866"/>
      <c r="FS10" s="866"/>
      <c r="FT10" s="866"/>
      <c r="FU10" s="866"/>
      <c r="FV10" s="866"/>
      <c r="FW10" s="866"/>
      <c r="FX10" s="866"/>
      <c r="FY10" s="866"/>
      <c r="FZ10" s="245"/>
      <c r="GA10" s="245"/>
      <c r="GB10" s="245"/>
      <c r="GC10" s="245"/>
      <c r="GD10" s="245"/>
      <c r="GE10" s="245"/>
      <c r="GF10" s="245"/>
      <c r="GG10" s="245"/>
    </row>
    <row r="11" spans="1:482" ht="18" customHeight="1">
      <c r="A11" s="860"/>
      <c r="B11" s="860"/>
      <c r="C11" s="860"/>
      <c r="D11" s="860"/>
      <c r="E11" s="860"/>
      <c r="F11" s="860"/>
      <c r="G11" s="860"/>
      <c r="H11" s="860"/>
      <c r="I11" s="860"/>
      <c r="J11" s="860"/>
      <c r="K11" s="860"/>
      <c r="L11" s="860"/>
      <c r="M11" s="860"/>
      <c r="N11" s="860"/>
      <c r="O11" s="860"/>
      <c r="P11" s="860"/>
      <c r="Q11" s="860"/>
      <c r="R11" s="860"/>
      <c r="S11" s="860"/>
      <c r="T11" s="860"/>
      <c r="U11" s="860"/>
      <c r="V11" s="860"/>
      <c r="W11" s="860"/>
      <c r="X11" s="860"/>
      <c r="Y11" s="860"/>
      <c r="Z11" s="860"/>
      <c r="AA11" s="860"/>
      <c r="AB11" s="860"/>
      <c r="AC11" s="860"/>
      <c r="AD11" s="860"/>
      <c r="AE11" s="860"/>
      <c r="AF11" s="860"/>
      <c r="AG11" s="860"/>
      <c r="AH11" s="860"/>
      <c r="AI11" s="860"/>
      <c r="AJ11" s="860"/>
      <c r="AK11" s="860"/>
      <c r="AL11" s="860"/>
      <c r="AM11" s="860"/>
      <c r="AN11" s="860"/>
      <c r="AO11" s="860"/>
      <c r="AP11" s="860"/>
      <c r="AQ11" s="860"/>
      <c r="AR11" s="860"/>
      <c r="AS11" s="860"/>
      <c r="AT11" s="860"/>
      <c r="AU11" s="860"/>
      <c r="AV11" s="860"/>
      <c r="AW11" s="860"/>
      <c r="AX11" s="860"/>
      <c r="AY11" s="860"/>
      <c r="AZ11" s="860"/>
      <c r="BA11" s="860"/>
      <c r="BB11" s="860"/>
      <c r="BC11" s="860"/>
      <c r="BD11" s="860"/>
      <c r="BE11" s="860"/>
      <c r="BF11" s="860"/>
      <c r="BG11" s="860"/>
      <c r="BH11" s="860"/>
      <c r="EA11" s="865"/>
      <c r="EB11" s="865"/>
      <c r="EC11" s="865"/>
      <c r="ED11" s="865"/>
      <c r="EE11" s="865"/>
      <c r="EF11" s="865"/>
      <c r="EG11" s="865"/>
      <c r="EH11" s="865"/>
      <c r="EI11" s="865"/>
      <c r="EJ11" s="865"/>
      <c r="EK11" s="865"/>
      <c r="EL11" s="866"/>
      <c r="EM11" s="866"/>
      <c r="EN11" s="866"/>
      <c r="EO11" s="866"/>
      <c r="EP11" s="866"/>
      <c r="EQ11" s="866"/>
      <c r="ER11" s="866"/>
      <c r="ES11" s="866"/>
      <c r="ET11" s="866"/>
      <c r="EU11" s="866"/>
      <c r="EV11" s="866"/>
      <c r="EW11" s="866"/>
      <c r="EX11" s="866"/>
      <c r="EY11" s="866"/>
      <c r="EZ11" s="866"/>
      <c r="FA11" s="866"/>
      <c r="FB11" s="866"/>
      <c r="FC11" s="866"/>
      <c r="FD11" s="866"/>
      <c r="FE11" s="866"/>
      <c r="FF11" s="866"/>
      <c r="FG11" s="866"/>
      <c r="FH11" s="866"/>
      <c r="FI11" s="866"/>
      <c r="FJ11" s="866"/>
      <c r="FK11" s="866"/>
      <c r="FL11" s="866"/>
      <c r="FM11" s="866"/>
      <c r="FN11" s="866"/>
      <c r="FO11" s="866"/>
      <c r="FP11" s="866"/>
      <c r="FQ11" s="866"/>
      <c r="FR11" s="866"/>
      <c r="FS11" s="866"/>
      <c r="FT11" s="866"/>
      <c r="FU11" s="866"/>
      <c r="FV11" s="866"/>
      <c r="FW11" s="866"/>
      <c r="FX11" s="866"/>
      <c r="FY11" s="866"/>
    </row>
    <row r="12" spans="1:482" ht="18" customHeight="1">
      <c r="A12" s="860"/>
      <c r="B12" s="860"/>
      <c r="C12" s="860"/>
      <c r="D12" s="860"/>
      <c r="E12" s="860"/>
      <c r="F12" s="860"/>
      <c r="G12" s="860"/>
      <c r="H12" s="860"/>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0"/>
      <c r="BG12" s="860"/>
      <c r="BH12" s="860"/>
    </row>
    <row r="13" spans="1:482" ht="18" customHeight="1">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O13" s="245"/>
      <c r="BP13" s="245"/>
      <c r="BQ13" s="245"/>
      <c r="BR13" s="245"/>
      <c r="BS13" s="245"/>
      <c r="BT13" s="245"/>
      <c r="BU13" s="245"/>
      <c r="BV13" s="245"/>
      <c r="BW13" s="245"/>
      <c r="BX13" s="245"/>
      <c r="BY13" s="245"/>
      <c r="BZ13" s="245"/>
      <c r="CA13" s="245"/>
      <c r="CB13" s="245"/>
      <c r="CC13" s="245"/>
      <c r="CD13" s="245"/>
      <c r="CE13" s="245"/>
      <c r="CF13" s="245"/>
      <c r="CG13" s="245"/>
      <c r="CH13" s="245"/>
      <c r="CI13" s="245"/>
      <c r="CJ13" s="245"/>
      <c r="CK13" s="245"/>
    </row>
    <row r="14" spans="1:482" ht="18" customHeight="1">
      <c r="A14" s="861" t="s">
        <v>186</v>
      </c>
      <c r="B14" s="861"/>
      <c r="C14" s="861"/>
      <c r="D14" s="861"/>
      <c r="E14" s="861"/>
      <c r="F14" s="861"/>
      <c r="G14" s="861"/>
      <c r="H14" s="861"/>
      <c r="I14" s="861"/>
      <c r="J14" s="861"/>
      <c r="K14" s="861"/>
      <c r="L14" s="861"/>
      <c r="M14" s="861"/>
      <c r="N14" s="861"/>
      <c r="O14" s="861"/>
      <c r="P14" s="861"/>
      <c r="Q14" s="861"/>
      <c r="R14" s="861"/>
      <c r="S14" s="861"/>
      <c r="T14" s="861"/>
      <c r="U14" s="861"/>
      <c r="V14" s="861"/>
      <c r="W14" s="861"/>
      <c r="X14" s="861"/>
      <c r="Y14" s="861"/>
      <c r="Z14" s="861"/>
      <c r="AA14" s="861"/>
      <c r="AB14" s="861"/>
      <c r="AC14" s="861"/>
      <c r="AD14" s="861"/>
      <c r="AE14" s="861"/>
      <c r="AF14" s="861"/>
      <c r="AG14" s="861"/>
      <c r="AH14" s="861"/>
      <c r="AI14" s="861"/>
      <c r="AJ14" s="861"/>
      <c r="AK14" s="861"/>
      <c r="AL14" s="861"/>
      <c r="AM14" s="861"/>
      <c r="AN14" s="861"/>
      <c r="AO14" s="861"/>
      <c r="AP14" s="861"/>
      <c r="AQ14" s="861"/>
      <c r="AR14" s="861"/>
      <c r="AS14" s="861"/>
      <c r="AT14" s="861"/>
      <c r="AU14" s="861"/>
      <c r="AV14" s="861"/>
      <c r="AW14" s="861"/>
      <c r="AX14" s="861"/>
      <c r="AY14" s="861"/>
      <c r="AZ14" s="861"/>
      <c r="BA14" s="861"/>
      <c r="BB14" s="861"/>
      <c r="BC14" s="861"/>
      <c r="BD14" s="861"/>
      <c r="BE14" s="861"/>
      <c r="BF14" s="861"/>
      <c r="BG14" s="861"/>
      <c r="BH14" s="861"/>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A14" s="247"/>
      <c r="EB14" s="247"/>
      <c r="EC14" s="247"/>
      <c r="ED14" s="247"/>
      <c r="EE14" s="247"/>
      <c r="EF14" s="247"/>
      <c r="EG14" s="247"/>
    </row>
    <row r="15" spans="1:482" ht="18" customHeight="1">
      <c r="A15" s="861"/>
      <c r="B15" s="861"/>
      <c r="C15" s="861"/>
      <c r="D15" s="861"/>
      <c r="E15" s="861"/>
      <c r="F15" s="861"/>
      <c r="G15" s="861"/>
      <c r="H15" s="861"/>
      <c r="I15" s="861"/>
      <c r="J15" s="861"/>
      <c r="K15" s="861"/>
      <c r="L15" s="861"/>
      <c r="M15" s="861"/>
      <c r="N15" s="861"/>
      <c r="O15" s="861"/>
      <c r="P15" s="861"/>
      <c r="Q15" s="861"/>
      <c r="R15" s="861"/>
      <c r="S15" s="861"/>
      <c r="T15" s="861"/>
      <c r="U15" s="861"/>
      <c r="V15" s="861"/>
      <c r="W15" s="861"/>
      <c r="X15" s="861"/>
      <c r="Y15" s="861"/>
      <c r="Z15" s="861"/>
      <c r="AA15" s="861"/>
      <c r="AB15" s="861"/>
      <c r="AC15" s="861"/>
      <c r="AD15" s="861"/>
      <c r="AE15" s="861"/>
      <c r="AF15" s="861"/>
      <c r="AG15" s="861"/>
      <c r="AH15" s="861"/>
      <c r="AI15" s="861"/>
      <c r="AJ15" s="861"/>
      <c r="AK15" s="861"/>
      <c r="AL15" s="861"/>
      <c r="AM15" s="861"/>
      <c r="AN15" s="861"/>
      <c r="AO15" s="861"/>
      <c r="AP15" s="861"/>
      <c r="AQ15" s="861"/>
      <c r="AR15" s="861"/>
      <c r="AS15" s="861"/>
      <c r="AT15" s="861"/>
      <c r="AU15" s="861"/>
      <c r="AV15" s="861"/>
      <c r="AW15" s="861"/>
      <c r="AX15" s="861"/>
      <c r="AY15" s="861"/>
      <c r="AZ15" s="861"/>
      <c r="BA15" s="861"/>
      <c r="BB15" s="861"/>
      <c r="BC15" s="861"/>
      <c r="BD15" s="861"/>
      <c r="BE15" s="861"/>
      <c r="BF15" s="861"/>
      <c r="BG15" s="861"/>
      <c r="BH15" s="861"/>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H15" s="247"/>
      <c r="EI15" s="247"/>
      <c r="EJ15" s="247"/>
      <c r="EK15" s="247"/>
      <c r="EL15" s="247"/>
      <c r="EM15" s="247"/>
      <c r="EN15" s="247"/>
      <c r="EO15" s="247"/>
      <c r="EP15" s="247"/>
      <c r="EQ15" s="247"/>
      <c r="ER15" s="247"/>
      <c r="ES15" s="247"/>
      <c r="ET15" s="247"/>
      <c r="EU15" s="247"/>
      <c r="EV15" s="247"/>
      <c r="EW15" s="247"/>
      <c r="EX15" s="247"/>
      <c r="EY15" s="247"/>
      <c r="EZ15" s="247"/>
      <c r="FA15" s="247"/>
      <c r="FB15" s="247"/>
    </row>
    <row r="16" spans="1:482" ht="18" customHeight="1">
      <c r="A16" s="861"/>
      <c r="B16" s="861"/>
      <c r="C16" s="861"/>
      <c r="D16" s="861"/>
      <c r="E16" s="861"/>
      <c r="F16" s="861"/>
      <c r="G16" s="861"/>
      <c r="H16" s="861"/>
      <c r="I16" s="861"/>
      <c r="J16" s="861"/>
      <c r="K16" s="861"/>
      <c r="L16" s="861"/>
      <c r="M16" s="861"/>
      <c r="N16" s="861"/>
      <c r="O16" s="861"/>
      <c r="P16" s="861"/>
      <c r="Q16" s="861"/>
      <c r="R16" s="861"/>
      <c r="S16" s="861"/>
      <c r="T16" s="861"/>
      <c r="U16" s="861"/>
      <c r="V16" s="861"/>
      <c r="W16" s="861"/>
      <c r="X16" s="861"/>
      <c r="Y16" s="861"/>
      <c r="Z16" s="861"/>
      <c r="AA16" s="861"/>
      <c r="AB16" s="861"/>
      <c r="AC16" s="861"/>
      <c r="AD16" s="861"/>
      <c r="AE16" s="861"/>
      <c r="AF16" s="861"/>
      <c r="AG16" s="861"/>
      <c r="AH16" s="861"/>
      <c r="AI16" s="861"/>
      <c r="AJ16" s="861"/>
      <c r="AK16" s="861"/>
      <c r="AL16" s="861"/>
      <c r="AM16" s="861"/>
      <c r="AN16" s="861"/>
      <c r="AO16" s="861"/>
      <c r="AP16" s="861"/>
      <c r="AQ16" s="861"/>
      <c r="AR16" s="861"/>
      <c r="AS16" s="861"/>
      <c r="AT16" s="861"/>
      <c r="AU16" s="861"/>
      <c r="AV16" s="861"/>
      <c r="AW16" s="861"/>
      <c r="AX16" s="861"/>
      <c r="AY16" s="861"/>
      <c r="AZ16" s="861"/>
      <c r="BA16" s="861"/>
      <c r="BB16" s="861"/>
      <c r="BC16" s="861"/>
      <c r="BD16" s="861"/>
      <c r="BE16" s="861"/>
      <c r="BF16" s="861"/>
      <c r="BG16" s="861"/>
      <c r="BH16" s="861"/>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H16" s="247"/>
      <c r="EI16" s="247"/>
      <c r="EJ16" s="247"/>
      <c r="EK16" s="247"/>
      <c r="EL16" s="247"/>
      <c r="EM16" s="247"/>
      <c r="EN16" s="247"/>
      <c r="EO16" s="247"/>
      <c r="EP16" s="247"/>
      <c r="EQ16" s="247"/>
      <c r="ER16" s="247"/>
      <c r="ES16" s="247"/>
      <c r="ET16" s="247"/>
      <c r="EU16" s="247"/>
      <c r="EV16" s="247"/>
      <c r="EW16" s="247"/>
      <c r="EX16" s="247"/>
      <c r="EY16" s="247"/>
      <c r="EZ16" s="247"/>
      <c r="FA16" s="247"/>
      <c r="FB16" s="247"/>
    </row>
    <row r="17" spans="1:571" ht="18" customHeight="1">
      <c r="A17" s="861"/>
      <c r="B17" s="861"/>
      <c r="C17" s="861"/>
      <c r="D17" s="861"/>
      <c r="E17" s="861"/>
      <c r="F17" s="861"/>
      <c r="G17" s="861"/>
      <c r="H17" s="861"/>
      <c r="I17" s="861"/>
      <c r="J17" s="861"/>
      <c r="K17" s="861"/>
      <c r="L17" s="861"/>
      <c r="M17" s="861"/>
      <c r="N17" s="861"/>
      <c r="O17" s="861"/>
      <c r="P17" s="861"/>
      <c r="Q17" s="861"/>
      <c r="R17" s="861"/>
      <c r="S17" s="861"/>
      <c r="T17" s="861"/>
      <c r="U17" s="861"/>
      <c r="V17" s="861"/>
      <c r="W17" s="861"/>
      <c r="X17" s="861"/>
      <c r="Y17" s="861"/>
      <c r="Z17" s="861"/>
      <c r="AA17" s="861"/>
      <c r="AB17" s="861"/>
      <c r="AC17" s="861"/>
      <c r="AD17" s="861"/>
      <c r="AE17" s="861"/>
      <c r="AF17" s="861"/>
      <c r="AG17" s="861"/>
      <c r="AH17" s="861"/>
      <c r="AI17" s="861"/>
      <c r="AJ17" s="861"/>
      <c r="AK17" s="861"/>
      <c r="AL17" s="861"/>
      <c r="AM17" s="861"/>
      <c r="AN17" s="861"/>
      <c r="AO17" s="861"/>
      <c r="AP17" s="861"/>
      <c r="AQ17" s="861"/>
      <c r="AR17" s="861"/>
      <c r="AS17" s="861"/>
      <c r="AT17" s="861"/>
      <c r="AU17" s="861"/>
      <c r="AV17" s="861"/>
      <c r="AW17" s="861"/>
      <c r="AX17" s="861"/>
      <c r="AY17" s="861"/>
      <c r="AZ17" s="861"/>
      <c r="BA17" s="861"/>
      <c r="BB17" s="861"/>
      <c r="BC17" s="861"/>
      <c r="BD17" s="861"/>
      <c r="BE17" s="861"/>
      <c r="BF17" s="861"/>
      <c r="BG17" s="861"/>
      <c r="BH17" s="861"/>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H17" s="247"/>
      <c r="EI17" s="247"/>
      <c r="EJ17" s="247"/>
      <c r="EK17" s="247"/>
      <c r="EL17" s="247"/>
      <c r="EM17" s="247"/>
      <c r="EN17" s="247"/>
      <c r="EO17" s="247"/>
      <c r="EP17" s="247"/>
      <c r="EQ17" s="247"/>
      <c r="ER17" s="247"/>
      <c r="ES17" s="247"/>
      <c r="ET17" s="247"/>
      <c r="EU17" s="247"/>
      <c r="EV17" s="247"/>
      <c r="EW17" s="247"/>
      <c r="EX17" s="247"/>
      <c r="EY17" s="247"/>
      <c r="EZ17" s="247"/>
      <c r="FA17" s="247"/>
      <c r="FB17" s="247"/>
    </row>
    <row r="18" spans="1:571" ht="18" customHeight="1">
      <c r="A18" s="861"/>
      <c r="B18" s="861"/>
      <c r="C18" s="861"/>
      <c r="D18" s="861"/>
      <c r="E18" s="861"/>
      <c r="F18" s="861"/>
      <c r="G18" s="861"/>
      <c r="H18" s="861"/>
      <c r="I18" s="861"/>
      <c r="J18" s="861"/>
      <c r="K18" s="861"/>
      <c r="L18" s="861"/>
      <c r="M18" s="861"/>
      <c r="N18" s="861"/>
      <c r="O18" s="861"/>
      <c r="P18" s="861"/>
      <c r="Q18" s="861"/>
      <c r="R18" s="861"/>
      <c r="S18" s="861"/>
      <c r="T18" s="861"/>
      <c r="U18" s="861"/>
      <c r="V18" s="861"/>
      <c r="W18" s="861"/>
      <c r="X18" s="861"/>
      <c r="Y18" s="861"/>
      <c r="Z18" s="861"/>
      <c r="AA18" s="861"/>
      <c r="AB18" s="861"/>
      <c r="AC18" s="861"/>
      <c r="AD18" s="861"/>
      <c r="AE18" s="861"/>
      <c r="AF18" s="861"/>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1"/>
      <c r="BD18" s="861"/>
      <c r="BE18" s="861"/>
      <c r="BF18" s="861"/>
      <c r="BG18" s="861"/>
      <c r="BH18" s="861"/>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row>
    <row r="19" spans="1:571" ht="18" customHeight="1">
      <c r="A19" s="861"/>
      <c r="B19" s="861"/>
      <c r="C19" s="861"/>
      <c r="D19" s="861"/>
      <c r="E19" s="861"/>
      <c r="F19" s="861"/>
      <c r="G19" s="861"/>
      <c r="H19" s="861"/>
      <c r="I19" s="861"/>
      <c r="J19" s="861"/>
      <c r="K19" s="861"/>
      <c r="L19" s="861"/>
      <c r="M19" s="861"/>
      <c r="N19" s="861"/>
      <c r="O19" s="861"/>
      <c r="P19" s="861"/>
      <c r="Q19" s="861"/>
      <c r="R19" s="861"/>
      <c r="S19" s="861"/>
      <c r="T19" s="861"/>
      <c r="U19" s="861"/>
      <c r="V19" s="861"/>
      <c r="W19" s="861"/>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c r="FU19" s="247"/>
      <c r="FV19" s="247"/>
      <c r="FW19" s="247"/>
      <c r="FX19" s="247"/>
      <c r="FY19" s="247"/>
    </row>
    <row r="20" spans="1:571" ht="18" customHeight="1">
      <c r="A20" s="861"/>
      <c r="B20" s="861"/>
      <c r="C20" s="861"/>
      <c r="D20" s="861"/>
      <c r="E20" s="861"/>
      <c r="F20" s="861"/>
      <c r="G20" s="861"/>
      <c r="H20" s="861"/>
      <c r="I20" s="861"/>
      <c r="J20" s="861"/>
      <c r="K20" s="861"/>
      <c r="L20" s="861"/>
      <c r="M20" s="861"/>
      <c r="N20" s="861"/>
      <c r="O20" s="861"/>
      <c r="P20" s="861"/>
      <c r="Q20" s="861"/>
      <c r="R20" s="861"/>
      <c r="S20" s="861"/>
      <c r="T20" s="861"/>
      <c r="U20" s="861"/>
      <c r="V20" s="861"/>
      <c r="W20" s="861"/>
      <c r="X20" s="861"/>
      <c r="Y20" s="861"/>
      <c r="Z20" s="861"/>
      <c r="AA20" s="861"/>
      <c r="AB20" s="861"/>
      <c r="AC20" s="861"/>
      <c r="AD20" s="861"/>
      <c r="AE20" s="861"/>
      <c r="AF20" s="861"/>
      <c r="AG20" s="861"/>
      <c r="AH20" s="861"/>
      <c r="AI20" s="861"/>
      <c r="AJ20" s="861"/>
      <c r="AK20" s="861"/>
      <c r="AL20" s="861"/>
      <c r="AM20" s="861"/>
      <c r="AN20" s="861"/>
      <c r="AO20" s="861"/>
      <c r="AP20" s="861"/>
      <c r="AQ20" s="861"/>
      <c r="AR20" s="861"/>
      <c r="AS20" s="861"/>
      <c r="AT20" s="861"/>
      <c r="AU20" s="861"/>
      <c r="AV20" s="861"/>
      <c r="AW20" s="861"/>
      <c r="AX20" s="861"/>
      <c r="AY20" s="861"/>
      <c r="AZ20" s="861"/>
      <c r="BA20" s="861"/>
      <c r="BB20" s="861"/>
      <c r="BC20" s="861"/>
      <c r="BD20" s="861"/>
      <c r="BE20" s="861"/>
      <c r="BF20" s="861"/>
      <c r="BG20" s="861"/>
      <c r="BH20" s="861"/>
      <c r="EH20" s="247"/>
      <c r="EI20" s="247"/>
      <c r="EJ20" s="247"/>
      <c r="EK20" s="247"/>
      <c r="EL20" s="247"/>
      <c r="EM20" s="247"/>
      <c r="EN20" s="247"/>
      <c r="EO20" s="247"/>
      <c r="EP20" s="247"/>
      <c r="EQ20" s="247"/>
      <c r="ER20" s="247"/>
      <c r="ES20" s="247"/>
      <c r="ET20" s="247"/>
      <c r="EU20" s="247"/>
      <c r="EV20" s="247"/>
      <c r="EW20" s="247"/>
      <c r="EX20" s="247"/>
      <c r="EY20" s="247"/>
      <c r="EZ20" s="247"/>
      <c r="FA20" s="247"/>
      <c r="FB20" s="247"/>
      <c r="FC20" s="247"/>
      <c r="FD20" s="247"/>
      <c r="FE20" s="247"/>
      <c r="FF20" s="247"/>
      <c r="FG20" s="247"/>
      <c r="FH20" s="247"/>
      <c r="FI20" s="247"/>
      <c r="FJ20" s="247"/>
      <c r="FK20" s="247"/>
      <c r="FL20" s="247"/>
      <c r="FM20" s="247"/>
      <c r="FN20" s="247"/>
      <c r="FO20" s="247"/>
      <c r="FP20" s="247"/>
      <c r="FQ20" s="247"/>
      <c r="FR20" s="247"/>
      <c r="FS20" s="247"/>
      <c r="FT20" s="247"/>
      <c r="FU20" s="247"/>
      <c r="FV20" s="247"/>
      <c r="FW20" s="247"/>
      <c r="FX20" s="247"/>
      <c r="FY20" s="247"/>
    </row>
    <row r="21" spans="1:571" ht="18" customHeight="1">
      <c r="A21" s="861"/>
      <c r="B21" s="861"/>
      <c r="C21" s="861"/>
      <c r="D21" s="861"/>
      <c r="E21" s="861"/>
      <c r="F21" s="861"/>
      <c r="G21" s="861"/>
      <c r="H21" s="861"/>
      <c r="I21" s="861"/>
      <c r="J21" s="861"/>
      <c r="K21" s="861"/>
      <c r="L21" s="861"/>
      <c r="M21" s="861"/>
      <c r="N21" s="861"/>
      <c r="O21" s="861"/>
      <c r="P21" s="861"/>
      <c r="Q21" s="861"/>
      <c r="R21" s="861"/>
      <c r="S21" s="861"/>
      <c r="T21" s="861"/>
      <c r="U21" s="861"/>
      <c r="V21" s="861"/>
      <c r="W21" s="861"/>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FC21" s="247"/>
      <c r="FD21" s="247"/>
      <c r="FE21" s="247"/>
      <c r="FF21" s="247"/>
      <c r="FG21" s="247"/>
      <c r="FH21" s="247"/>
      <c r="FI21" s="247"/>
      <c r="FJ21" s="247"/>
      <c r="FK21" s="247"/>
      <c r="FL21" s="247"/>
      <c r="FM21" s="247"/>
      <c r="FN21" s="247"/>
      <c r="FO21" s="247"/>
      <c r="FP21" s="247"/>
      <c r="FQ21" s="247"/>
      <c r="FR21" s="247"/>
      <c r="FS21" s="247"/>
      <c r="FT21" s="247"/>
      <c r="FU21" s="247"/>
      <c r="FV21" s="247"/>
      <c r="FW21" s="247"/>
      <c r="FX21" s="247"/>
      <c r="FY21" s="247"/>
    </row>
    <row r="22" spans="1:571" ht="18" customHeigh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c r="BA22" s="255"/>
      <c r="BB22" s="255"/>
      <c r="BC22" s="255"/>
      <c r="BD22" s="255"/>
      <c r="BE22" s="255"/>
      <c r="BF22" s="255"/>
      <c r="BG22" s="255"/>
      <c r="BH22" s="255"/>
      <c r="EA22" s="247"/>
      <c r="EB22" s="247"/>
      <c r="EC22" s="247"/>
      <c r="ED22" s="247"/>
      <c r="EE22" s="247"/>
      <c r="EF22" s="247"/>
      <c r="EG22" s="247"/>
    </row>
    <row r="23" spans="1:571" s="246" customFormat="1" ht="18" customHeight="1" thickBot="1">
      <c r="A23" s="255"/>
      <c r="B23" s="867" t="s">
        <v>187</v>
      </c>
      <c r="C23" s="867"/>
      <c r="D23" s="867"/>
      <c r="E23" s="867"/>
      <c r="F23" s="867"/>
      <c r="G23" s="867"/>
      <c r="H23" s="867"/>
      <c r="I23" s="867"/>
      <c r="J23" s="867"/>
      <c r="K23" s="867"/>
      <c r="L23" s="867"/>
      <c r="M23" s="867"/>
      <c r="N23" s="867"/>
      <c r="O23" s="867"/>
      <c r="P23" s="867"/>
      <c r="Q23" s="867"/>
      <c r="R23" s="867"/>
      <c r="S23" s="867"/>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c r="BA23" s="255"/>
      <c r="BB23" s="255"/>
      <c r="BC23" s="255"/>
      <c r="BD23" s="255"/>
      <c r="BE23" s="255"/>
      <c r="BF23" s="255"/>
      <c r="BG23" s="255"/>
      <c r="BH23" s="255"/>
      <c r="BI23" s="245"/>
      <c r="BJ23" s="245"/>
      <c r="BK23" s="245"/>
      <c r="BL23" s="245"/>
      <c r="BM23" s="245"/>
      <c r="BN23" s="245"/>
      <c r="EA23" s="247"/>
      <c r="EB23" s="247"/>
      <c r="EC23" s="247"/>
      <c r="ED23" s="247"/>
      <c r="EE23" s="247"/>
      <c r="EF23" s="247"/>
      <c r="EG23" s="247"/>
      <c r="EH23" s="245"/>
      <c r="EI23" s="245"/>
      <c r="EJ23" s="245"/>
      <c r="EK23" s="245"/>
      <c r="EL23" s="245"/>
      <c r="EM23" s="245"/>
      <c r="EN23" s="245"/>
      <c r="EO23" s="245"/>
      <c r="EP23" s="245"/>
      <c r="EQ23" s="245"/>
      <c r="ER23" s="245"/>
      <c r="ES23" s="245"/>
      <c r="ET23" s="245"/>
      <c r="EU23" s="245"/>
      <c r="EV23" s="245"/>
      <c r="EW23" s="245"/>
      <c r="EX23" s="245"/>
      <c r="EY23" s="245"/>
      <c r="EZ23" s="245"/>
      <c r="FA23" s="245"/>
      <c r="FB23" s="245"/>
      <c r="FC23" s="247"/>
      <c r="FD23" s="247"/>
      <c r="FE23" s="247"/>
      <c r="FF23" s="247"/>
      <c r="FG23" s="247"/>
      <c r="FH23" s="247"/>
      <c r="FI23" s="247"/>
      <c r="FJ23" s="247"/>
      <c r="FK23" s="247"/>
      <c r="FL23" s="247"/>
      <c r="FM23" s="247"/>
      <c r="FN23" s="247"/>
      <c r="FO23" s="247"/>
      <c r="FP23" s="247"/>
      <c r="FQ23" s="247"/>
      <c r="FR23" s="247"/>
      <c r="FS23" s="247"/>
      <c r="FT23" s="247"/>
      <c r="FU23" s="247"/>
      <c r="FV23" s="247"/>
      <c r="FW23" s="247"/>
      <c r="FX23" s="247"/>
      <c r="FY23" s="247"/>
      <c r="FZ23" s="247"/>
      <c r="GA23" s="247"/>
      <c r="GB23" s="247"/>
      <c r="GC23" s="247"/>
      <c r="GD23" s="247"/>
      <c r="GE23" s="247"/>
      <c r="GF23" s="247"/>
      <c r="GG23" s="247"/>
      <c r="GH23" s="245"/>
      <c r="GI23" s="245"/>
      <c r="GJ23" s="245"/>
      <c r="GK23" s="245"/>
      <c r="GL23" s="245"/>
      <c r="GM23" s="245"/>
      <c r="GN23" s="245"/>
      <c r="GO23" s="245"/>
      <c r="GP23" s="245"/>
      <c r="GQ23" s="245"/>
      <c r="GR23" s="245"/>
      <c r="GS23" s="245"/>
      <c r="GT23" s="245"/>
      <c r="GU23" s="245"/>
      <c r="GV23" s="245"/>
      <c r="GW23" s="245"/>
      <c r="GX23" s="245"/>
      <c r="GY23" s="245"/>
      <c r="GZ23" s="245"/>
      <c r="HA23" s="245"/>
      <c r="HB23" s="245"/>
      <c r="HC23" s="245"/>
      <c r="HD23" s="245"/>
      <c r="HE23" s="245"/>
      <c r="HF23" s="245"/>
      <c r="HG23" s="245"/>
      <c r="HH23" s="245"/>
      <c r="HI23" s="245"/>
      <c r="HJ23" s="245"/>
      <c r="HK23" s="245"/>
      <c r="HL23" s="245"/>
      <c r="HM23" s="245"/>
      <c r="HN23" s="245"/>
      <c r="HO23" s="245"/>
      <c r="HP23" s="245"/>
      <c r="HQ23" s="245"/>
      <c r="HR23" s="245"/>
      <c r="HS23" s="245"/>
      <c r="HT23" s="245"/>
      <c r="HU23" s="245"/>
      <c r="HV23" s="245"/>
      <c r="HW23" s="245"/>
      <c r="HX23" s="245"/>
      <c r="HY23" s="245"/>
      <c r="HZ23" s="245"/>
      <c r="IA23" s="245"/>
      <c r="IB23" s="245"/>
      <c r="IC23" s="245"/>
      <c r="ID23" s="245"/>
      <c r="IE23" s="245"/>
      <c r="IF23" s="245"/>
      <c r="IG23" s="245"/>
      <c r="IH23" s="245"/>
      <c r="II23" s="245"/>
      <c r="IJ23" s="245"/>
      <c r="IK23" s="245"/>
      <c r="IL23" s="245"/>
      <c r="IM23" s="245"/>
      <c r="IN23" s="245"/>
      <c r="IO23" s="245"/>
      <c r="IP23" s="245"/>
      <c r="IQ23" s="245"/>
      <c r="IR23" s="245"/>
      <c r="IS23" s="245"/>
      <c r="IT23" s="245"/>
      <c r="IU23" s="245"/>
      <c r="IV23" s="245"/>
      <c r="IW23" s="245"/>
      <c r="IX23" s="245"/>
      <c r="IY23" s="245"/>
      <c r="IZ23" s="245"/>
      <c r="JA23" s="245"/>
      <c r="JB23" s="245"/>
      <c r="JC23" s="245"/>
      <c r="JD23" s="245"/>
      <c r="JE23" s="245"/>
      <c r="JF23" s="245"/>
      <c r="JG23" s="245"/>
      <c r="JH23" s="245"/>
      <c r="JI23" s="245"/>
      <c r="JJ23" s="245"/>
      <c r="JK23" s="245"/>
      <c r="JL23" s="245"/>
      <c r="JM23" s="245"/>
      <c r="JN23" s="245"/>
      <c r="JO23" s="245"/>
      <c r="JP23" s="245"/>
      <c r="JQ23" s="245"/>
      <c r="JR23" s="245"/>
      <c r="JS23" s="245"/>
      <c r="JT23" s="245"/>
      <c r="JU23" s="245"/>
      <c r="JV23" s="245"/>
      <c r="JW23" s="245"/>
      <c r="JX23" s="245"/>
      <c r="JY23" s="245"/>
      <c r="JZ23" s="245"/>
      <c r="KA23" s="245"/>
      <c r="KB23" s="245"/>
      <c r="KC23" s="245"/>
      <c r="KD23" s="245"/>
      <c r="KE23" s="245"/>
      <c r="KF23" s="245"/>
      <c r="KG23" s="245"/>
      <c r="KH23" s="245"/>
      <c r="KI23" s="245"/>
      <c r="KJ23" s="245"/>
      <c r="KK23" s="245"/>
      <c r="KL23" s="245"/>
      <c r="KM23" s="245"/>
      <c r="KN23" s="245"/>
      <c r="KO23" s="245"/>
      <c r="KP23" s="245"/>
      <c r="KQ23" s="245"/>
      <c r="KR23" s="245"/>
      <c r="KS23" s="245"/>
      <c r="KT23" s="245"/>
      <c r="KU23" s="245"/>
      <c r="KV23" s="245"/>
      <c r="KW23" s="245"/>
      <c r="KX23" s="245"/>
      <c r="KY23" s="245"/>
      <c r="KZ23" s="245"/>
      <c r="LA23" s="245"/>
      <c r="LB23" s="245"/>
      <c r="LC23" s="245"/>
      <c r="LD23" s="245"/>
      <c r="LE23" s="245"/>
      <c r="LF23" s="245"/>
      <c r="LG23" s="245"/>
      <c r="LH23" s="245"/>
      <c r="LI23" s="245"/>
      <c r="LJ23" s="245"/>
      <c r="LK23" s="245"/>
      <c r="LL23" s="245"/>
      <c r="LM23" s="245"/>
      <c r="LN23" s="245"/>
      <c r="LO23" s="245"/>
      <c r="LP23" s="245"/>
      <c r="LQ23" s="245"/>
      <c r="LR23" s="245"/>
      <c r="LS23" s="245"/>
      <c r="LT23" s="245"/>
      <c r="LU23" s="245"/>
      <c r="LV23" s="245"/>
      <c r="LW23" s="245"/>
      <c r="LX23" s="245"/>
      <c r="LY23" s="245"/>
      <c r="LZ23" s="245"/>
      <c r="MA23" s="245"/>
      <c r="MB23" s="245"/>
      <c r="MC23" s="245"/>
      <c r="MD23" s="245"/>
      <c r="ME23" s="245"/>
      <c r="MF23" s="245"/>
      <c r="MG23" s="245"/>
      <c r="MH23" s="245"/>
      <c r="MI23" s="245"/>
      <c r="MJ23" s="245"/>
      <c r="MK23" s="245"/>
      <c r="ML23" s="245"/>
      <c r="MM23" s="245"/>
      <c r="MN23" s="245"/>
      <c r="MO23" s="245"/>
      <c r="MP23" s="245"/>
      <c r="MQ23" s="245"/>
      <c r="MR23" s="245"/>
      <c r="MS23" s="245"/>
      <c r="MT23" s="245"/>
      <c r="MU23" s="245"/>
      <c r="MV23" s="245"/>
      <c r="MW23" s="245"/>
      <c r="MX23" s="245"/>
      <c r="MY23" s="245"/>
      <c r="MZ23" s="245"/>
      <c r="NA23" s="245"/>
      <c r="NB23" s="245"/>
      <c r="NC23" s="245"/>
      <c r="ND23" s="245"/>
      <c r="NE23" s="245"/>
      <c r="NF23" s="245"/>
      <c r="NG23" s="245"/>
      <c r="NH23" s="245"/>
      <c r="NI23" s="245"/>
      <c r="NJ23" s="245"/>
      <c r="NK23" s="245"/>
      <c r="NL23" s="245"/>
      <c r="NM23" s="245"/>
      <c r="NN23" s="245"/>
      <c r="NO23" s="245"/>
      <c r="NP23" s="245"/>
      <c r="NQ23" s="245"/>
      <c r="NR23" s="245"/>
      <c r="NS23" s="245"/>
      <c r="NT23" s="245"/>
      <c r="NU23" s="245"/>
      <c r="NV23" s="245"/>
      <c r="NW23" s="245"/>
      <c r="NX23" s="245"/>
      <c r="NY23" s="245"/>
      <c r="NZ23" s="245"/>
      <c r="OA23" s="245"/>
      <c r="OB23" s="245"/>
      <c r="OC23" s="245"/>
      <c r="OD23" s="245"/>
      <c r="OE23" s="245"/>
      <c r="OF23" s="245"/>
      <c r="OG23" s="245"/>
      <c r="OH23" s="245"/>
      <c r="OI23" s="245"/>
      <c r="OJ23" s="245"/>
      <c r="OK23" s="245"/>
      <c r="OL23" s="245"/>
      <c r="OM23" s="245"/>
      <c r="ON23" s="245"/>
      <c r="OO23" s="245"/>
      <c r="OP23" s="245"/>
      <c r="OQ23" s="245"/>
      <c r="OR23" s="245"/>
      <c r="OS23" s="245"/>
      <c r="OT23" s="245"/>
      <c r="OU23" s="245"/>
      <c r="OV23" s="245"/>
      <c r="OW23" s="245"/>
      <c r="OX23" s="245"/>
      <c r="OY23" s="245"/>
      <c r="OZ23" s="245"/>
      <c r="PA23" s="245"/>
      <c r="PB23" s="245"/>
      <c r="PC23" s="245"/>
      <c r="PD23" s="245"/>
      <c r="PE23" s="245"/>
      <c r="PF23" s="245"/>
      <c r="PG23" s="245"/>
      <c r="PH23" s="245"/>
      <c r="PI23" s="245"/>
      <c r="PJ23" s="245"/>
      <c r="PK23" s="245"/>
      <c r="PL23" s="245"/>
      <c r="PM23" s="245"/>
      <c r="PN23" s="245"/>
      <c r="PO23" s="245"/>
      <c r="PP23" s="245"/>
      <c r="PQ23" s="245"/>
      <c r="PR23" s="245"/>
      <c r="PS23" s="245"/>
      <c r="PT23" s="245"/>
      <c r="PU23" s="245"/>
      <c r="PV23" s="245"/>
    </row>
    <row r="24" spans="1:571" s="247" customFormat="1" ht="21" customHeight="1">
      <c r="A24" s="255"/>
      <c r="B24" s="255"/>
      <c r="C24" s="255"/>
      <c r="D24" s="824" t="s">
        <v>188</v>
      </c>
      <c r="E24" s="825"/>
      <c r="F24" s="826"/>
      <c r="G24" s="836" t="s">
        <v>111</v>
      </c>
      <c r="H24" s="837"/>
      <c r="I24" s="837"/>
      <c r="J24" s="837"/>
      <c r="K24" s="837"/>
      <c r="L24" s="837"/>
      <c r="M24" s="837"/>
      <c r="N24" s="837"/>
      <c r="O24" s="837"/>
      <c r="P24" s="837"/>
      <c r="Q24" s="837"/>
      <c r="R24" s="838"/>
      <c r="S24" s="339"/>
      <c r="T24" s="848" t="str">
        <f>IF('B-1実施計画書'!V5="","",'B-1実施計画書'!V5)</f>
        <v/>
      </c>
      <c r="U24" s="848"/>
      <c r="V24" s="848"/>
      <c r="W24" s="848"/>
      <c r="X24" s="848"/>
      <c r="Y24" s="848"/>
      <c r="Z24" s="848"/>
      <c r="AA24" s="848"/>
      <c r="AB24" s="848"/>
      <c r="AC24" s="848"/>
      <c r="AD24" s="848"/>
      <c r="AE24" s="848"/>
      <c r="AF24" s="848"/>
      <c r="AG24" s="848"/>
      <c r="AH24" s="848"/>
      <c r="AI24" s="848"/>
      <c r="AJ24" s="848"/>
      <c r="AK24" s="848"/>
      <c r="AL24" s="848"/>
      <c r="AM24" s="848"/>
      <c r="AN24" s="848"/>
      <c r="AO24" s="848"/>
      <c r="AP24" s="848"/>
      <c r="AQ24" s="848"/>
      <c r="AR24" s="848"/>
      <c r="AS24" s="848"/>
      <c r="AT24" s="848"/>
      <c r="AU24" s="848"/>
      <c r="AV24" s="848"/>
      <c r="AW24" s="848"/>
      <c r="AX24" s="848"/>
      <c r="AY24" s="848"/>
      <c r="AZ24" s="848"/>
      <c r="BA24" s="848"/>
      <c r="BB24" s="848"/>
      <c r="BC24" s="848"/>
      <c r="BD24" s="848"/>
      <c r="BE24" s="848"/>
      <c r="BF24" s="848"/>
      <c r="BG24" s="849"/>
      <c r="BH24" s="255"/>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EA24" s="246"/>
      <c r="EB24" s="246"/>
      <c r="EC24" s="246"/>
      <c r="ED24" s="246"/>
      <c r="EE24" s="246"/>
      <c r="EF24" s="246"/>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Z24" s="245"/>
      <c r="GA24" s="245"/>
      <c r="GB24" s="245"/>
      <c r="GC24" s="245"/>
      <c r="GD24" s="245"/>
      <c r="GE24" s="245"/>
      <c r="GF24" s="245"/>
      <c r="GG24" s="245"/>
    </row>
    <row r="25" spans="1:571" s="246" customFormat="1" ht="21" customHeight="1">
      <c r="A25" s="255"/>
      <c r="B25" s="255"/>
      <c r="C25" s="255"/>
      <c r="D25" s="827"/>
      <c r="E25" s="828"/>
      <c r="F25" s="829"/>
      <c r="G25" s="821" t="s">
        <v>191</v>
      </c>
      <c r="H25" s="822"/>
      <c r="I25" s="822"/>
      <c r="J25" s="822"/>
      <c r="K25" s="822"/>
      <c r="L25" s="822"/>
      <c r="M25" s="822"/>
      <c r="N25" s="822"/>
      <c r="O25" s="822"/>
      <c r="P25" s="822"/>
      <c r="Q25" s="822"/>
      <c r="R25" s="823"/>
      <c r="S25" s="536"/>
      <c r="T25" s="850" t="str">
        <f>IF('B-1実施計画書'!L8="","",'B-1実施計画書'!L8)</f>
        <v/>
      </c>
      <c r="U25" s="850"/>
      <c r="V25" s="850"/>
      <c r="W25" s="850"/>
      <c r="X25" s="850"/>
      <c r="Y25" s="850"/>
      <c r="Z25" s="850"/>
      <c r="AA25" s="850"/>
      <c r="AB25" s="850"/>
      <c r="AC25" s="850"/>
      <c r="AD25" s="850"/>
      <c r="AE25" s="850"/>
      <c r="AF25" s="850"/>
      <c r="AG25" s="850"/>
      <c r="AH25" s="850"/>
      <c r="AI25" s="850"/>
      <c r="AJ25" s="850"/>
      <c r="AK25" s="850"/>
      <c r="AL25" s="850"/>
      <c r="AM25" s="850"/>
      <c r="AN25" s="850"/>
      <c r="AO25" s="850"/>
      <c r="AP25" s="850"/>
      <c r="AQ25" s="850"/>
      <c r="AR25" s="850"/>
      <c r="AS25" s="850"/>
      <c r="AT25" s="850"/>
      <c r="AU25" s="850"/>
      <c r="AV25" s="850"/>
      <c r="AW25" s="850"/>
      <c r="AX25" s="850"/>
      <c r="AY25" s="850"/>
      <c r="AZ25" s="850"/>
      <c r="BA25" s="850"/>
      <c r="BB25" s="850"/>
      <c r="BC25" s="850"/>
      <c r="BD25" s="850"/>
      <c r="BE25" s="850"/>
      <c r="BF25" s="850"/>
      <c r="BG25" s="851"/>
      <c r="BH25" s="255"/>
      <c r="BI25" s="245"/>
      <c r="BJ25" s="245"/>
      <c r="BK25" s="245"/>
      <c r="BL25" s="245"/>
      <c r="BM25" s="245"/>
      <c r="BN25" s="245"/>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C25" s="245"/>
      <c r="FD25" s="245"/>
      <c r="FE25" s="245"/>
      <c r="FF25" s="245"/>
      <c r="FG25" s="245"/>
      <c r="FH25" s="245"/>
      <c r="FI25" s="245"/>
      <c r="FJ25" s="245"/>
      <c r="FK25" s="245"/>
      <c r="FL25" s="245"/>
      <c r="FM25" s="245"/>
      <c r="FN25" s="245"/>
      <c r="FO25" s="245"/>
      <c r="FP25" s="245"/>
      <c r="FQ25" s="245"/>
      <c r="FR25" s="245"/>
      <c r="FS25" s="245"/>
      <c r="FT25" s="245"/>
      <c r="FU25" s="245"/>
      <c r="FV25" s="245"/>
      <c r="FW25" s="245"/>
      <c r="FX25" s="245"/>
      <c r="FY25" s="245"/>
      <c r="FZ25" s="247"/>
      <c r="GA25" s="247"/>
      <c r="GB25" s="247"/>
      <c r="GC25" s="247"/>
      <c r="GD25" s="247"/>
      <c r="GE25" s="247"/>
      <c r="GF25" s="247"/>
      <c r="GG25" s="247"/>
      <c r="GH25" s="245"/>
      <c r="GI25" s="245"/>
      <c r="GJ25" s="245"/>
      <c r="GK25" s="245"/>
      <c r="GL25" s="245"/>
      <c r="GM25" s="245"/>
      <c r="GN25" s="245"/>
      <c r="GO25" s="245"/>
      <c r="GP25" s="245"/>
      <c r="GQ25" s="245"/>
      <c r="GR25" s="245"/>
      <c r="GS25" s="245"/>
      <c r="GT25" s="245"/>
      <c r="GU25" s="245"/>
      <c r="GV25" s="245"/>
      <c r="GW25" s="245"/>
      <c r="GX25" s="245"/>
      <c r="GY25" s="245"/>
      <c r="GZ25" s="245"/>
      <c r="HA25" s="245"/>
      <c r="HB25" s="245"/>
      <c r="HC25" s="245"/>
      <c r="HD25" s="245"/>
      <c r="HE25" s="245"/>
      <c r="HF25" s="245"/>
      <c r="HG25" s="245"/>
      <c r="HH25" s="245"/>
      <c r="HI25" s="245"/>
      <c r="HJ25" s="245"/>
      <c r="HK25" s="245"/>
      <c r="HL25" s="245"/>
      <c r="HM25" s="245"/>
      <c r="HN25" s="245"/>
      <c r="HO25" s="245"/>
      <c r="HP25" s="245"/>
      <c r="HQ25" s="245"/>
      <c r="HR25" s="245"/>
      <c r="HS25" s="245"/>
      <c r="HT25" s="245"/>
      <c r="HU25" s="245"/>
      <c r="HV25" s="245"/>
      <c r="HW25" s="245"/>
      <c r="HX25" s="245"/>
      <c r="HY25" s="245"/>
      <c r="HZ25" s="245"/>
      <c r="IA25" s="245"/>
      <c r="IB25" s="245"/>
      <c r="IC25" s="245"/>
      <c r="ID25" s="245"/>
      <c r="IE25" s="245"/>
      <c r="IF25" s="245"/>
      <c r="IG25" s="245"/>
      <c r="IH25" s="245"/>
      <c r="II25" s="245"/>
      <c r="IJ25" s="245"/>
      <c r="IK25" s="245"/>
      <c r="IL25" s="245"/>
      <c r="IM25" s="245"/>
      <c r="IN25" s="245"/>
      <c r="IO25" s="245"/>
      <c r="IP25" s="245"/>
      <c r="IQ25" s="245"/>
      <c r="IR25" s="245"/>
      <c r="IS25" s="245"/>
      <c r="IT25" s="245"/>
      <c r="IU25" s="245"/>
      <c r="IV25" s="245"/>
      <c r="IW25" s="245"/>
      <c r="IX25" s="245"/>
      <c r="IY25" s="245"/>
      <c r="IZ25" s="245"/>
      <c r="JA25" s="245"/>
      <c r="JB25" s="245"/>
      <c r="JC25" s="245"/>
      <c r="JD25" s="245"/>
      <c r="JE25" s="245"/>
      <c r="JF25" s="245"/>
      <c r="JG25" s="245"/>
      <c r="JH25" s="245"/>
      <c r="JI25" s="245"/>
      <c r="JJ25" s="245"/>
      <c r="JK25" s="245"/>
      <c r="JL25" s="245"/>
      <c r="JM25" s="245"/>
      <c r="JN25" s="245"/>
      <c r="JO25" s="245"/>
      <c r="JP25" s="245"/>
      <c r="JQ25" s="245"/>
      <c r="JR25" s="245"/>
      <c r="JS25" s="245"/>
      <c r="JT25" s="245"/>
      <c r="JU25" s="245"/>
      <c r="JV25" s="245"/>
      <c r="JW25" s="245"/>
      <c r="JX25" s="245"/>
      <c r="JY25" s="245"/>
      <c r="JZ25" s="245"/>
      <c r="KA25" s="245"/>
      <c r="KB25" s="245"/>
      <c r="KC25" s="245"/>
      <c r="KD25" s="245"/>
      <c r="KE25" s="245"/>
      <c r="KF25" s="245"/>
      <c r="KG25" s="245"/>
      <c r="KH25" s="245"/>
      <c r="KI25" s="245"/>
      <c r="KJ25" s="245"/>
      <c r="KK25" s="245"/>
      <c r="KL25" s="245"/>
      <c r="KM25" s="245"/>
      <c r="KN25" s="245"/>
      <c r="KO25" s="245"/>
      <c r="KP25" s="245"/>
      <c r="KQ25" s="245"/>
      <c r="KR25" s="245"/>
      <c r="KS25" s="245"/>
      <c r="KT25" s="245"/>
      <c r="KU25" s="245"/>
      <c r="KV25" s="245"/>
      <c r="KW25" s="245"/>
      <c r="KX25" s="245"/>
      <c r="KY25" s="245"/>
      <c r="KZ25" s="245"/>
      <c r="LA25" s="245"/>
      <c r="LB25" s="245"/>
      <c r="LC25" s="245"/>
      <c r="LD25" s="245"/>
      <c r="LE25" s="245"/>
      <c r="LF25" s="245"/>
      <c r="LG25" s="245"/>
      <c r="LH25" s="245"/>
      <c r="LI25" s="245"/>
      <c r="LJ25" s="245"/>
      <c r="LK25" s="245"/>
      <c r="LL25" s="245"/>
      <c r="LM25" s="245"/>
      <c r="LN25" s="245"/>
      <c r="LO25" s="245"/>
      <c r="LP25" s="245"/>
      <c r="LQ25" s="245"/>
      <c r="LR25" s="245"/>
      <c r="LS25" s="245"/>
      <c r="LT25" s="245"/>
      <c r="LU25" s="245"/>
      <c r="LV25" s="245"/>
      <c r="LW25" s="245"/>
      <c r="LX25" s="245"/>
      <c r="LY25" s="245"/>
      <c r="LZ25" s="245"/>
      <c r="MA25" s="245"/>
      <c r="MB25" s="245"/>
      <c r="MC25" s="245"/>
      <c r="MD25" s="245"/>
      <c r="ME25" s="245"/>
      <c r="MF25" s="245"/>
      <c r="MG25" s="245"/>
      <c r="MH25" s="245"/>
      <c r="MI25" s="245"/>
      <c r="MJ25" s="245"/>
      <c r="MK25" s="245"/>
      <c r="ML25" s="245"/>
      <c r="MM25" s="245"/>
      <c r="MN25" s="245"/>
      <c r="MO25" s="245"/>
      <c r="MP25" s="245"/>
      <c r="MQ25" s="245"/>
      <c r="MR25" s="245"/>
      <c r="MS25" s="245"/>
      <c r="MT25" s="245"/>
      <c r="MU25" s="245"/>
      <c r="MV25" s="245"/>
      <c r="MW25" s="245"/>
      <c r="MX25" s="245"/>
      <c r="MY25" s="245"/>
      <c r="MZ25" s="245"/>
      <c r="NA25" s="245"/>
      <c r="NB25" s="245"/>
      <c r="NC25" s="245"/>
      <c r="ND25" s="245"/>
      <c r="NE25" s="245"/>
      <c r="NF25" s="245"/>
      <c r="NG25" s="245"/>
      <c r="NH25" s="245"/>
      <c r="NI25" s="245"/>
      <c r="NJ25" s="245"/>
      <c r="NK25" s="245"/>
      <c r="NL25" s="245"/>
      <c r="NM25" s="245"/>
      <c r="NN25" s="245"/>
      <c r="NO25" s="245"/>
      <c r="NP25" s="245"/>
      <c r="NQ25" s="245"/>
      <c r="NR25" s="245"/>
      <c r="NS25" s="245"/>
      <c r="NT25" s="245"/>
      <c r="NU25" s="245"/>
      <c r="NV25" s="245"/>
      <c r="NW25" s="245"/>
      <c r="NX25" s="245"/>
      <c r="NY25" s="245"/>
      <c r="NZ25" s="245"/>
      <c r="OA25" s="245"/>
      <c r="OB25" s="245"/>
      <c r="OC25" s="245"/>
      <c r="OD25" s="245"/>
      <c r="OE25" s="245"/>
      <c r="OF25" s="245"/>
      <c r="OG25" s="245"/>
      <c r="OH25" s="245"/>
      <c r="OI25" s="245"/>
      <c r="OJ25" s="245"/>
      <c r="OK25" s="245"/>
      <c r="OL25" s="245"/>
      <c r="OM25" s="245"/>
      <c r="ON25" s="245"/>
      <c r="OO25" s="245"/>
      <c r="OP25" s="245"/>
      <c r="OQ25" s="245"/>
      <c r="OR25" s="245"/>
      <c r="OS25" s="245"/>
      <c r="OT25" s="245"/>
      <c r="OU25" s="245"/>
      <c r="OV25" s="245"/>
      <c r="OW25" s="245"/>
      <c r="OX25" s="245"/>
      <c r="OY25" s="245"/>
      <c r="OZ25" s="245"/>
      <c r="PA25" s="245"/>
      <c r="PB25" s="245"/>
      <c r="PC25" s="245"/>
      <c r="PD25" s="245"/>
      <c r="PE25" s="245"/>
      <c r="PF25" s="245"/>
      <c r="PG25" s="245"/>
      <c r="PH25" s="245"/>
      <c r="PI25" s="245"/>
      <c r="PJ25" s="245"/>
      <c r="PK25" s="245"/>
      <c r="PL25" s="245"/>
      <c r="PM25" s="245"/>
      <c r="PN25" s="245"/>
      <c r="PO25" s="245"/>
      <c r="PP25" s="245"/>
      <c r="PQ25" s="245"/>
      <c r="PR25" s="245"/>
      <c r="PS25" s="245"/>
      <c r="PT25" s="245"/>
      <c r="PU25" s="245"/>
      <c r="PV25" s="245"/>
    </row>
    <row r="26" spans="1:571" s="246" customFormat="1" ht="21" customHeight="1">
      <c r="A26" s="255"/>
      <c r="B26" s="255"/>
      <c r="C26" s="255"/>
      <c r="D26" s="827"/>
      <c r="E26" s="828"/>
      <c r="F26" s="829"/>
      <c r="G26" s="833" t="s">
        <v>189</v>
      </c>
      <c r="H26" s="834"/>
      <c r="I26" s="834"/>
      <c r="J26" s="834"/>
      <c r="K26" s="834"/>
      <c r="L26" s="834"/>
      <c r="M26" s="834"/>
      <c r="N26" s="834"/>
      <c r="O26" s="834"/>
      <c r="P26" s="834"/>
      <c r="Q26" s="834"/>
      <c r="R26" s="835"/>
      <c r="S26" s="536"/>
      <c r="T26" s="850" t="str">
        <f>IF('B-1実施計画書'!BA7="","",'B-1実施計画書'!V7 &amp; "　" &amp; 'B-1実施計画書'!BA7&amp;"　"&amp; 'B-1実施計画書'!BO7)</f>
        <v/>
      </c>
      <c r="U26" s="850"/>
      <c r="V26" s="850"/>
      <c r="W26" s="850"/>
      <c r="X26" s="850"/>
      <c r="Y26" s="850"/>
      <c r="Z26" s="850"/>
      <c r="AA26" s="850"/>
      <c r="AB26" s="850"/>
      <c r="AC26" s="850"/>
      <c r="AD26" s="850"/>
      <c r="AE26" s="850"/>
      <c r="AF26" s="850"/>
      <c r="AG26" s="850"/>
      <c r="AH26" s="850"/>
      <c r="AI26" s="850"/>
      <c r="AJ26" s="850"/>
      <c r="AK26" s="850"/>
      <c r="AL26" s="850"/>
      <c r="AM26" s="850"/>
      <c r="AN26" s="850"/>
      <c r="AO26" s="850"/>
      <c r="AP26" s="850"/>
      <c r="AQ26" s="850"/>
      <c r="AR26" s="850"/>
      <c r="AS26" s="850"/>
      <c r="AT26" s="850"/>
      <c r="AU26" s="850"/>
      <c r="AV26" s="850"/>
      <c r="AW26" s="850"/>
      <c r="AX26" s="850"/>
      <c r="AY26" s="850"/>
      <c r="AZ26" s="850"/>
      <c r="BA26" s="850"/>
      <c r="BB26" s="850"/>
      <c r="BC26" s="850"/>
      <c r="BD26" s="850"/>
      <c r="BE26" s="850"/>
      <c r="BF26" s="850"/>
      <c r="BG26" s="851"/>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7"/>
      <c r="GI26" s="247"/>
      <c r="GJ26" s="247"/>
      <c r="GK26" s="247"/>
      <c r="GL26" s="247"/>
      <c r="GM26" s="247"/>
      <c r="GN26" s="247"/>
      <c r="GO26" s="247"/>
      <c r="GP26" s="247"/>
      <c r="GQ26" s="247"/>
      <c r="GR26" s="247"/>
      <c r="GS26" s="247"/>
      <c r="GT26" s="247"/>
      <c r="GU26" s="247"/>
      <c r="GV26" s="247"/>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c r="PW26" s="245"/>
      <c r="PX26" s="245"/>
      <c r="PY26" s="245"/>
      <c r="PZ26" s="245"/>
      <c r="QA26" s="245"/>
      <c r="QB26" s="245"/>
      <c r="QC26" s="245"/>
      <c r="QD26" s="245"/>
      <c r="QE26" s="245"/>
      <c r="QF26" s="245"/>
      <c r="QG26" s="245"/>
      <c r="QH26" s="245"/>
      <c r="QI26" s="245"/>
      <c r="QJ26" s="245"/>
      <c r="QK26" s="245"/>
      <c r="QL26" s="245"/>
      <c r="QM26" s="245"/>
      <c r="QN26" s="245"/>
      <c r="QO26" s="245"/>
      <c r="QP26" s="245"/>
      <c r="QQ26" s="245"/>
      <c r="QR26" s="245"/>
      <c r="QS26" s="245"/>
      <c r="QT26" s="245"/>
      <c r="QU26" s="245"/>
      <c r="QV26" s="245"/>
      <c r="QW26" s="245"/>
      <c r="QX26" s="245"/>
      <c r="QY26" s="245"/>
      <c r="QZ26" s="245"/>
      <c r="RA26" s="245"/>
      <c r="RB26" s="245"/>
      <c r="RC26" s="245"/>
      <c r="RD26" s="245"/>
      <c r="RE26" s="245"/>
      <c r="RF26" s="245"/>
      <c r="RG26" s="245"/>
      <c r="RH26" s="245"/>
      <c r="RI26" s="245"/>
      <c r="RJ26" s="245"/>
      <c r="RK26" s="245"/>
      <c r="RL26" s="245"/>
      <c r="RM26" s="245"/>
      <c r="RN26" s="245"/>
      <c r="RO26" s="245"/>
      <c r="RP26" s="245"/>
      <c r="RQ26" s="245"/>
      <c r="RR26" s="245"/>
      <c r="RS26" s="245"/>
      <c r="RT26" s="245"/>
      <c r="RU26" s="245"/>
      <c r="RV26" s="245"/>
      <c r="RW26" s="245"/>
      <c r="RX26" s="245"/>
      <c r="RY26" s="245"/>
      <c r="RZ26" s="245"/>
      <c r="SA26" s="245"/>
      <c r="SB26" s="245"/>
      <c r="SC26" s="245"/>
      <c r="SD26" s="245"/>
      <c r="SE26" s="245"/>
      <c r="SF26" s="245"/>
      <c r="SG26" s="245"/>
      <c r="SH26" s="245"/>
      <c r="SI26" s="245"/>
      <c r="SJ26" s="245"/>
      <c r="SK26" s="245"/>
      <c r="SL26" s="245"/>
      <c r="SM26" s="245"/>
      <c r="SN26" s="245"/>
      <c r="SO26" s="245"/>
      <c r="SP26" s="245"/>
      <c r="SQ26" s="245"/>
      <c r="SR26" s="245"/>
      <c r="SS26" s="245"/>
      <c r="ST26" s="245"/>
      <c r="SU26" s="245"/>
      <c r="SV26" s="245"/>
      <c r="SW26" s="245"/>
      <c r="SX26" s="245"/>
      <c r="SY26" s="245"/>
      <c r="SZ26" s="245"/>
      <c r="TA26" s="245"/>
      <c r="TB26" s="245"/>
      <c r="TC26" s="245"/>
      <c r="TD26" s="245"/>
      <c r="TE26" s="245"/>
      <c r="TF26" s="245"/>
      <c r="TG26" s="245"/>
      <c r="TH26" s="245"/>
      <c r="TI26" s="245"/>
      <c r="TJ26" s="245"/>
      <c r="TK26" s="245"/>
      <c r="TL26" s="245"/>
      <c r="TM26" s="245"/>
      <c r="TN26" s="245"/>
      <c r="TO26" s="245"/>
      <c r="TP26" s="245"/>
      <c r="TQ26" s="245"/>
      <c r="TR26" s="245"/>
      <c r="TS26" s="245"/>
      <c r="TT26" s="245"/>
      <c r="TU26" s="245"/>
      <c r="TV26" s="245"/>
      <c r="TW26" s="245"/>
      <c r="TX26" s="245"/>
      <c r="TY26" s="245"/>
      <c r="TZ26" s="245"/>
      <c r="UA26" s="245"/>
      <c r="UB26" s="245"/>
      <c r="UC26" s="245"/>
      <c r="UD26" s="245"/>
      <c r="UE26" s="245"/>
      <c r="UF26" s="245"/>
      <c r="UG26" s="245"/>
      <c r="UH26" s="245"/>
      <c r="UI26" s="245"/>
      <c r="UJ26" s="245"/>
      <c r="UK26" s="245"/>
      <c r="UL26" s="245"/>
      <c r="UM26" s="245"/>
      <c r="UN26" s="245"/>
      <c r="UO26" s="245"/>
      <c r="UP26" s="245"/>
      <c r="UQ26" s="245"/>
      <c r="UR26" s="245"/>
      <c r="US26" s="245"/>
      <c r="UT26" s="245"/>
      <c r="UU26" s="245"/>
      <c r="UV26" s="245"/>
      <c r="UW26" s="245"/>
      <c r="UX26" s="245"/>
      <c r="UY26" s="245"/>
    </row>
    <row r="27" spans="1:571" s="247" customFormat="1" ht="21" customHeight="1" thickBot="1">
      <c r="A27" s="255"/>
      <c r="B27" s="255"/>
      <c r="C27" s="255"/>
      <c r="D27" s="830"/>
      <c r="E27" s="831"/>
      <c r="F27" s="832"/>
      <c r="G27" s="818" t="s">
        <v>190</v>
      </c>
      <c r="H27" s="819"/>
      <c r="I27" s="819"/>
      <c r="J27" s="819"/>
      <c r="K27" s="819"/>
      <c r="L27" s="819"/>
      <c r="M27" s="819"/>
      <c r="N27" s="819"/>
      <c r="O27" s="819"/>
      <c r="P27" s="819"/>
      <c r="Q27" s="819"/>
      <c r="R27" s="820"/>
      <c r="S27" s="341"/>
      <c r="T27" s="816" t="str">
        <f>IF('B-1実施計画書'!V6="","",'B-1実施計画書'!V6 &amp; "　"&amp;'B-1実施計画書'!BE6)</f>
        <v/>
      </c>
      <c r="U27" s="816"/>
      <c r="V27" s="816"/>
      <c r="W27" s="816"/>
      <c r="X27" s="816"/>
      <c r="Y27" s="816"/>
      <c r="Z27" s="816"/>
      <c r="AA27" s="816"/>
      <c r="AB27" s="816"/>
      <c r="AC27" s="816"/>
      <c r="AD27" s="816"/>
      <c r="AE27" s="816"/>
      <c r="AF27" s="816"/>
      <c r="AG27" s="816"/>
      <c r="AH27" s="816"/>
      <c r="AI27" s="816"/>
      <c r="AJ27" s="816"/>
      <c r="AK27" s="816"/>
      <c r="AL27" s="816"/>
      <c r="AM27" s="816"/>
      <c r="AN27" s="816"/>
      <c r="AO27" s="816"/>
      <c r="AP27" s="816"/>
      <c r="AQ27" s="816"/>
      <c r="AR27" s="816"/>
      <c r="AS27" s="816"/>
      <c r="AT27" s="816"/>
      <c r="AU27" s="816"/>
      <c r="AV27" s="816"/>
      <c r="AW27" s="816"/>
      <c r="AX27" s="816"/>
      <c r="AY27" s="816"/>
      <c r="AZ27" s="816"/>
      <c r="BA27" s="816"/>
      <c r="BB27" s="816"/>
      <c r="BC27" s="816"/>
      <c r="BD27" s="816"/>
      <c r="BE27" s="816"/>
      <c r="BF27" s="816"/>
      <c r="BG27" s="817"/>
      <c r="BH27" s="255"/>
      <c r="BO27" s="246"/>
      <c r="BP27" s="246"/>
      <c r="BQ27" s="246"/>
      <c r="BR27" s="246"/>
      <c r="BS27" s="246"/>
      <c r="BT27" s="246"/>
      <c r="BU27" s="246"/>
      <c r="BV27" s="246"/>
      <c r="BW27" s="246"/>
      <c r="BX27" s="246"/>
      <c r="BY27" s="246"/>
      <c r="BZ27" s="246"/>
      <c r="CA27" s="246"/>
      <c r="CB27" s="246"/>
      <c r="CC27" s="246"/>
      <c r="CD27" s="246"/>
      <c r="CE27" s="246"/>
      <c r="CF27" s="246"/>
      <c r="CG27" s="246"/>
      <c r="CH27" s="246"/>
      <c r="CI27" s="246"/>
      <c r="CJ27" s="246"/>
      <c r="CK27" s="246"/>
      <c r="CL27" s="246"/>
      <c r="CM27" s="246"/>
      <c r="CN27" s="246"/>
      <c r="CO27" s="246"/>
      <c r="CP27" s="246"/>
      <c r="EA27" s="246"/>
      <c r="EB27" s="246"/>
      <c r="EC27" s="246"/>
      <c r="ED27" s="246"/>
      <c r="EE27" s="246"/>
      <c r="EF27" s="246"/>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row>
    <row r="28" spans="1:571" s="247" customFormat="1" ht="19.5" customHeight="1">
      <c r="A28" s="255"/>
      <c r="B28" s="255"/>
      <c r="C28" s="255"/>
      <c r="D28" s="839" t="s">
        <v>193</v>
      </c>
      <c r="E28" s="840"/>
      <c r="F28" s="841"/>
      <c r="G28" s="836" t="s">
        <v>111</v>
      </c>
      <c r="H28" s="837"/>
      <c r="I28" s="837"/>
      <c r="J28" s="837"/>
      <c r="K28" s="837"/>
      <c r="L28" s="837"/>
      <c r="M28" s="837"/>
      <c r="N28" s="837"/>
      <c r="O28" s="837"/>
      <c r="P28" s="837"/>
      <c r="Q28" s="837"/>
      <c r="R28" s="838"/>
      <c r="S28" s="339"/>
      <c r="T28" s="848" t="str">
        <f>IF('B-1実施計画書'!AE19="","",'B-1実施計画書'!AE19)</f>
        <v/>
      </c>
      <c r="U28" s="848"/>
      <c r="V28" s="848"/>
      <c r="W28" s="848"/>
      <c r="X28" s="848"/>
      <c r="Y28" s="848"/>
      <c r="Z28" s="848"/>
      <c r="AA28" s="848"/>
      <c r="AB28" s="848"/>
      <c r="AC28" s="848"/>
      <c r="AD28" s="848"/>
      <c r="AE28" s="848"/>
      <c r="AF28" s="848"/>
      <c r="AG28" s="848"/>
      <c r="AH28" s="848"/>
      <c r="AI28" s="848"/>
      <c r="AJ28" s="848"/>
      <c r="AK28" s="848"/>
      <c r="AL28" s="848"/>
      <c r="AM28" s="848"/>
      <c r="AN28" s="848"/>
      <c r="AO28" s="848"/>
      <c r="AP28" s="848"/>
      <c r="AQ28" s="848"/>
      <c r="AR28" s="848"/>
      <c r="AS28" s="848"/>
      <c r="AT28" s="848"/>
      <c r="AU28" s="848"/>
      <c r="AV28" s="848"/>
      <c r="AW28" s="848"/>
      <c r="AX28" s="848"/>
      <c r="AY28" s="848"/>
      <c r="AZ28" s="848"/>
      <c r="BA28" s="848"/>
      <c r="BB28" s="848"/>
      <c r="BC28" s="848"/>
      <c r="BD28" s="848"/>
      <c r="BE28" s="848"/>
      <c r="BF28" s="848"/>
      <c r="BG28" s="849"/>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row>
    <row r="29" spans="1:571" s="247" customFormat="1" ht="19.5" customHeight="1">
      <c r="A29" s="255"/>
      <c r="B29" s="255"/>
      <c r="C29" s="255"/>
      <c r="D29" s="842"/>
      <c r="E29" s="843"/>
      <c r="F29" s="844"/>
      <c r="G29" s="821" t="s">
        <v>191</v>
      </c>
      <c r="H29" s="822"/>
      <c r="I29" s="822"/>
      <c r="J29" s="822"/>
      <c r="K29" s="822"/>
      <c r="L29" s="822"/>
      <c r="M29" s="822"/>
      <c r="N29" s="822"/>
      <c r="O29" s="822"/>
      <c r="P29" s="822"/>
      <c r="Q29" s="822"/>
      <c r="R29" s="823"/>
      <c r="S29" s="536"/>
      <c r="T29" s="850" t="str">
        <f>IF('B-1実施計画書'!AE20="","",'B-1実施計画書'!AE20)</f>
        <v/>
      </c>
      <c r="U29" s="850"/>
      <c r="V29" s="850"/>
      <c r="W29" s="850"/>
      <c r="X29" s="850"/>
      <c r="Y29" s="850"/>
      <c r="Z29" s="850"/>
      <c r="AA29" s="850"/>
      <c r="AB29" s="850"/>
      <c r="AC29" s="850"/>
      <c r="AD29" s="850"/>
      <c r="AE29" s="850"/>
      <c r="AF29" s="850"/>
      <c r="AG29" s="850"/>
      <c r="AH29" s="850"/>
      <c r="AI29" s="850"/>
      <c r="AJ29" s="850"/>
      <c r="AK29" s="850"/>
      <c r="AL29" s="850"/>
      <c r="AM29" s="850"/>
      <c r="AN29" s="850"/>
      <c r="AO29" s="850"/>
      <c r="AP29" s="850"/>
      <c r="AQ29" s="850"/>
      <c r="AR29" s="850"/>
      <c r="AS29" s="850"/>
      <c r="AT29" s="850"/>
      <c r="AU29" s="850"/>
      <c r="AV29" s="850"/>
      <c r="AW29" s="850"/>
      <c r="AX29" s="850"/>
      <c r="AY29" s="850"/>
      <c r="AZ29" s="850"/>
      <c r="BA29" s="850"/>
      <c r="BB29" s="850"/>
      <c r="BC29" s="850"/>
      <c r="BD29" s="850"/>
      <c r="BE29" s="850"/>
      <c r="BF29" s="850"/>
      <c r="BG29" s="851"/>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19.5" customHeight="1" thickBot="1">
      <c r="A30" s="255"/>
      <c r="B30" s="255"/>
      <c r="C30" s="255"/>
      <c r="D30" s="842"/>
      <c r="E30" s="843"/>
      <c r="F30" s="844"/>
      <c r="G30" s="818" t="s">
        <v>189</v>
      </c>
      <c r="H30" s="819"/>
      <c r="I30" s="819"/>
      <c r="J30" s="819"/>
      <c r="K30" s="819"/>
      <c r="L30" s="819"/>
      <c r="M30" s="819"/>
      <c r="N30" s="819"/>
      <c r="O30" s="819"/>
      <c r="P30" s="819"/>
      <c r="Q30" s="819"/>
      <c r="R30" s="820"/>
      <c r="S30" s="537"/>
      <c r="T30" s="816" t="str">
        <f>IF('B-1実施計画書'!AE22="","",'B-1実施計画書'!AE21&amp;"　"&amp;'B-1実施計画書'!AE22)</f>
        <v/>
      </c>
      <c r="U30" s="816"/>
      <c r="V30" s="816"/>
      <c r="W30" s="816"/>
      <c r="X30" s="816"/>
      <c r="Y30" s="816"/>
      <c r="Z30" s="816"/>
      <c r="AA30" s="816"/>
      <c r="AB30" s="816"/>
      <c r="AC30" s="816"/>
      <c r="AD30" s="816"/>
      <c r="AE30" s="816"/>
      <c r="AF30" s="816"/>
      <c r="AG30" s="816"/>
      <c r="AH30" s="816"/>
      <c r="AI30" s="816"/>
      <c r="AJ30" s="816"/>
      <c r="AK30" s="816"/>
      <c r="AL30" s="816"/>
      <c r="AM30" s="816"/>
      <c r="AN30" s="816"/>
      <c r="AO30" s="816"/>
      <c r="AP30" s="816"/>
      <c r="AQ30" s="816"/>
      <c r="AR30" s="816"/>
      <c r="AS30" s="816"/>
      <c r="AT30" s="816"/>
      <c r="AU30" s="816"/>
      <c r="AV30" s="816"/>
      <c r="AW30" s="816"/>
      <c r="AX30" s="816"/>
      <c r="AY30" s="816"/>
      <c r="AZ30" s="816"/>
      <c r="BA30" s="816"/>
      <c r="BB30" s="816"/>
      <c r="BC30" s="816"/>
      <c r="BD30" s="816"/>
      <c r="BE30" s="816"/>
      <c r="BF30" s="816"/>
      <c r="BG30" s="817"/>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9.5" customHeight="1">
      <c r="A31" s="255"/>
      <c r="B31" s="255"/>
      <c r="C31" s="255"/>
      <c r="D31" s="842"/>
      <c r="E31" s="843"/>
      <c r="F31" s="844"/>
      <c r="G31" s="836" t="s">
        <v>111</v>
      </c>
      <c r="H31" s="837"/>
      <c r="I31" s="837"/>
      <c r="J31" s="837"/>
      <c r="K31" s="837"/>
      <c r="L31" s="837"/>
      <c r="M31" s="837"/>
      <c r="N31" s="837"/>
      <c r="O31" s="837"/>
      <c r="P31" s="837"/>
      <c r="Q31" s="837"/>
      <c r="R31" s="838"/>
      <c r="S31" s="339"/>
      <c r="T31" s="848" t="str">
        <f>IF('B-1実施計画書'!AE25="","",'B-1実施計画書'!AE25)</f>
        <v/>
      </c>
      <c r="U31" s="848"/>
      <c r="V31" s="848"/>
      <c r="W31" s="848"/>
      <c r="X31" s="848"/>
      <c r="Y31" s="848"/>
      <c r="Z31" s="848"/>
      <c r="AA31" s="848"/>
      <c r="AB31" s="848"/>
      <c r="AC31" s="848"/>
      <c r="AD31" s="848"/>
      <c r="AE31" s="848"/>
      <c r="AF31" s="848"/>
      <c r="AG31" s="848"/>
      <c r="AH31" s="848"/>
      <c r="AI31" s="848"/>
      <c r="AJ31" s="848"/>
      <c r="AK31" s="848"/>
      <c r="AL31" s="848"/>
      <c r="AM31" s="848"/>
      <c r="AN31" s="848"/>
      <c r="AO31" s="848"/>
      <c r="AP31" s="848"/>
      <c r="AQ31" s="848"/>
      <c r="AR31" s="848"/>
      <c r="AS31" s="848"/>
      <c r="AT31" s="848"/>
      <c r="AU31" s="848"/>
      <c r="AV31" s="848"/>
      <c r="AW31" s="848"/>
      <c r="AX31" s="848"/>
      <c r="AY31" s="848"/>
      <c r="AZ31" s="848"/>
      <c r="BA31" s="848"/>
      <c r="BB31" s="848"/>
      <c r="BC31" s="848"/>
      <c r="BD31" s="848"/>
      <c r="BE31" s="848"/>
      <c r="BF31" s="848"/>
      <c r="BG31" s="849"/>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6" customFormat="1" ht="19.5" customHeight="1">
      <c r="A32" s="255"/>
      <c r="B32" s="255"/>
      <c r="C32" s="255"/>
      <c r="D32" s="842"/>
      <c r="E32" s="843"/>
      <c r="F32" s="844"/>
      <c r="G32" s="821" t="s">
        <v>191</v>
      </c>
      <c r="H32" s="822"/>
      <c r="I32" s="822"/>
      <c r="J32" s="822"/>
      <c r="K32" s="822"/>
      <c r="L32" s="822"/>
      <c r="M32" s="822"/>
      <c r="N32" s="822"/>
      <c r="O32" s="822"/>
      <c r="P32" s="822"/>
      <c r="Q32" s="822"/>
      <c r="R32" s="823"/>
      <c r="S32" s="536"/>
      <c r="T32" s="850" t="str">
        <f>IF('B-1実施計画書'!AE26="","",'B-1実施計画書'!AE26)</f>
        <v/>
      </c>
      <c r="U32" s="850"/>
      <c r="V32" s="850"/>
      <c r="W32" s="850"/>
      <c r="X32" s="850"/>
      <c r="Y32" s="850"/>
      <c r="Z32" s="850"/>
      <c r="AA32" s="850"/>
      <c r="AB32" s="850"/>
      <c r="AC32" s="850"/>
      <c r="AD32" s="850"/>
      <c r="AE32" s="850"/>
      <c r="AF32" s="850"/>
      <c r="AG32" s="850"/>
      <c r="AH32" s="850"/>
      <c r="AI32" s="850"/>
      <c r="AJ32" s="850"/>
      <c r="AK32" s="850"/>
      <c r="AL32" s="850"/>
      <c r="AM32" s="850"/>
      <c r="AN32" s="850"/>
      <c r="AO32" s="850"/>
      <c r="AP32" s="850"/>
      <c r="AQ32" s="850"/>
      <c r="AR32" s="850"/>
      <c r="AS32" s="850"/>
      <c r="AT32" s="850"/>
      <c r="AU32" s="850"/>
      <c r="AV32" s="850"/>
      <c r="AW32" s="850"/>
      <c r="AX32" s="850"/>
      <c r="AY32" s="850"/>
      <c r="AZ32" s="850"/>
      <c r="BA32" s="850"/>
      <c r="BB32" s="850"/>
      <c r="BC32" s="850"/>
      <c r="BD32" s="850"/>
      <c r="BE32" s="850"/>
      <c r="BF32" s="850"/>
      <c r="BG32" s="851"/>
      <c r="BH32" s="255"/>
      <c r="BI32" s="245"/>
      <c r="BJ32" s="245"/>
      <c r="BK32" s="245"/>
      <c r="BL32" s="245"/>
      <c r="BM32" s="245"/>
      <c r="BN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c r="GW32" s="245"/>
      <c r="GX32" s="245"/>
      <c r="GY32" s="245"/>
      <c r="GZ32" s="245"/>
      <c r="HA32" s="245"/>
      <c r="HB32" s="245"/>
      <c r="HC32" s="245"/>
      <c r="HD32" s="245"/>
      <c r="HE32" s="245"/>
      <c r="HF32" s="245"/>
      <c r="HG32" s="245"/>
      <c r="HH32" s="245"/>
      <c r="HI32" s="245"/>
      <c r="HJ32" s="245"/>
      <c r="HK32" s="245"/>
      <c r="HL32" s="245"/>
      <c r="HM32" s="245"/>
      <c r="HN32" s="245"/>
      <c r="HO32" s="245"/>
      <c r="HP32" s="245"/>
      <c r="HQ32" s="245"/>
      <c r="HR32" s="245"/>
      <c r="HS32" s="245"/>
      <c r="HT32" s="245"/>
      <c r="HU32" s="245"/>
      <c r="HV32" s="245"/>
      <c r="HW32" s="245"/>
      <c r="HX32" s="245"/>
      <c r="HY32" s="245"/>
      <c r="HZ32" s="245"/>
      <c r="IA32" s="245"/>
      <c r="IB32" s="245"/>
      <c r="IC32" s="245"/>
      <c r="ID32" s="245"/>
      <c r="IE32" s="245"/>
      <c r="IF32" s="245"/>
      <c r="IG32" s="245"/>
      <c r="IH32" s="245"/>
      <c r="II32" s="245"/>
      <c r="IJ32" s="245"/>
      <c r="IK32" s="245"/>
      <c r="IL32" s="245"/>
      <c r="IM32" s="245"/>
      <c r="IN32" s="245"/>
      <c r="IO32" s="245"/>
      <c r="IP32" s="245"/>
      <c r="IQ32" s="245"/>
      <c r="IR32" s="245"/>
      <c r="IS32" s="245"/>
      <c r="IT32" s="245"/>
      <c r="IU32" s="245"/>
      <c r="IV32" s="245"/>
      <c r="IW32" s="245"/>
      <c r="IX32" s="245"/>
      <c r="IY32" s="245"/>
      <c r="IZ32" s="245"/>
      <c r="JA32" s="245"/>
      <c r="JB32" s="245"/>
      <c r="JC32" s="245"/>
      <c r="JD32" s="245"/>
      <c r="JE32" s="245"/>
      <c r="JF32" s="245"/>
      <c r="JG32" s="245"/>
      <c r="JH32" s="245"/>
      <c r="JI32" s="245"/>
      <c r="JJ32" s="245"/>
      <c r="JK32" s="245"/>
      <c r="JL32" s="245"/>
      <c r="JM32" s="245"/>
      <c r="JN32" s="245"/>
      <c r="JO32" s="245"/>
      <c r="JP32" s="245"/>
      <c r="JQ32" s="245"/>
      <c r="JR32" s="245"/>
      <c r="JS32" s="245"/>
      <c r="JT32" s="245"/>
      <c r="JU32" s="245"/>
      <c r="JV32" s="245"/>
      <c r="JW32" s="245"/>
      <c r="JX32" s="245"/>
      <c r="JY32" s="245"/>
      <c r="JZ32" s="245"/>
      <c r="KA32" s="245"/>
      <c r="KB32" s="245"/>
      <c r="KC32" s="245"/>
      <c r="KD32" s="245"/>
      <c r="KE32" s="245"/>
      <c r="KF32" s="245"/>
      <c r="KG32" s="245"/>
      <c r="KH32" s="245"/>
      <c r="KI32" s="245"/>
      <c r="KJ32" s="245"/>
      <c r="KK32" s="245"/>
      <c r="KL32" s="245"/>
      <c r="KM32" s="245"/>
      <c r="KN32" s="245"/>
      <c r="KO32" s="245"/>
      <c r="KP32" s="245"/>
      <c r="KQ32" s="245"/>
      <c r="KR32" s="245"/>
      <c r="KS32" s="245"/>
      <c r="KT32" s="245"/>
      <c r="KU32" s="245"/>
      <c r="KV32" s="245"/>
      <c r="KW32" s="245"/>
      <c r="KX32" s="245"/>
      <c r="KY32" s="245"/>
      <c r="KZ32" s="245"/>
      <c r="LA32" s="245"/>
      <c r="LB32" s="245"/>
      <c r="LC32" s="245"/>
      <c r="LD32" s="245"/>
      <c r="LE32" s="245"/>
      <c r="LF32" s="245"/>
      <c r="LG32" s="245"/>
      <c r="LH32" s="245"/>
      <c r="LI32" s="245"/>
      <c r="LJ32" s="245"/>
      <c r="LK32" s="245"/>
      <c r="LL32" s="245"/>
      <c r="LM32" s="245"/>
      <c r="LN32" s="245"/>
      <c r="LO32" s="245"/>
      <c r="LP32" s="245"/>
      <c r="LQ32" s="245"/>
      <c r="LR32" s="245"/>
      <c r="LS32" s="245"/>
      <c r="LT32" s="245"/>
      <c r="LU32" s="245"/>
      <c r="LV32" s="245"/>
      <c r="LW32" s="245"/>
      <c r="LX32" s="245"/>
      <c r="LY32" s="245"/>
      <c r="LZ32" s="245"/>
      <c r="MA32" s="245"/>
      <c r="MB32" s="245"/>
      <c r="MC32" s="245"/>
      <c r="MD32" s="245"/>
      <c r="ME32" s="245"/>
      <c r="MF32" s="245"/>
      <c r="MG32" s="245"/>
      <c r="MH32" s="245"/>
      <c r="MI32" s="245"/>
      <c r="MJ32" s="245"/>
      <c r="MK32" s="245"/>
      <c r="ML32" s="245"/>
      <c r="MM32" s="245"/>
      <c r="MN32" s="245"/>
      <c r="MO32" s="245"/>
      <c r="MP32" s="245"/>
      <c r="MQ32" s="245"/>
      <c r="MR32" s="245"/>
      <c r="MS32" s="245"/>
      <c r="MT32" s="245"/>
      <c r="MU32" s="245"/>
      <c r="MV32" s="245"/>
      <c r="MW32" s="245"/>
      <c r="MX32" s="245"/>
      <c r="MY32" s="245"/>
      <c r="MZ32" s="245"/>
      <c r="NA32" s="245"/>
      <c r="NB32" s="245"/>
      <c r="NC32" s="245"/>
      <c r="ND32" s="245"/>
      <c r="NE32" s="245"/>
      <c r="NF32" s="245"/>
      <c r="NG32" s="245"/>
      <c r="NH32" s="245"/>
      <c r="NI32" s="245"/>
      <c r="NJ32" s="245"/>
      <c r="NK32" s="245"/>
      <c r="NL32" s="245"/>
      <c r="NM32" s="245"/>
      <c r="NN32" s="245"/>
      <c r="NO32" s="245"/>
      <c r="NP32" s="245"/>
      <c r="NQ32" s="245"/>
      <c r="NR32" s="245"/>
      <c r="NS32" s="245"/>
      <c r="NT32" s="245"/>
      <c r="NU32" s="245"/>
      <c r="NV32" s="245"/>
      <c r="NW32" s="245"/>
      <c r="NX32" s="245"/>
      <c r="NY32" s="245"/>
      <c r="NZ32" s="245"/>
      <c r="OA32" s="245"/>
      <c r="OB32" s="245"/>
      <c r="OC32" s="245"/>
      <c r="OD32" s="245"/>
      <c r="OE32" s="245"/>
      <c r="OF32" s="245"/>
      <c r="OG32" s="245"/>
      <c r="OH32" s="245"/>
      <c r="OI32" s="245"/>
      <c r="OJ32" s="245"/>
      <c r="OK32" s="245"/>
      <c r="OL32" s="245"/>
      <c r="OM32" s="245"/>
      <c r="ON32" s="245"/>
      <c r="OO32" s="245"/>
      <c r="OP32" s="245"/>
      <c r="OQ32" s="245"/>
      <c r="OR32" s="245"/>
      <c r="OS32" s="245"/>
      <c r="OT32" s="245"/>
      <c r="OU32" s="245"/>
      <c r="OV32" s="245"/>
      <c r="OW32" s="245"/>
      <c r="OX32" s="245"/>
      <c r="OY32" s="245"/>
      <c r="OZ32" s="245"/>
      <c r="PA32" s="245"/>
      <c r="PB32" s="245"/>
      <c r="PC32" s="245"/>
      <c r="PD32" s="245"/>
      <c r="PE32" s="245"/>
      <c r="PF32" s="245"/>
      <c r="PG32" s="245"/>
      <c r="PH32" s="245"/>
      <c r="PI32" s="245"/>
      <c r="PJ32" s="245"/>
      <c r="PK32" s="245"/>
      <c r="PL32" s="245"/>
      <c r="PM32" s="245"/>
      <c r="PN32" s="245"/>
      <c r="PO32" s="245"/>
      <c r="PP32" s="245"/>
      <c r="PQ32" s="245"/>
      <c r="PR32" s="245"/>
      <c r="PS32" s="245"/>
      <c r="PT32" s="245"/>
      <c r="PU32" s="245"/>
      <c r="PV32" s="245"/>
      <c r="PW32" s="245"/>
      <c r="PX32" s="245"/>
      <c r="PY32" s="245"/>
      <c r="PZ32" s="245"/>
      <c r="QA32" s="245"/>
      <c r="QB32" s="245"/>
      <c r="QC32" s="245"/>
      <c r="QD32" s="245"/>
      <c r="QE32" s="245"/>
      <c r="QF32" s="245"/>
      <c r="QG32" s="245"/>
      <c r="QH32" s="245"/>
      <c r="QI32" s="245"/>
      <c r="QJ32" s="245"/>
      <c r="QK32" s="245"/>
      <c r="QL32" s="245"/>
      <c r="QM32" s="245"/>
      <c r="QN32" s="245"/>
      <c r="QO32" s="245"/>
      <c r="QP32" s="245"/>
      <c r="QQ32" s="245"/>
      <c r="QR32" s="245"/>
      <c r="QS32" s="245"/>
      <c r="QT32" s="245"/>
      <c r="QU32" s="245"/>
      <c r="QV32" s="245"/>
      <c r="QW32" s="245"/>
      <c r="QX32" s="245"/>
      <c r="QY32" s="245"/>
      <c r="QZ32" s="245"/>
      <c r="RA32" s="245"/>
      <c r="RB32" s="245"/>
      <c r="RC32" s="245"/>
      <c r="RD32" s="245"/>
      <c r="RE32" s="245"/>
      <c r="RF32" s="245"/>
      <c r="RG32" s="245"/>
      <c r="RH32" s="245"/>
      <c r="RI32" s="245"/>
      <c r="RJ32" s="245"/>
      <c r="RK32" s="245"/>
      <c r="RL32" s="245"/>
      <c r="RM32" s="245"/>
      <c r="RN32" s="245"/>
      <c r="RO32" s="245"/>
      <c r="RP32" s="245"/>
      <c r="RQ32" s="245"/>
      <c r="RR32" s="245"/>
      <c r="RS32" s="245"/>
      <c r="RT32" s="245"/>
      <c r="RU32" s="245"/>
      <c r="RV32" s="245"/>
      <c r="RW32" s="245"/>
      <c r="RX32" s="245"/>
      <c r="RY32" s="245"/>
      <c r="RZ32" s="245"/>
      <c r="SA32" s="245"/>
      <c r="SB32" s="245"/>
      <c r="SC32" s="245"/>
      <c r="SD32" s="245"/>
      <c r="SE32" s="245"/>
      <c r="SF32" s="245"/>
      <c r="SG32" s="245"/>
      <c r="SH32" s="245"/>
      <c r="SI32" s="245"/>
      <c r="SJ32" s="245"/>
      <c r="SK32" s="245"/>
      <c r="SL32" s="245"/>
      <c r="SM32" s="245"/>
      <c r="SN32" s="245"/>
      <c r="SO32" s="245"/>
      <c r="SP32" s="245"/>
      <c r="SQ32" s="245"/>
      <c r="SR32" s="245"/>
      <c r="SS32" s="245"/>
      <c r="ST32" s="245"/>
      <c r="SU32" s="245"/>
      <c r="SV32" s="245"/>
      <c r="SW32" s="245"/>
      <c r="SX32" s="245"/>
      <c r="SY32" s="245"/>
      <c r="SZ32" s="245"/>
      <c r="TA32" s="245"/>
      <c r="TB32" s="245"/>
      <c r="TC32" s="245"/>
      <c r="TD32" s="245"/>
      <c r="TE32" s="245"/>
      <c r="TF32" s="245"/>
      <c r="TG32" s="245"/>
      <c r="TH32" s="245"/>
      <c r="TI32" s="245"/>
      <c r="TJ32" s="245"/>
      <c r="TK32" s="245"/>
      <c r="TL32" s="245"/>
      <c r="TM32" s="245"/>
      <c r="TN32" s="245"/>
      <c r="TO32" s="245"/>
      <c r="TP32" s="245"/>
      <c r="TQ32" s="245"/>
      <c r="TR32" s="245"/>
      <c r="TS32" s="245"/>
      <c r="TT32" s="245"/>
      <c r="TU32" s="245"/>
      <c r="TV32" s="245"/>
      <c r="TW32" s="245"/>
      <c r="TX32" s="245"/>
      <c r="TY32" s="245"/>
      <c r="TZ32" s="245"/>
      <c r="UA32" s="245"/>
      <c r="UB32" s="245"/>
      <c r="UC32" s="245"/>
      <c r="UD32" s="245"/>
      <c r="UE32" s="245"/>
      <c r="UF32" s="245"/>
      <c r="UG32" s="245"/>
      <c r="UH32" s="245"/>
      <c r="UI32" s="245"/>
      <c r="UJ32" s="245"/>
      <c r="UK32" s="245"/>
      <c r="UL32" s="245"/>
      <c r="UM32" s="245"/>
      <c r="UN32" s="245"/>
      <c r="UO32" s="245"/>
      <c r="UP32" s="245"/>
      <c r="UQ32" s="245"/>
      <c r="UR32" s="245"/>
      <c r="US32" s="245"/>
      <c r="UT32" s="245"/>
      <c r="UU32" s="245"/>
      <c r="UV32" s="245"/>
      <c r="UW32" s="245"/>
      <c r="UX32" s="245"/>
      <c r="UY32" s="245"/>
    </row>
    <row r="33" spans="1:571" s="246" customFormat="1" ht="19.5" customHeight="1" thickBot="1">
      <c r="A33" s="255"/>
      <c r="B33" s="255"/>
      <c r="C33" s="255"/>
      <c r="D33" s="842"/>
      <c r="E33" s="843"/>
      <c r="F33" s="844"/>
      <c r="G33" s="818" t="s">
        <v>189</v>
      </c>
      <c r="H33" s="819"/>
      <c r="I33" s="819"/>
      <c r="J33" s="819"/>
      <c r="K33" s="819"/>
      <c r="L33" s="819"/>
      <c r="M33" s="819"/>
      <c r="N33" s="819"/>
      <c r="O33" s="819"/>
      <c r="P33" s="819"/>
      <c r="Q33" s="819"/>
      <c r="R33" s="820"/>
      <c r="S33" s="537"/>
      <c r="T33" s="816" t="str">
        <f>IF('B-1実施計画書'!AE28="","",'B-1実施計画書'!AE27&amp;"　"&amp;'B-1実施計画書'!AE28)</f>
        <v/>
      </c>
      <c r="U33" s="816"/>
      <c r="V33" s="816"/>
      <c r="W33" s="816"/>
      <c r="X33" s="816"/>
      <c r="Y33" s="816"/>
      <c r="Z33" s="816"/>
      <c r="AA33" s="816"/>
      <c r="AB33" s="816"/>
      <c r="AC33" s="816"/>
      <c r="AD33" s="816"/>
      <c r="AE33" s="816"/>
      <c r="AF33" s="816"/>
      <c r="AG33" s="816"/>
      <c r="AH33" s="816"/>
      <c r="AI33" s="816"/>
      <c r="AJ33" s="816"/>
      <c r="AK33" s="816"/>
      <c r="AL33" s="816"/>
      <c r="AM33" s="816"/>
      <c r="AN33" s="816"/>
      <c r="AO33" s="816"/>
      <c r="AP33" s="816"/>
      <c r="AQ33" s="816"/>
      <c r="AR33" s="816"/>
      <c r="AS33" s="816"/>
      <c r="AT33" s="816"/>
      <c r="AU33" s="816"/>
      <c r="AV33" s="816"/>
      <c r="AW33" s="816"/>
      <c r="AX33" s="816"/>
      <c r="AY33" s="816"/>
      <c r="AZ33" s="816"/>
      <c r="BA33" s="816"/>
      <c r="BB33" s="816"/>
      <c r="BC33" s="816"/>
      <c r="BD33" s="816"/>
      <c r="BE33" s="816"/>
      <c r="BF33" s="816"/>
      <c r="BG33" s="817"/>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7" customFormat="1" ht="19.5" customHeight="1">
      <c r="A34" s="255"/>
      <c r="B34" s="255"/>
      <c r="C34" s="255"/>
      <c r="D34" s="842"/>
      <c r="E34" s="843"/>
      <c r="F34" s="844"/>
      <c r="G34" s="836" t="s">
        <v>111</v>
      </c>
      <c r="H34" s="837"/>
      <c r="I34" s="837"/>
      <c r="J34" s="837"/>
      <c r="K34" s="837"/>
      <c r="L34" s="837"/>
      <c r="M34" s="837"/>
      <c r="N34" s="837"/>
      <c r="O34" s="837"/>
      <c r="P34" s="837"/>
      <c r="Q34" s="837"/>
      <c r="R34" s="838"/>
      <c r="S34" s="339"/>
      <c r="T34" s="848" t="str">
        <f>IF('B-1実施計画書'!AE31="","",'B-1実施計画書'!AE31)</f>
        <v/>
      </c>
      <c r="U34" s="848"/>
      <c r="V34" s="848"/>
      <c r="W34" s="848"/>
      <c r="X34" s="848"/>
      <c r="Y34" s="848"/>
      <c r="Z34" s="848"/>
      <c r="AA34" s="848"/>
      <c r="AB34" s="848"/>
      <c r="AC34" s="848"/>
      <c r="AD34" s="848"/>
      <c r="AE34" s="848"/>
      <c r="AF34" s="848"/>
      <c r="AG34" s="848"/>
      <c r="AH34" s="848"/>
      <c r="AI34" s="848"/>
      <c r="AJ34" s="848"/>
      <c r="AK34" s="848"/>
      <c r="AL34" s="848"/>
      <c r="AM34" s="848"/>
      <c r="AN34" s="848"/>
      <c r="AO34" s="848"/>
      <c r="AP34" s="848"/>
      <c r="AQ34" s="848"/>
      <c r="AR34" s="848"/>
      <c r="AS34" s="848"/>
      <c r="AT34" s="848"/>
      <c r="AU34" s="848"/>
      <c r="AV34" s="848"/>
      <c r="AW34" s="848"/>
      <c r="AX34" s="848"/>
      <c r="AY34" s="848"/>
      <c r="AZ34" s="848"/>
      <c r="BA34" s="848"/>
      <c r="BB34" s="848"/>
      <c r="BC34" s="848"/>
      <c r="BD34" s="848"/>
      <c r="BE34" s="848"/>
      <c r="BF34" s="848"/>
      <c r="BG34" s="849"/>
      <c r="BH34" s="255"/>
      <c r="BO34" s="246"/>
      <c r="BP34" s="246"/>
      <c r="BQ34" s="246"/>
      <c r="BR34" s="246"/>
      <c r="BS34" s="246"/>
      <c r="BT34" s="246"/>
      <c r="BU34" s="246"/>
      <c r="BV34" s="246"/>
      <c r="BW34" s="246"/>
      <c r="BX34" s="246"/>
      <c r="BY34" s="246"/>
      <c r="BZ34" s="246"/>
      <c r="CA34" s="246"/>
      <c r="CB34" s="246"/>
      <c r="CC34" s="246"/>
      <c r="CD34" s="246"/>
      <c r="CE34" s="246"/>
      <c r="CF34" s="246"/>
      <c r="CG34" s="246"/>
      <c r="CH34" s="246"/>
      <c r="CI34" s="246"/>
      <c r="CJ34" s="246"/>
      <c r="CK34" s="246"/>
      <c r="CL34" s="246"/>
      <c r="CM34" s="246"/>
      <c r="CN34" s="246"/>
      <c r="CO34" s="246"/>
      <c r="CP34" s="246"/>
      <c r="EA34" s="246"/>
      <c r="EB34" s="246"/>
      <c r="EC34" s="246"/>
      <c r="ED34" s="246"/>
      <c r="EE34" s="246"/>
      <c r="EF34" s="246"/>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row>
    <row r="35" spans="1:571" s="246" customFormat="1" ht="19.5" customHeight="1">
      <c r="A35" s="255"/>
      <c r="B35" s="255"/>
      <c r="C35" s="255"/>
      <c r="D35" s="842"/>
      <c r="E35" s="843"/>
      <c r="F35" s="844"/>
      <c r="G35" s="821" t="s">
        <v>191</v>
      </c>
      <c r="H35" s="822"/>
      <c r="I35" s="822"/>
      <c r="J35" s="822"/>
      <c r="K35" s="822"/>
      <c r="L35" s="822"/>
      <c r="M35" s="822"/>
      <c r="N35" s="822"/>
      <c r="O35" s="822"/>
      <c r="P35" s="822"/>
      <c r="Q35" s="822"/>
      <c r="R35" s="823"/>
      <c r="S35" s="536"/>
      <c r="T35" s="850" t="str">
        <f>IF('B-1実施計画書'!AE32="","",'B-1実施計画書'!AE32)</f>
        <v/>
      </c>
      <c r="U35" s="850"/>
      <c r="V35" s="850"/>
      <c r="W35" s="850"/>
      <c r="X35" s="850"/>
      <c r="Y35" s="850"/>
      <c r="Z35" s="850"/>
      <c r="AA35" s="850"/>
      <c r="AB35" s="850"/>
      <c r="AC35" s="850"/>
      <c r="AD35" s="850"/>
      <c r="AE35" s="850"/>
      <c r="AF35" s="850"/>
      <c r="AG35" s="850"/>
      <c r="AH35" s="850"/>
      <c r="AI35" s="850"/>
      <c r="AJ35" s="850"/>
      <c r="AK35" s="850"/>
      <c r="AL35" s="850"/>
      <c r="AM35" s="850"/>
      <c r="AN35" s="850"/>
      <c r="AO35" s="850"/>
      <c r="AP35" s="850"/>
      <c r="AQ35" s="850"/>
      <c r="AR35" s="850"/>
      <c r="AS35" s="850"/>
      <c r="AT35" s="850"/>
      <c r="AU35" s="850"/>
      <c r="AV35" s="850"/>
      <c r="AW35" s="850"/>
      <c r="AX35" s="850"/>
      <c r="AY35" s="850"/>
      <c r="AZ35" s="850"/>
      <c r="BA35" s="850"/>
      <c r="BB35" s="850"/>
      <c r="BC35" s="850"/>
      <c r="BD35" s="850"/>
      <c r="BE35" s="850"/>
      <c r="BF35" s="850"/>
      <c r="BG35" s="851"/>
      <c r="BH35" s="255"/>
      <c r="BI35" s="245"/>
      <c r="BJ35" s="245"/>
      <c r="BK35" s="245"/>
      <c r="BL35" s="245"/>
      <c r="BM35" s="245"/>
      <c r="BN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c r="GW35" s="245"/>
      <c r="GX35" s="245"/>
      <c r="GY35" s="245"/>
      <c r="GZ35" s="245"/>
      <c r="HA35" s="245"/>
      <c r="HB35" s="245"/>
      <c r="HC35" s="245"/>
      <c r="HD35" s="245"/>
      <c r="HE35" s="245"/>
      <c r="HF35" s="245"/>
      <c r="HG35" s="245"/>
      <c r="HH35" s="245"/>
      <c r="HI35" s="245"/>
      <c r="HJ35" s="245"/>
      <c r="HK35" s="245"/>
      <c r="HL35" s="245"/>
      <c r="HM35" s="245"/>
      <c r="HN35" s="245"/>
      <c r="HO35" s="245"/>
      <c r="HP35" s="245"/>
      <c r="HQ35" s="245"/>
      <c r="HR35" s="245"/>
      <c r="HS35" s="245"/>
      <c r="HT35" s="245"/>
      <c r="HU35" s="245"/>
      <c r="HV35" s="245"/>
      <c r="HW35" s="245"/>
      <c r="HX35" s="245"/>
      <c r="HY35" s="245"/>
      <c r="HZ35" s="245"/>
      <c r="IA35" s="245"/>
      <c r="IB35" s="245"/>
      <c r="IC35" s="245"/>
      <c r="ID35" s="245"/>
      <c r="IE35" s="245"/>
      <c r="IF35" s="245"/>
      <c r="IG35" s="245"/>
      <c r="IH35" s="245"/>
      <c r="II35" s="245"/>
      <c r="IJ35" s="245"/>
      <c r="IK35" s="245"/>
      <c r="IL35" s="245"/>
      <c r="IM35" s="245"/>
      <c r="IN35" s="245"/>
      <c r="IO35" s="245"/>
      <c r="IP35" s="245"/>
      <c r="IQ35" s="245"/>
      <c r="IR35" s="245"/>
      <c r="IS35" s="245"/>
      <c r="IT35" s="245"/>
      <c r="IU35" s="245"/>
      <c r="IV35" s="245"/>
      <c r="IW35" s="245"/>
      <c r="IX35" s="245"/>
      <c r="IY35" s="245"/>
      <c r="IZ35" s="245"/>
      <c r="JA35" s="245"/>
      <c r="JB35" s="245"/>
      <c r="JC35" s="245"/>
      <c r="JD35" s="245"/>
      <c r="JE35" s="245"/>
      <c r="JF35" s="245"/>
      <c r="JG35" s="245"/>
      <c r="JH35" s="245"/>
      <c r="JI35" s="245"/>
      <c r="JJ35" s="245"/>
      <c r="JK35" s="245"/>
      <c r="JL35" s="245"/>
      <c r="JM35" s="245"/>
      <c r="JN35" s="245"/>
      <c r="JO35" s="245"/>
      <c r="JP35" s="245"/>
      <c r="JQ35" s="245"/>
      <c r="JR35" s="245"/>
      <c r="JS35" s="245"/>
      <c r="JT35" s="245"/>
      <c r="JU35" s="245"/>
      <c r="JV35" s="245"/>
      <c r="JW35" s="245"/>
      <c r="JX35" s="245"/>
      <c r="JY35" s="245"/>
      <c r="JZ35" s="245"/>
      <c r="KA35" s="245"/>
      <c r="KB35" s="245"/>
      <c r="KC35" s="245"/>
      <c r="KD35" s="245"/>
      <c r="KE35" s="245"/>
      <c r="KF35" s="245"/>
      <c r="KG35" s="245"/>
      <c r="KH35" s="245"/>
      <c r="KI35" s="245"/>
      <c r="KJ35" s="245"/>
      <c r="KK35" s="245"/>
      <c r="KL35" s="245"/>
      <c r="KM35" s="245"/>
      <c r="KN35" s="245"/>
      <c r="KO35" s="245"/>
      <c r="KP35" s="245"/>
      <c r="KQ35" s="245"/>
      <c r="KR35" s="245"/>
      <c r="KS35" s="245"/>
      <c r="KT35" s="245"/>
      <c r="KU35" s="245"/>
      <c r="KV35" s="245"/>
      <c r="KW35" s="245"/>
      <c r="KX35" s="245"/>
      <c r="KY35" s="245"/>
      <c r="KZ35" s="245"/>
      <c r="LA35" s="245"/>
      <c r="LB35" s="245"/>
      <c r="LC35" s="245"/>
      <c r="LD35" s="245"/>
      <c r="LE35" s="245"/>
      <c r="LF35" s="245"/>
      <c r="LG35" s="245"/>
      <c r="LH35" s="245"/>
      <c r="LI35" s="245"/>
      <c r="LJ35" s="245"/>
      <c r="LK35" s="245"/>
      <c r="LL35" s="245"/>
      <c r="LM35" s="245"/>
      <c r="LN35" s="245"/>
      <c r="LO35" s="245"/>
      <c r="LP35" s="245"/>
      <c r="LQ35" s="245"/>
      <c r="LR35" s="245"/>
      <c r="LS35" s="245"/>
      <c r="LT35" s="245"/>
      <c r="LU35" s="245"/>
      <c r="LV35" s="245"/>
      <c r="LW35" s="245"/>
      <c r="LX35" s="245"/>
      <c r="LY35" s="245"/>
      <c r="LZ35" s="245"/>
      <c r="MA35" s="245"/>
      <c r="MB35" s="245"/>
      <c r="MC35" s="245"/>
      <c r="MD35" s="245"/>
      <c r="ME35" s="245"/>
      <c r="MF35" s="245"/>
      <c r="MG35" s="245"/>
      <c r="MH35" s="245"/>
      <c r="MI35" s="245"/>
      <c r="MJ35" s="245"/>
      <c r="MK35" s="245"/>
      <c r="ML35" s="245"/>
      <c r="MM35" s="245"/>
      <c r="MN35" s="245"/>
      <c r="MO35" s="245"/>
      <c r="MP35" s="245"/>
      <c r="MQ35" s="245"/>
      <c r="MR35" s="245"/>
      <c r="MS35" s="245"/>
      <c r="MT35" s="245"/>
      <c r="MU35" s="245"/>
      <c r="MV35" s="245"/>
      <c r="MW35" s="245"/>
      <c r="MX35" s="245"/>
      <c r="MY35" s="245"/>
      <c r="MZ35" s="245"/>
      <c r="NA35" s="245"/>
      <c r="NB35" s="245"/>
      <c r="NC35" s="245"/>
      <c r="ND35" s="245"/>
      <c r="NE35" s="245"/>
      <c r="NF35" s="245"/>
      <c r="NG35" s="245"/>
      <c r="NH35" s="245"/>
      <c r="NI35" s="245"/>
      <c r="NJ35" s="245"/>
      <c r="NK35" s="245"/>
      <c r="NL35" s="245"/>
      <c r="NM35" s="245"/>
      <c r="NN35" s="245"/>
      <c r="NO35" s="245"/>
      <c r="NP35" s="245"/>
      <c r="NQ35" s="245"/>
      <c r="NR35" s="245"/>
      <c r="NS35" s="245"/>
      <c r="NT35" s="245"/>
      <c r="NU35" s="245"/>
      <c r="NV35" s="245"/>
      <c r="NW35" s="245"/>
      <c r="NX35" s="245"/>
      <c r="NY35" s="245"/>
      <c r="NZ35" s="245"/>
      <c r="OA35" s="245"/>
      <c r="OB35" s="245"/>
      <c r="OC35" s="245"/>
      <c r="OD35" s="245"/>
      <c r="OE35" s="245"/>
      <c r="OF35" s="245"/>
      <c r="OG35" s="245"/>
      <c r="OH35" s="245"/>
      <c r="OI35" s="245"/>
      <c r="OJ35" s="245"/>
      <c r="OK35" s="245"/>
      <c r="OL35" s="245"/>
      <c r="OM35" s="245"/>
      <c r="ON35" s="245"/>
      <c r="OO35" s="245"/>
      <c r="OP35" s="245"/>
      <c r="OQ35" s="245"/>
      <c r="OR35" s="245"/>
      <c r="OS35" s="245"/>
      <c r="OT35" s="245"/>
      <c r="OU35" s="245"/>
      <c r="OV35" s="245"/>
      <c r="OW35" s="245"/>
      <c r="OX35" s="245"/>
      <c r="OY35" s="245"/>
      <c r="OZ35" s="245"/>
      <c r="PA35" s="245"/>
      <c r="PB35" s="245"/>
      <c r="PC35" s="245"/>
      <c r="PD35" s="245"/>
      <c r="PE35" s="245"/>
      <c r="PF35" s="245"/>
      <c r="PG35" s="245"/>
      <c r="PH35" s="245"/>
      <c r="PI35" s="245"/>
      <c r="PJ35" s="245"/>
      <c r="PK35" s="245"/>
      <c r="PL35" s="245"/>
      <c r="PM35" s="245"/>
      <c r="PN35" s="245"/>
      <c r="PO35" s="245"/>
      <c r="PP35" s="245"/>
      <c r="PQ35" s="245"/>
      <c r="PR35" s="245"/>
      <c r="PS35" s="245"/>
      <c r="PT35" s="245"/>
      <c r="PU35" s="245"/>
      <c r="PV35" s="245"/>
      <c r="PW35" s="245"/>
      <c r="PX35" s="245"/>
      <c r="PY35" s="245"/>
      <c r="PZ35" s="245"/>
      <c r="QA35" s="245"/>
      <c r="QB35" s="245"/>
      <c r="QC35" s="245"/>
      <c r="QD35" s="245"/>
      <c r="QE35" s="245"/>
      <c r="QF35" s="245"/>
      <c r="QG35" s="245"/>
      <c r="QH35" s="245"/>
      <c r="QI35" s="245"/>
      <c r="QJ35" s="245"/>
      <c r="QK35" s="245"/>
      <c r="QL35" s="245"/>
      <c r="QM35" s="245"/>
      <c r="QN35" s="245"/>
      <c r="QO35" s="245"/>
      <c r="QP35" s="245"/>
      <c r="QQ35" s="245"/>
      <c r="QR35" s="245"/>
      <c r="QS35" s="245"/>
      <c r="QT35" s="245"/>
      <c r="QU35" s="245"/>
      <c r="QV35" s="245"/>
      <c r="QW35" s="245"/>
      <c r="QX35" s="245"/>
      <c r="QY35" s="245"/>
      <c r="QZ35" s="245"/>
      <c r="RA35" s="245"/>
      <c r="RB35" s="245"/>
      <c r="RC35" s="245"/>
      <c r="RD35" s="245"/>
      <c r="RE35" s="245"/>
      <c r="RF35" s="245"/>
      <c r="RG35" s="245"/>
      <c r="RH35" s="245"/>
      <c r="RI35" s="245"/>
      <c r="RJ35" s="245"/>
      <c r="RK35" s="245"/>
      <c r="RL35" s="245"/>
      <c r="RM35" s="245"/>
      <c r="RN35" s="245"/>
      <c r="RO35" s="245"/>
      <c r="RP35" s="245"/>
      <c r="RQ35" s="245"/>
      <c r="RR35" s="245"/>
      <c r="RS35" s="245"/>
      <c r="RT35" s="245"/>
      <c r="RU35" s="245"/>
      <c r="RV35" s="245"/>
      <c r="RW35" s="245"/>
      <c r="RX35" s="245"/>
      <c r="RY35" s="245"/>
      <c r="RZ35" s="245"/>
      <c r="SA35" s="245"/>
      <c r="SB35" s="245"/>
      <c r="SC35" s="245"/>
      <c r="SD35" s="245"/>
      <c r="SE35" s="245"/>
      <c r="SF35" s="245"/>
      <c r="SG35" s="245"/>
      <c r="SH35" s="245"/>
      <c r="SI35" s="245"/>
      <c r="SJ35" s="245"/>
      <c r="SK35" s="245"/>
      <c r="SL35" s="245"/>
      <c r="SM35" s="245"/>
      <c r="SN35" s="245"/>
      <c r="SO35" s="245"/>
      <c r="SP35" s="245"/>
      <c r="SQ35" s="245"/>
      <c r="SR35" s="245"/>
      <c r="SS35" s="245"/>
      <c r="ST35" s="245"/>
      <c r="SU35" s="245"/>
      <c r="SV35" s="245"/>
      <c r="SW35" s="245"/>
      <c r="SX35" s="245"/>
      <c r="SY35" s="245"/>
      <c r="SZ35" s="245"/>
      <c r="TA35" s="245"/>
      <c r="TB35" s="245"/>
      <c r="TC35" s="245"/>
      <c r="TD35" s="245"/>
      <c r="TE35" s="245"/>
      <c r="TF35" s="245"/>
      <c r="TG35" s="245"/>
      <c r="TH35" s="245"/>
      <c r="TI35" s="245"/>
      <c r="TJ35" s="245"/>
      <c r="TK35" s="245"/>
      <c r="TL35" s="245"/>
      <c r="TM35" s="245"/>
      <c r="TN35" s="245"/>
      <c r="TO35" s="245"/>
      <c r="TP35" s="245"/>
      <c r="TQ35" s="245"/>
      <c r="TR35" s="245"/>
      <c r="TS35" s="245"/>
      <c r="TT35" s="245"/>
      <c r="TU35" s="245"/>
      <c r="TV35" s="245"/>
      <c r="TW35" s="245"/>
      <c r="TX35" s="245"/>
      <c r="TY35" s="245"/>
      <c r="TZ35" s="245"/>
      <c r="UA35" s="245"/>
      <c r="UB35" s="245"/>
      <c r="UC35" s="245"/>
      <c r="UD35" s="245"/>
      <c r="UE35" s="245"/>
      <c r="UF35" s="245"/>
      <c r="UG35" s="245"/>
      <c r="UH35" s="245"/>
      <c r="UI35" s="245"/>
      <c r="UJ35" s="245"/>
      <c r="UK35" s="245"/>
      <c r="UL35" s="245"/>
      <c r="UM35" s="245"/>
      <c r="UN35" s="245"/>
      <c r="UO35" s="245"/>
      <c r="UP35" s="245"/>
      <c r="UQ35" s="245"/>
      <c r="UR35" s="245"/>
      <c r="US35" s="245"/>
      <c r="UT35" s="245"/>
      <c r="UU35" s="245"/>
      <c r="UV35" s="245"/>
      <c r="UW35" s="245"/>
      <c r="UX35" s="245"/>
      <c r="UY35" s="245"/>
    </row>
    <row r="36" spans="1:571" s="246" customFormat="1" ht="19.5" customHeight="1" thickBot="1">
      <c r="A36" s="255"/>
      <c r="B36" s="255"/>
      <c r="C36" s="255"/>
      <c r="D36" s="842"/>
      <c r="E36" s="843"/>
      <c r="F36" s="844"/>
      <c r="G36" s="818" t="s">
        <v>189</v>
      </c>
      <c r="H36" s="819"/>
      <c r="I36" s="819"/>
      <c r="J36" s="819"/>
      <c r="K36" s="819"/>
      <c r="L36" s="819"/>
      <c r="M36" s="819"/>
      <c r="N36" s="819"/>
      <c r="O36" s="819"/>
      <c r="P36" s="819"/>
      <c r="Q36" s="819"/>
      <c r="R36" s="820"/>
      <c r="S36" s="537"/>
      <c r="T36" s="816" t="str">
        <f>IF('B-1実施計画書'!AE34="","",'B-1実施計画書'!AE33&amp;"　"&amp;'B-1実施計画書'!AE34)</f>
        <v/>
      </c>
      <c r="U36" s="816"/>
      <c r="V36" s="816"/>
      <c r="W36" s="816"/>
      <c r="X36" s="816"/>
      <c r="Y36" s="816"/>
      <c r="Z36" s="816"/>
      <c r="AA36" s="816"/>
      <c r="AB36" s="816"/>
      <c r="AC36" s="816"/>
      <c r="AD36" s="816"/>
      <c r="AE36" s="816"/>
      <c r="AF36" s="816"/>
      <c r="AG36" s="816"/>
      <c r="AH36" s="816"/>
      <c r="AI36" s="816"/>
      <c r="AJ36" s="816"/>
      <c r="AK36" s="816"/>
      <c r="AL36" s="816"/>
      <c r="AM36" s="816"/>
      <c r="AN36" s="816"/>
      <c r="AO36" s="816"/>
      <c r="AP36" s="816"/>
      <c r="AQ36" s="816"/>
      <c r="AR36" s="816"/>
      <c r="AS36" s="816"/>
      <c r="AT36" s="816"/>
      <c r="AU36" s="816"/>
      <c r="AV36" s="816"/>
      <c r="AW36" s="816"/>
      <c r="AX36" s="816"/>
      <c r="AY36" s="816"/>
      <c r="AZ36" s="816"/>
      <c r="BA36" s="816"/>
      <c r="BB36" s="816"/>
      <c r="BC36" s="816"/>
      <c r="BD36" s="816"/>
      <c r="BE36" s="816"/>
      <c r="BF36" s="816"/>
      <c r="BG36" s="817"/>
      <c r="BH36" s="255"/>
      <c r="BI36" s="245"/>
      <c r="BJ36" s="245"/>
      <c r="BK36" s="245"/>
      <c r="BL36" s="245"/>
      <c r="BM36" s="245"/>
      <c r="BN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7" customFormat="1" ht="19.5" customHeight="1">
      <c r="A37" s="255"/>
      <c r="B37" s="255"/>
      <c r="C37" s="255"/>
      <c r="D37" s="842"/>
      <c r="E37" s="843"/>
      <c r="F37" s="844"/>
      <c r="G37" s="836" t="s">
        <v>111</v>
      </c>
      <c r="H37" s="837"/>
      <c r="I37" s="837"/>
      <c r="J37" s="837"/>
      <c r="K37" s="837"/>
      <c r="L37" s="837"/>
      <c r="M37" s="837"/>
      <c r="N37" s="837"/>
      <c r="O37" s="837"/>
      <c r="P37" s="837"/>
      <c r="Q37" s="837"/>
      <c r="R37" s="838"/>
      <c r="S37" s="339"/>
      <c r="T37" s="848" t="str">
        <f>IF('B-1実施計画書'!AE37="","",'B-1実施計画書'!AE37)</f>
        <v/>
      </c>
      <c r="U37" s="848"/>
      <c r="V37" s="848"/>
      <c r="W37" s="848"/>
      <c r="X37" s="848"/>
      <c r="Y37" s="848"/>
      <c r="Z37" s="848"/>
      <c r="AA37" s="848"/>
      <c r="AB37" s="848"/>
      <c r="AC37" s="848"/>
      <c r="AD37" s="848"/>
      <c r="AE37" s="848"/>
      <c r="AF37" s="848"/>
      <c r="AG37" s="848"/>
      <c r="AH37" s="848"/>
      <c r="AI37" s="848"/>
      <c r="AJ37" s="848"/>
      <c r="AK37" s="848"/>
      <c r="AL37" s="848"/>
      <c r="AM37" s="848"/>
      <c r="AN37" s="848"/>
      <c r="AO37" s="848"/>
      <c r="AP37" s="848"/>
      <c r="AQ37" s="848"/>
      <c r="AR37" s="848"/>
      <c r="AS37" s="848"/>
      <c r="AT37" s="848"/>
      <c r="AU37" s="848"/>
      <c r="AV37" s="848"/>
      <c r="AW37" s="848"/>
      <c r="AX37" s="848"/>
      <c r="AY37" s="848"/>
      <c r="AZ37" s="848"/>
      <c r="BA37" s="848"/>
      <c r="BB37" s="848"/>
      <c r="BC37" s="848"/>
      <c r="BD37" s="848"/>
      <c r="BE37" s="848"/>
      <c r="BF37" s="848"/>
      <c r="BG37" s="849"/>
      <c r="BH37" s="255"/>
      <c r="BO37" s="246"/>
      <c r="BP37" s="246"/>
      <c r="BQ37" s="246"/>
      <c r="BR37" s="246"/>
      <c r="BS37" s="246"/>
      <c r="BT37" s="246"/>
      <c r="BU37" s="246"/>
      <c r="BV37" s="246"/>
      <c r="BW37" s="246"/>
      <c r="BX37" s="246"/>
      <c r="BY37" s="246"/>
      <c r="BZ37" s="246"/>
      <c r="CA37" s="246"/>
      <c r="CB37" s="246"/>
      <c r="CC37" s="246"/>
      <c r="CD37" s="246"/>
      <c r="CE37" s="246"/>
      <c r="CF37" s="246"/>
      <c r="CG37" s="246"/>
      <c r="CH37" s="246"/>
      <c r="CI37" s="246"/>
      <c r="CJ37" s="246"/>
      <c r="CK37" s="246"/>
      <c r="CL37" s="246"/>
      <c r="CM37" s="246"/>
      <c r="CN37" s="246"/>
      <c r="CO37" s="246"/>
      <c r="CP37" s="246"/>
      <c r="EA37" s="246"/>
      <c r="EB37" s="246"/>
      <c r="EC37" s="246"/>
      <c r="ED37" s="246"/>
      <c r="EE37" s="246"/>
      <c r="EF37" s="246"/>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row>
    <row r="38" spans="1:571" s="246" customFormat="1" ht="19.5" customHeight="1">
      <c r="A38" s="255"/>
      <c r="B38" s="255"/>
      <c r="C38" s="255"/>
      <c r="D38" s="842"/>
      <c r="E38" s="843"/>
      <c r="F38" s="844"/>
      <c r="G38" s="821" t="s">
        <v>191</v>
      </c>
      <c r="H38" s="822"/>
      <c r="I38" s="822"/>
      <c r="J38" s="822"/>
      <c r="K38" s="822"/>
      <c r="L38" s="822"/>
      <c r="M38" s="822"/>
      <c r="N38" s="822"/>
      <c r="O38" s="822"/>
      <c r="P38" s="822"/>
      <c r="Q38" s="822"/>
      <c r="R38" s="823"/>
      <c r="S38" s="536"/>
      <c r="T38" s="850" t="str">
        <f>IF('B-1実施計画書'!AE38="","",'B-1実施計画書'!AE38)</f>
        <v/>
      </c>
      <c r="U38" s="850"/>
      <c r="V38" s="850"/>
      <c r="W38" s="850"/>
      <c r="X38" s="850"/>
      <c r="Y38" s="850"/>
      <c r="Z38" s="850"/>
      <c r="AA38" s="850"/>
      <c r="AB38" s="850"/>
      <c r="AC38" s="850"/>
      <c r="AD38" s="850"/>
      <c r="AE38" s="850"/>
      <c r="AF38" s="850"/>
      <c r="AG38" s="850"/>
      <c r="AH38" s="850"/>
      <c r="AI38" s="850"/>
      <c r="AJ38" s="850"/>
      <c r="AK38" s="850"/>
      <c r="AL38" s="850"/>
      <c r="AM38" s="850"/>
      <c r="AN38" s="850"/>
      <c r="AO38" s="850"/>
      <c r="AP38" s="850"/>
      <c r="AQ38" s="850"/>
      <c r="AR38" s="850"/>
      <c r="AS38" s="850"/>
      <c r="AT38" s="850"/>
      <c r="AU38" s="850"/>
      <c r="AV38" s="850"/>
      <c r="AW38" s="850"/>
      <c r="AX38" s="850"/>
      <c r="AY38" s="850"/>
      <c r="AZ38" s="850"/>
      <c r="BA38" s="850"/>
      <c r="BB38" s="850"/>
      <c r="BC38" s="850"/>
      <c r="BD38" s="850"/>
      <c r="BE38" s="850"/>
      <c r="BF38" s="850"/>
      <c r="BG38" s="851"/>
      <c r="BH38" s="255"/>
      <c r="BI38" s="245"/>
      <c r="BJ38" s="245"/>
      <c r="BK38" s="245"/>
      <c r="BL38" s="245"/>
      <c r="BM38" s="245"/>
      <c r="BN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9.5" customHeight="1" thickBot="1">
      <c r="A39" s="255"/>
      <c r="B39" s="255"/>
      <c r="C39" s="255"/>
      <c r="D39" s="845"/>
      <c r="E39" s="846"/>
      <c r="F39" s="847"/>
      <c r="G39" s="818" t="s">
        <v>189</v>
      </c>
      <c r="H39" s="819"/>
      <c r="I39" s="819"/>
      <c r="J39" s="819"/>
      <c r="K39" s="819"/>
      <c r="L39" s="819"/>
      <c r="M39" s="819"/>
      <c r="N39" s="819"/>
      <c r="O39" s="819"/>
      <c r="P39" s="819"/>
      <c r="Q39" s="819"/>
      <c r="R39" s="820"/>
      <c r="S39" s="537"/>
      <c r="T39" s="816" t="str">
        <f>IF('B-1実施計画書'!AE40="","",'B-1実施計画書'!AE39&amp;"　"&amp;'B-1実施計画書'!AE40)</f>
        <v/>
      </c>
      <c r="U39" s="816"/>
      <c r="V39" s="816"/>
      <c r="W39" s="816"/>
      <c r="X39" s="816"/>
      <c r="Y39" s="816"/>
      <c r="Z39" s="816"/>
      <c r="AA39" s="816"/>
      <c r="AB39" s="816"/>
      <c r="AC39" s="816"/>
      <c r="AD39" s="816"/>
      <c r="AE39" s="816"/>
      <c r="AF39" s="816"/>
      <c r="AG39" s="816"/>
      <c r="AH39" s="816"/>
      <c r="AI39" s="816"/>
      <c r="AJ39" s="816"/>
      <c r="AK39" s="816"/>
      <c r="AL39" s="816"/>
      <c r="AM39" s="816"/>
      <c r="AN39" s="816"/>
      <c r="AO39" s="816"/>
      <c r="AP39" s="816"/>
      <c r="AQ39" s="816"/>
      <c r="AR39" s="816"/>
      <c r="AS39" s="816"/>
      <c r="AT39" s="816"/>
      <c r="AU39" s="816"/>
      <c r="AV39" s="816"/>
      <c r="AW39" s="816"/>
      <c r="AX39" s="816"/>
      <c r="AY39" s="816"/>
      <c r="AZ39" s="816"/>
      <c r="BA39" s="816"/>
      <c r="BB39" s="816"/>
      <c r="BC39" s="816"/>
      <c r="BD39" s="816"/>
      <c r="BE39" s="816"/>
      <c r="BF39" s="816"/>
      <c r="BG39" s="817"/>
      <c r="BH39" s="255"/>
      <c r="BI39" s="245"/>
      <c r="BJ39" s="245"/>
      <c r="BK39" s="245"/>
      <c r="BL39" s="245"/>
      <c r="BM39" s="245"/>
      <c r="BN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c r="A40" s="255"/>
      <c r="B40" s="255"/>
      <c r="C40" s="255"/>
      <c r="D40" s="342"/>
      <c r="E40" s="342"/>
      <c r="F40" s="342"/>
      <c r="G40" s="340"/>
      <c r="H40" s="340"/>
      <c r="I40" s="340"/>
      <c r="J40" s="340"/>
      <c r="K40" s="340"/>
      <c r="L40" s="340"/>
      <c r="M40" s="340"/>
      <c r="N40" s="340"/>
      <c r="O40" s="340"/>
      <c r="P40" s="340"/>
      <c r="Q40" s="340"/>
      <c r="R40" s="340"/>
      <c r="S40" s="247"/>
      <c r="T40" s="337"/>
      <c r="U40" s="337"/>
      <c r="V40" s="337"/>
      <c r="W40" s="337"/>
      <c r="X40" s="337"/>
      <c r="Y40" s="337"/>
      <c r="Z40" s="337"/>
      <c r="AA40" s="337"/>
      <c r="AB40" s="337"/>
      <c r="AC40" s="337"/>
      <c r="AD40" s="337"/>
      <c r="AE40" s="337"/>
      <c r="AF40" s="337"/>
      <c r="AG40" s="337"/>
      <c r="AH40" s="337"/>
      <c r="AI40" s="337"/>
      <c r="AJ40" s="337"/>
      <c r="AK40" s="337"/>
      <c r="AL40" s="337"/>
      <c r="AM40" s="337"/>
      <c r="AN40" s="337"/>
      <c r="AO40" s="337"/>
      <c r="AP40" s="337"/>
      <c r="AQ40" s="337"/>
      <c r="AR40" s="337"/>
      <c r="AS40" s="337"/>
      <c r="AT40" s="337"/>
      <c r="AU40" s="337"/>
      <c r="AV40" s="337"/>
      <c r="AW40" s="337"/>
      <c r="AX40" s="337"/>
      <c r="AY40" s="337"/>
      <c r="AZ40" s="337"/>
      <c r="BA40" s="337"/>
      <c r="BB40" s="337"/>
      <c r="BC40" s="337"/>
      <c r="BD40" s="337"/>
      <c r="BE40" s="337"/>
      <c r="BF40" s="337"/>
      <c r="BG40" s="337"/>
      <c r="BH40" s="255"/>
      <c r="BI40" s="245"/>
      <c r="BJ40" s="245"/>
      <c r="BK40" s="245"/>
      <c r="BL40" s="245"/>
      <c r="BM40" s="245"/>
      <c r="BN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c r="A41" s="255"/>
      <c r="B41" s="255"/>
      <c r="C41" s="255"/>
      <c r="D41" s="342"/>
      <c r="E41" s="342"/>
      <c r="F41" s="342"/>
      <c r="G41" s="340"/>
      <c r="H41" s="340"/>
      <c r="I41" s="340"/>
      <c r="J41" s="340"/>
      <c r="K41" s="340"/>
      <c r="L41" s="340"/>
      <c r="M41" s="340"/>
      <c r="N41" s="340"/>
      <c r="O41" s="340"/>
      <c r="P41" s="340"/>
      <c r="Q41" s="340"/>
      <c r="R41" s="340"/>
      <c r="S41" s="247"/>
      <c r="T41" s="337"/>
      <c r="U41" s="337"/>
      <c r="V41" s="337"/>
      <c r="W41" s="337"/>
      <c r="X41" s="337"/>
      <c r="Y41" s="337"/>
      <c r="Z41" s="337"/>
      <c r="AA41" s="337"/>
      <c r="AB41" s="337"/>
      <c r="AC41" s="337"/>
      <c r="AD41" s="337"/>
      <c r="AE41" s="337"/>
      <c r="AF41" s="337"/>
      <c r="AG41" s="337"/>
      <c r="AH41" s="337"/>
      <c r="AI41" s="337"/>
      <c r="AJ41" s="337"/>
      <c r="AK41" s="337"/>
      <c r="AL41" s="337"/>
      <c r="AM41" s="337"/>
      <c r="AN41" s="337"/>
      <c r="AO41" s="337"/>
      <c r="AP41" s="337"/>
      <c r="AQ41" s="337"/>
      <c r="AR41" s="337"/>
      <c r="AS41" s="337"/>
      <c r="AT41" s="337"/>
      <c r="AU41" s="337"/>
      <c r="AV41" s="337"/>
      <c r="AW41" s="337"/>
      <c r="AX41" s="337"/>
      <c r="AY41" s="337"/>
      <c r="AZ41" s="337"/>
      <c r="BA41" s="337"/>
      <c r="BB41" s="337"/>
      <c r="BC41" s="337"/>
      <c r="BD41" s="337"/>
      <c r="BE41" s="337"/>
      <c r="BF41" s="337"/>
      <c r="BG41" s="337"/>
      <c r="BH41" s="255"/>
      <c r="BI41" s="245"/>
      <c r="BJ41" s="245"/>
      <c r="BK41" s="245"/>
      <c r="BL41" s="245"/>
      <c r="BM41" s="245"/>
      <c r="BN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867" t="s">
        <v>194</v>
      </c>
      <c r="C42" s="867"/>
      <c r="D42" s="867"/>
      <c r="E42" s="867"/>
      <c r="F42" s="867"/>
      <c r="G42" s="867"/>
      <c r="H42" s="867"/>
      <c r="I42" s="867"/>
      <c r="J42" s="867"/>
      <c r="K42" s="867"/>
      <c r="L42" s="867"/>
      <c r="M42" s="867"/>
      <c r="N42" s="867"/>
      <c r="O42" s="867"/>
      <c r="P42" s="867"/>
      <c r="Q42" s="867"/>
      <c r="R42" s="867"/>
      <c r="S42" s="867"/>
      <c r="T42" s="867"/>
      <c r="U42" s="867"/>
      <c r="V42" s="867"/>
      <c r="W42" s="867"/>
      <c r="X42" s="867"/>
      <c r="Y42" s="867"/>
      <c r="Z42" s="867"/>
      <c r="AA42" s="867"/>
      <c r="AB42" s="867"/>
      <c r="AC42" s="867"/>
      <c r="AD42" s="867"/>
      <c r="AE42" s="867"/>
      <c r="AF42" s="867"/>
      <c r="AG42" s="867"/>
      <c r="AH42" s="867"/>
      <c r="AI42" s="867"/>
      <c r="AJ42" s="867"/>
      <c r="AK42" s="867"/>
      <c r="AL42" s="261"/>
      <c r="AM42" s="261"/>
      <c r="AN42" s="261"/>
      <c r="AO42" s="261"/>
      <c r="AP42" s="261"/>
      <c r="AQ42" s="255"/>
      <c r="AR42" s="255"/>
      <c r="AS42" s="255"/>
      <c r="AT42" s="255"/>
      <c r="AU42" s="255"/>
      <c r="AV42" s="255"/>
      <c r="AW42" s="255"/>
      <c r="AX42" s="255"/>
      <c r="AY42" s="255"/>
      <c r="AZ42" s="255"/>
      <c r="BA42" s="255"/>
      <c r="BB42" s="255"/>
      <c r="BC42" s="255"/>
      <c r="BD42" s="255"/>
      <c r="BE42" s="255"/>
      <c r="BF42" s="255"/>
      <c r="BG42" s="255"/>
      <c r="BH42" s="255"/>
      <c r="BI42" s="245"/>
      <c r="BJ42" s="245"/>
      <c r="BK42" s="245"/>
      <c r="BL42" s="245"/>
      <c r="BM42" s="245"/>
      <c r="BN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255"/>
      <c r="B43" s="255"/>
      <c r="C43" s="255" t="s">
        <v>176</v>
      </c>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8" customHeight="1">
      <c r="A44" s="255"/>
      <c r="B44" s="255"/>
      <c r="C44" s="255"/>
      <c r="D44" s="255"/>
      <c r="E44" s="255"/>
      <c r="F44" s="255"/>
      <c r="G44" s="868" t="str">
        <f>IF('B-1実施計画書'!L11="","",'B-1実施計画書'!Z11 &amp;"　" &amp; 'B-1実施計画書'!L11)</f>
        <v/>
      </c>
      <c r="H44" s="868"/>
      <c r="I44" s="868"/>
      <c r="J44" s="868"/>
      <c r="K44" s="868"/>
      <c r="L44" s="868"/>
      <c r="M44" s="868"/>
      <c r="N44" s="868"/>
      <c r="O44" s="868"/>
      <c r="P44" s="868"/>
      <c r="Q44" s="868"/>
      <c r="R44" s="868"/>
      <c r="S44" s="868"/>
      <c r="T44" s="868"/>
      <c r="U44" s="868"/>
      <c r="V44" s="868"/>
      <c r="W44" s="868"/>
      <c r="X44" s="868"/>
      <c r="Y44" s="868"/>
      <c r="Z44" s="868"/>
      <c r="AA44" s="868"/>
      <c r="AB44" s="868"/>
      <c r="AC44" s="868"/>
      <c r="AD44" s="868"/>
      <c r="AE44" s="868"/>
      <c r="AF44" s="868"/>
      <c r="AG44" s="868"/>
      <c r="AH44" s="868"/>
      <c r="AI44" s="868"/>
      <c r="AJ44" s="868"/>
      <c r="AK44" s="868"/>
      <c r="AL44" s="868"/>
      <c r="AM44" s="868"/>
      <c r="AN44" s="868"/>
      <c r="AO44" s="868"/>
      <c r="AP44" s="868"/>
      <c r="AQ44" s="868"/>
      <c r="AR44" s="868"/>
      <c r="AS44" s="868"/>
      <c r="AT44" s="868"/>
      <c r="AU44" s="868"/>
      <c r="AV44" s="868"/>
      <c r="AW44" s="868"/>
      <c r="AX44" s="868"/>
      <c r="AY44" s="868"/>
      <c r="AZ44" s="868"/>
      <c r="BA44" s="868"/>
      <c r="BB44" s="868"/>
      <c r="BC44" s="868"/>
      <c r="BD44" s="868"/>
      <c r="BE44" s="868"/>
      <c r="BF44" s="868"/>
      <c r="BG44" s="255"/>
      <c r="BH44" s="255"/>
    </row>
    <row r="45" spans="1:571">
      <c r="A45" s="255"/>
      <c r="B45" s="255"/>
      <c r="C45" s="255"/>
      <c r="D45" s="255"/>
      <c r="E45" s="255"/>
      <c r="F45" s="255"/>
      <c r="G45" s="868"/>
      <c r="H45" s="868"/>
      <c r="I45" s="868"/>
      <c r="J45" s="868"/>
      <c r="K45" s="868"/>
      <c r="L45" s="868"/>
      <c r="M45" s="868"/>
      <c r="N45" s="868"/>
      <c r="O45" s="868"/>
      <c r="P45" s="868"/>
      <c r="Q45" s="868"/>
      <c r="R45" s="868"/>
      <c r="S45" s="868"/>
      <c r="T45" s="868"/>
      <c r="U45" s="868"/>
      <c r="V45" s="868"/>
      <c r="W45" s="868"/>
      <c r="X45" s="868"/>
      <c r="Y45" s="868"/>
      <c r="Z45" s="868"/>
      <c r="AA45" s="868"/>
      <c r="AB45" s="868"/>
      <c r="AC45" s="868"/>
      <c r="AD45" s="868"/>
      <c r="AE45" s="868"/>
      <c r="AF45" s="868"/>
      <c r="AG45" s="868"/>
      <c r="AH45" s="868"/>
      <c r="AI45" s="868"/>
      <c r="AJ45" s="868"/>
      <c r="AK45" s="868"/>
      <c r="AL45" s="868"/>
      <c r="AM45" s="868"/>
      <c r="AN45" s="868"/>
      <c r="AO45" s="868"/>
      <c r="AP45" s="868"/>
      <c r="AQ45" s="868"/>
      <c r="AR45" s="868"/>
      <c r="AS45" s="868"/>
      <c r="AT45" s="868"/>
      <c r="AU45" s="868"/>
      <c r="AV45" s="868"/>
      <c r="AW45" s="868"/>
      <c r="AX45" s="868"/>
      <c r="AY45" s="868"/>
      <c r="AZ45" s="868"/>
      <c r="BA45" s="868"/>
      <c r="BB45" s="868"/>
      <c r="BC45" s="868"/>
      <c r="BD45" s="868"/>
      <c r="BE45" s="868"/>
      <c r="BF45" s="868"/>
      <c r="BG45" s="255"/>
      <c r="BH45" s="255"/>
    </row>
    <row r="46" spans="1:571">
      <c r="A46" s="255"/>
      <c r="B46" s="255"/>
      <c r="C46" s="255" t="s">
        <v>177</v>
      </c>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c r="D47" s="255"/>
      <c r="E47" s="255"/>
      <c r="F47" s="255"/>
      <c r="G47" s="868" t="str">
        <f>IF('B-1実施計画書'!L16="","",'B-1実施計画書'!Z16 &amp; "　"&amp;'B-1実施計画書'!L16)</f>
        <v/>
      </c>
      <c r="H47" s="868"/>
      <c r="I47" s="868"/>
      <c r="J47" s="868"/>
      <c r="K47" s="868"/>
      <c r="L47" s="868"/>
      <c r="M47" s="868"/>
      <c r="N47" s="868"/>
      <c r="O47" s="868"/>
      <c r="P47" s="868"/>
      <c r="Q47" s="868"/>
      <c r="R47" s="868"/>
      <c r="S47" s="868"/>
      <c r="T47" s="868"/>
      <c r="U47" s="868"/>
      <c r="V47" s="868"/>
      <c r="W47" s="868"/>
      <c r="X47" s="868"/>
      <c r="Y47" s="868"/>
      <c r="Z47" s="868"/>
      <c r="AA47" s="868"/>
      <c r="AB47" s="868"/>
      <c r="AC47" s="868"/>
      <c r="AD47" s="868"/>
      <c r="AE47" s="868"/>
      <c r="AF47" s="868"/>
      <c r="AG47" s="868"/>
      <c r="AH47" s="868"/>
      <c r="AI47" s="868"/>
      <c r="AJ47" s="868"/>
      <c r="AK47" s="868"/>
      <c r="AL47" s="868"/>
      <c r="AM47" s="868"/>
      <c r="AN47" s="868"/>
      <c r="AO47" s="868"/>
      <c r="AP47" s="868"/>
      <c r="AQ47" s="868"/>
      <c r="AR47" s="868"/>
      <c r="AS47" s="868"/>
      <c r="AT47" s="868"/>
      <c r="AU47" s="868"/>
      <c r="AV47" s="868"/>
      <c r="AW47" s="868"/>
      <c r="AX47" s="868"/>
      <c r="AY47" s="868"/>
      <c r="AZ47" s="868"/>
      <c r="BA47" s="868"/>
      <c r="BB47" s="868"/>
      <c r="BC47" s="868"/>
      <c r="BD47" s="868"/>
      <c r="BE47" s="868"/>
      <c r="BF47" s="868"/>
      <c r="BG47" s="255"/>
      <c r="BH47" s="255"/>
    </row>
    <row r="48" spans="1:571">
      <c r="A48" s="255"/>
      <c r="B48" s="255"/>
      <c r="C48" s="255"/>
      <c r="D48" s="255"/>
      <c r="E48" s="255"/>
      <c r="F48" s="255"/>
      <c r="G48" s="868"/>
      <c r="H48" s="868"/>
      <c r="I48" s="868"/>
      <c r="J48" s="868"/>
      <c r="K48" s="868"/>
      <c r="L48" s="868"/>
      <c r="M48" s="868"/>
      <c r="N48" s="868"/>
      <c r="O48" s="868"/>
      <c r="P48" s="868"/>
      <c r="Q48" s="868"/>
      <c r="R48" s="868"/>
      <c r="S48" s="868"/>
      <c r="T48" s="868"/>
      <c r="U48" s="868"/>
      <c r="V48" s="868"/>
      <c r="W48" s="868"/>
      <c r="X48" s="868"/>
      <c r="Y48" s="868"/>
      <c r="Z48" s="868"/>
      <c r="AA48" s="868"/>
      <c r="AB48" s="868"/>
      <c r="AC48" s="868"/>
      <c r="AD48" s="868"/>
      <c r="AE48" s="868"/>
      <c r="AF48" s="868"/>
      <c r="AG48" s="868"/>
      <c r="AH48" s="868"/>
      <c r="AI48" s="868"/>
      <c r="AJ48" s="868"/>
      <c r="AK48" s="868"/>
      <c r="AL48" s="868"/>
      <c r="AM48" s="868"/>
      <c r="AN48" s="868"/>
      <c r="AO48" s="868"/>
      <c r="AP48" s="868"/>
      <c r="AQ48" s="868"/>
      <c r="AR48" s="868"/>
      <c r="AS48" s="868"/>
      <c r="AT48" s="868"/>
      <c r="AU48" s="868"/>
      <c r="AV48" s="868"/>
      <c r="AW48" s="868"/>
      <c r="AX48" s="868"/>
      <c r="AY48" s="868"/>
      <c r="AZ48" s="868"/>
      <c r="BA48" s="868"/>
      <c r="BB48" s="868"/>
      <c r="BC48" s="868"/>
      <c r="BD48" s="868"/>
      <c r="BE48" s="868"/>
      <c r="BF48" s="868"/>
      <c r="BG48" s="255"/>
      <c r="BH48" s="255"/>
    </row>
    <row r="49" spans="1:60">
      <c r="A49" s="255"/>
      <c r="B49" s="255"/>
      <c r="C49" s="255" t="s">
        <v>178</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852" t="s">
        <v>184</v>
      </c>
      <c r="H50" s="852"/>
      <c r="I50" s="852"/>
      <c r="J50" s="852"/>
      <c r="K50" s="852"/>
      <c r="L50" s="852"/>
      <c r="M50" s="247"/>
      <c r="N50" s="853" t="str">
        <f>IF('B-1実施計画書'!L13="","",'B-1実施計画書'!L13)</f>
        <v/>
      </c>
      <c r="O50" s="853"/>
      <c r="P50" s="853"/>
      <c r="Q50" s="853"/>
      <c r="R50" s="853"/>
      <c r="S50" s="853"/>
      <c r="T50" s="853"/>
      <c r="U50" s="853"/>
      <c r="V50" s="853"/>
      <c r="W50" s="853"/>
      <c r="X50" s="853"/>
      <c r="Y50" s="853"/>
      <c r="Z50" s="853"/>
      <c r="AA50" s="853"/>
      <c r="AB50" s="853"/>
      <c r="AC50" s="853"/>
      <c r="AD50" s="853"/>
      <c r="AE50" s="853"/>
      <c r="AF50" s="853"/>
      <c r="AG50" s="853"/>
      <c r="AH50" s="853"/>
      <c r="AI50" s="853"/>
      <c r="AJ50" s="853"/>
      <c r="AK50" s="853"/>
      <c r="AL50" s="853"/>
      <c r="AM50" s="853"/>
      <c r="AN50" s="853"/>
      <c r="AO50" s="853"/>
      <c r="AP50" s="853"/>
      <c r="AQ50" s="853"/>
      <c r="AR50" s="853"/>
      <c r="AS50" s="853"/>
      <c r="AT50" s="853"/>
      <c r="AU50" s="853"/>
      <c r="AV50" s="853"/>
      <c r="AW50" s="853"/>
      <c r="AX50" s="853"/>
      <c r="AY50" s="853"/>
      <c r="AZ50" s="853"/>
      <c r="BA50" s="853"/>
      <c r="BB50" s="853"/>
      <c r="BC50" s="853"/>
      <c r="BD50" s="853"/>
      <c r="BE50" s="853"/>
      <c r="BF50" s="853"/>
      <c r="BG50" s="263"/>
      <c r="BH50" s="255"/>
    </row>
    <row r="51" spans="1:60">
      <c r="A51" s="255"/>
      <c r="B51" s="255"/>
      <c r="C51" s="255"/>
      <c r="D51" s="255"/>
      <c r="E51" s="255"/>
      <c r="F51" s="255"/>
      <c r="G51" s="852"/>
      <c r="H51" s="852"/>
      <c r="I51" s="852"/>
      <c r="J51" s="852"/>
      <c r="K51" s="852"/>
      <c r="L51" s="852"/>
      <c r="M51" s="247"/>
      <c r="N51" s="853" t="str">
        <f>IF('B-1実施計画書'!Z13="","",'B-1実施計画書'!Z13)</f>
        <v/>
      </c>
      <c r="O51" s="853"/>
      <c r="P51" s="853"/>
      <c r="Q51" s="853"/>
      <c r="R51" s="853"/>
      <c r="S51" s="853"/>
      <c r="T51" s="853"/>
      <c r="U51" s="853"/>
      <c r="V51" s="853"/>
      <c r="W51" s="853"/>
      <c r="X51" s="853"/>
      <c r="Y51" s="853"/>
      <c r="Z51" s="853"/>
      <c r="AA51" s="853"/>
      <c r="AB51" s="853"/>
      <c r="AC51" s="853"/>
      <c r="AD51" s="853"/>
      <c r="AE51" s="853"/>
      <c r="AF51" s="853"/>
      <c r="AG51" s="853"/>
      <c r="AH51" s="853"/>
      <c r="AI51" s="853"/>
      <c r="AJ51" s="853"/>
      <c r="AK51" s="853"/>
      <c r="AL51" s="853"/>
      <c r="AM51" s="853"/>
      <c r="AN51" s="853"/>
      <c r="AO51" s="853"/>
      <c r="AP51" s="853"/>
      <c r="AQ51" s="853"/>
      <c r="AR51" s="853"/>
      <c r="AS51" s="853"/>
      <c r="AT51" s="853"/>
      <c r="AU51" s="853"/>
      <c r="AV51" s="853"/>
      <c r="AW51" s="853"/>
      <c r="AX51" s="853"/>
      <c r="AY51" s="853"/>
      <c r="AZ51" s="853"/>
      <c r="BA51" s="853"/>
      <c r="BB51" s="853"/>
      <c r="BC51" s="853"/>
      <c r="BD51" s="853"/>
      <c r="BE51" s="853"/>
      <c r="BF51" s="853"/>
      <c r="BG51" s="263"/>
      <c r="BH51" s="255"/>
    </row>
    <row r="52" spans="1:60">
      <c r="A52" s="255"/>
      <c r="B52" s="255"/>
      <c r="C52" s="255"/>
      <c r="D52" s="255"/>
      <c r="E52" s="255"/>
      <c r="F52" s="255"/>
      <c r="G52" s="852" t="s">
        <v>185</v>
      </c>
      <c r="H52" s="852"/>
      <c r="I52" s="852"/>
      <c r="J52" s="852"/>
      <c r="K52" s="852"/>
      <c r="L52" s="852"/>
      <c r="M52" s="247"/>
      <c r="N52" s="853" t="str">
        <f>IF('B-1実施計画書'!L18="","",'B-1実施計画書'!L18)</f>
        <v/>
      </c>
      <c r="O52" s="853"/>
      <c r="P52" s="853"/>
      <c r="Q52" s="853"/>
      <c r="R52" s="853"/>
      <c r="S52" s="853"/>
      <c r="T52" s="853"/>
      <c r="U52" s="853"/>
      <c r="V52" s="853"/>
      <c r="W52" s="853"/>
      <c r="X52" s="853"/>
      <c r="Y52" s="853"/>
      <c r="Z52" s="853"/>
      <c r="AA52" s="853"/>
      <c r="AB52" s="853"/>
      <c r="AC52" s="853"/>
      <c r="AD52" s="853"/>
      <c r="AE52" s="853"/>
      <c r="AF52" s="853"/>
      <c r="AG52" s="853"/>
      <c r="AH52" s="853"/>
      <c r="AI52" s="853"/>
      <c r="AJ52" s="853"/>
      <c r="AK52" s="853"/>
      <c r="AL52" s="853"/>
      <c r="AM52" s="853"/>
      <c r="AN52" s="853"/>
      <c r="AO52" s="853"/>
      <c r="AP52" s="853"/>
      <c r="AQ52" s="853"/>
      <c r="AR52" s="853"/>
      <c r="AS52" s="853"/>
      <c r="AT52" s="853"/>
      <c r="AU52" s="853"/>
      <c r="AV52" s="853"/>
      <c r="AW52" s="853"/>
      <c r="AX52" s="853"/>
      <c r="AY52" s="853"/>
      <c r="AZ52" s="853"/>
      <c r="BA52" s="853"/>
      <c r="BB52" s="853"/>
      <c r="BC52" s="853"/>
      <c r="BD52" s="853"/>
      <c r="BE52" s="853"/>
      <c r="BF52" s="853"/>
      <c r="BG52" s="255"/>
      <c r="BH52" s="255"/>
    </row>
    <row r="53" spans="1:60" ht="18.75" customHeight="1">
      <c r="A53" s="255"/>
      <c r="B53" s="255"/>
      <c r="C53" s="255"/>
      <c r="D53" s="255"/>
      <c r="E53" s="255"/>
      <c r="F53" s="255"/>
      <c r="G53" s="852"/>
      <c r="H53" s="852"/>
      <c r="I53" s="852"/>
      <c r="J53" s="852"/>
      <c r="K53" s="852"/>
      <c r="L53" s="852"/>
      <c r="M53" s="247"/>
      <c r="N53" s="853" t="str">
        <f>IF('B-1実施計画書'!Z18="","",'B-1実施計画書'!Z18)</f>
        <v/>
      </c>
      <c r="O53" s="853"/>
      <c r="P53" s="853"/>
      <c r="Q53" s="853"/>
      <c r="R53" s="853"/>
      <c r="S53" s="853"/>
      <c r="T53" s="853"/>
      <c r="U53" s="853"/>
      <c r="V53" s="853"/>
      <c r="W53" s="853"/>
      <c r="X53" s="853"/>
      <c r="Y53" s="853"/>
      <c r="Z53" s="853"/>
      <c r="AA53" s="853"/>
      <c r="AB53" s="853"/>
      <c r="AC53" s="853"/>
      <c r="AD53" s="853"/>
      <c r="AE53" s="853"/>
      <c r="AF53" s="853"/>
      <c r="AG53" s="853"/>
      <c r="AH53" s="853"/>
      <c r="AI53" s="853"/>
      <c r="AJ53" s="853"/>
      <c r="AK53" s="853"/>
      <c r="AL53" s="853"/>
      <c r="AM53" s="853"/>
      <c r="AN53" s="853"/>
      <c r="AO53" s="853"/>
      <c r="AP53" s="853"/>
      <c r="AQ53" s="853"/>
      <c r="AR53" s="853"/>
      <c r="AS53" s="853"/>
      <c r="AT53" s="853"/>
      <c r="AU53" s="853"/>
      <c r="AV53" s="853"/>
      <c r="AW53" s="853"/>
      <c r="AX53" s="853"/>
      <c r="AY53" s="853"/>
      <c r="AZ53" s="853"/>
      <c r="BA53" s="853"/>
      <c r="BB53" s="853"/>
      <c r="BC53" s="853"/>
      <c r="BD53" s="853"/>
      <c r="BE53" s="853"/>
      <c r="BF53" s="853"/>
      <c r="BG53" s="255"/>
      <c r="BH53" s="255"/>
    </row>
    <row r="54" spans="1:60">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c r="BH54" s="247"/>
    </row>
    <row r="55" spans="1:60">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c r="AY55" s="247"/>
      <c r="AZ55" s="247"/>
      <c r="BA55" s="247"/>
      <c r="BB55" s="247"/>
      <c r="BC55" s="247"/>
      <c r="BD55" s="247"/>
      <c r="BE55" s="247"/>
      <c r="BF55" s="247"/>
      <c r="BG55" s="247"/>
      <c r="BH55" s="247"/>
    </row>
  </sheetData>
  <sheetProtection algorithmName="SHA-512" hashValue="Oj7hrFtweYTuXPp8ZB9VmAcqEaxib3dsEB189bE2/ZJvyPQZeKijGQyGuCtW6cDz1ZicIu2melq/8lz9fwFqPw==" saltValue="gxcHydwakmWDHcCKRT3Pbw==" spinCount="100000" sheet="1" scenarios="1" formatCells="0" formatColumns="0" formatRows="0"/>
  <mergeCells count="58">
    <mergeCell ref="EA3:EK3"/>
    <mergeCell ref="EL3:EU3"/>
    <mergeCell ref="EA2:EH2"/>
    <mergeCell ref="EI2:GI2"/>
    <mergeCell ref="AS2:BH2"/>
    <mergeCell ref="C5:AB5"/>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G47:BF48"/>
    <mergeCell ref="G50:L51"/>
    <mergeCell ref="N50:BF50"/>
    <mergeCell ref="N51:BF51"/>
    <mergeCell ref="G52:L53"/>
    <mergeCell ref="N52:BF52"/>
    <mergeCell ref="N53:BF53"/>
    <mergeCell ref="EA1:EH1"/>
    <mergeCell ref="EI1:GI1"/>
    <mergeCell ref="G30:R30"/>
    <mergeCell ref="G28:R28"/>
    <mergeCell ref="G29:R29"/>
    <mergeCell ref="T24:BG24"/>
    <mergeCell ref="A8:BH12"/>
    <mergeCell ref="A14:BH21"/>
    <mergeCell ref="EA4:EK7"/>
    <mergeCell ref="EL4:FY7"/>
    <mergeCell ref="EA8:EK11"/>
    <mergeCell ref="EL8:FY11"/>
    <mergeCell ref="B23:S23"/>
    <mergeCell ref="T30:BG30"/>
    <mergeCell ref="G27:R27"/>
    <mergeCell ref="G25:R25"/>
    <mergeCell ref="D24:F27"/>
    <mergeCell ref="G26:R26"/>
    <mergeCell ref="G24:R24"/>
    <mergeCell ref="D28:F39"/>
    <mergeCell ref="T28:BG28"/>
    <mergeCell ref="T29:BG29"/>
    <mergeCell ref="G33:R33"/>
    <mergeCell ref="G34:R34"/>
    <mergeCell ref="G35:R35"/>
    <mergeCell ref="G36:R36"/>
    <mergeCell ref="T25:BG25"/>
    <mergeCell ref="T26:BG26"/>
    <mergeCell ref="T27:BG27"/>
  </mergeCells>
  <phoneticPr fontId="17"/>
  <conditionalFormatting sqref="AS2:BH2">
    <cfRule type="expression" dxfId="103" priority="3">
      <formula>AS2="年月日"</formula>
    </cfRule>
  </conditionalFormatting>
  <dataValidations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04" width="1.19921875" style="245" customWidth="1"/>
    <col min="205" max="208" width="9" style="245" customWidth="1"/>
    <col min="209" max="16384" width="9" style="245"/>
  </cols>
  <sheetData>
    <row r="1" spans="1:482" s="244" customFormat="1" ht="18" customHeight="1" thickBot="1">
      <c r="A1" s="255" t="s">
        <v>179</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2"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90" t="s">
        <v>164</v>
      </c>
      <c r="AP2" s="891"/>
      <c r="AQ2" s="891"/>
      <c r="AR2" s="891"/>
      <c r="AS2" s="891"/>
      <c r="AT2" s="891"/>
      <c r="AU2" s="892"/>
      <c r="AV2" s="890" t="str">
        <f>IF('B-1実施計画書'!BM1="","",'B-1実施計画書'!BM1)</f>
        <v/>
      </c>
      <c r="AW2" s="891"/>
      <c r="AX2" s="891"/>
      <c r="AY2" s="891"/>
      <c r="AZ2" s="891"/>
      <c r="BA2" s="891"/>
      <c r="BB2" s="891"/>
      <c r="BC2" s="891"/>
      <c r="BD2" s="891"/>
      <c r="BE2" s="891"/>
      <c r="BF2" s="891"/>
      <c r="BG2" s="891"/>
      <c r="BH2" s="892"/>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854" t="s">
        <v>346</v>
      </c>
      <c r="EB2" s="855"/>
      <c r="EC2" s="855"/>
      <c r="ED2" s="855"/>
      <c r="EE2" s="855"/>
      <c r="EF2" s="855"/>
      <c r="EG2" s="855"/>
      <c r="EH2" s="856"/>
      <c r="EI2" s="857" t="str">
        <f>'B-1実施計画書'!CU3</f>
        <v>地域脱炭素化設備等導入事業（熱融通モデル）</v>
      </c>
      <c r="EJ2" s="858"/>
      <c r="EK2" s="858"/>
      <c r="EL2" s="858"/>
      <c r="EM2" s="858"/>
      <c r="EN2" s="858"/>
      <c r="EO2" s="858"/>
      <c r="EP2" s="858"/>
      <c r="EQ2" s="858"/>
      <c r="ER2" s="858"/>
      <c r="ES2" s="858"/>
      <c r="ET2" s="858"/>
      <c r="EU2" s="858"/>
      <c r="EV2" s="858"/>
      <c r="EW2" s="858"/>
      <c r="EX2" s="858"/>
      <c r="EY2" s="858"/>
      <c r="EZ2" s="858"/>
      <c r="FA2" s="858"/>
      <c r="FB2" s="858"/>
      <c r="FC2" s="858"/>
      <c r="FD2" s="858"/>
      <c r="FE2" s="858"/>
      <c r="FF2" s="858"/>
      <c r="FG2" s="858"/>
      <c r="FH2" s="858"/>
      <c r="FI2" s="858"/>
      <c r="FJ2" s="858"/>
      <c r="FK2" s="858"/>
      <c r="FL2" s="858"/>
      <c r="FM2" s="858"/>
      <c r="FN2" s="858"/>
      <c r="FO2" s="858"/>
      <c r="FP2" s="858"/>
      <c r="FQ2" s="858"/>
      <c r="FR2" s="858"/>
      <c r="FS2" s="858"/>
      <c r="FT2" s="858"/>
      <c r="FU2" s="858"/>
      <c r="FV2" s="858"/>
      <c r="FW2" s="858"/>
      <c r="FX2" s="858"/>
      <c r="FY2" s="858"/>
      <c r="FZ2" s="858"/>
      <c r="GA2" s="858"/>
      <c r="GB2" s="858"/>
      <c r="GC2" s="858"/>
      <c r="GD2" s="858"/>
      <c r="GE2" s="858"/>
      <c r="GF2" s="858"/>
      <c r="GG2" s="858"/>
      <c r="GH2" s="858"/>
      <c r="GI2" s="859"/>
    </row>
    <row r="3" spans="1:482"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887" t="s">
        <v>169</v>
      </c>
      <c r="AL3" s="887"/>
      <c r="AM3" s="887"/>
      <c r="AN3" s="887"/>
      <c r="AO3" s="887"/>
      <c r="AP3" s="887"/>
      <c r="AQ3" s="887"/>
      <c r="AR3" s="887"/>
      <c r="AS3" s="887"/>
      <c r="AT3" s="887"/>
      <c r="AU3" s="887"/>
      <c r="AV3" s="887"/>
      <c r="AW3" s="887"/>
      <c r="AX3" s="887"/>
      <c r="AY3" s="887"/>
      <c r="AZ3" s="887"/>
      <c r="BA3" s="887"/>
      <c r="BB3" s="887"/>
      <c r="BC3" s="887"/>
      <c r="BD3" s="887"/>
      <c r="BE3" s="887"/>
      <c r="BF3" s="887"/>
      <c r="BG3" s="887"/>
      <c r="BH3" s="887"/>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2"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871" t="s">
        <v>469</v>
      </c>
      <c r="AT4" s="871"/>
      <c r="AU4" s="871"/>
      <c r="AV4" s="871"/>
      <c r="AW4" s="871"/>
      <c r="AX4" s="871"/>
      <c r="AY4" s="871"/>
      <c r="AZ4" s="871"/>
      <c r="BA4" s="871"/>
      <c r="BB4" s="871"/>
      <c r="BC4" s="871"/>
      <c r="BD4" s="871"/>
      <c r="BE4" s="871"/>
      <c r="BF4" s="871"/>
      <c r="BG4" s="871"/>
      <c r="BH4" s="871"/>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869" t="s">
        <v>139</v>
      </c>
      <c r="EB4" s="870"/>
      <c r="EC4" s="870"/>
      <c r="ED4" s="870"/>
      <c r="EE4" s="870"/>
      <c r="EF4" s="870"/>
      <c r="EG4" s="870"/>
      <c r="EH4" s="870"/>
      <c r="EI4" s="870"/>
      <c r="EJ4" s="870"/>
      <c r="EK4" s="870"/>
      <c r="EL4" s="862" t="str">
        <f>'B-1実施計画書'!CW5</f>
        <v/>
      </c>
      <c r="EM4" s="862"/>
      <c r="EN4" s="862"/>
      <c r="EO4" s="862"/>
      <c r="EP4" s="862"/>
      <c r="EQ4" s="862"/>
      <c r="ER4" s="862"/>
      <c r="ES4" s="862"/>
      <c r="ET4" s="862"/>
      <c r="EU4" s="862"/>
    </row>
    <row r="5" spans="1:482" s="244" customFormat="1" ht="18" customHeight="1">
      <c r="A5" s="255"/>
      <c r="B5" s="255"/>
      <c r="C5" s="255" t="s">
        <v>167</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862" t="s">
        <v>165</v>
      </c>
      <c r="EB5" s="862"/>
      <c r="EC5" s="862"/>
      <c r="ED5" s="862"/>
      <c r="EE5" s="862"/>
      <c r="EF5" s="862"/>
      <c r="EG5" s="862"/>
      <c r="EH5" s="862"/>
      <c r="EI5" s="862"/>
      <c r="EJ5" s="862"/>
      <c r="EK5" s="862"/>
      <c r="EL5" s="885" t="str">
        <f>EL4&amp;'A-1応募申請書'!EL4</f>
        <v>二酸化炭素排出抑制対策事業費等補助金
（民間企業等による再エネの導入及び地域共生加速化事業）
設置場所の特性に応じた再エネ導入・価格低減促進事業のうち</v>
      </c>
      <c r="EM5" s="886"/>
      <c r="EN5" s="886"/>
      <c r="EO5" s="886"/>
      <c r="EP5" s="886"/>
      <c r="EQ5" s="886"/>
      <c r="ER5" s="886"/>
      <c r="ES5" s="886"/>
      <c r="ET5" s="886"/>
      <c r="EU5" s="886"/>
      <c r="EV5" s="886"/>
      <c r="EW5" s="886"/>
      <c r="EX5" s="886"/>
      <c r="EY5" s="886"/>
      <c r="EZ5" s="886"/>
      <c r="FA5" s="886"/>
      <c r="FB5" s="886"/>
      <c r="FC5" s="886"/>
      <c r="FD5" s="886"/>
      <c r="FE5" s="886"/>
      <c r="FF5" s="886"/>
      <c r="FG5" s="886"/>
      <c r="FH5" s="886"/>
      <c r="FI5" s="886"/>
      <c r="FJ5" s="886"/>
      <c r="FK5" s="886"/>
      <c r="FL5" s="886"/>
      <c r="FM5" s="886"/>
      <c r="FN5" s="886"/>
      <c r="FO5" s="886"/>
      <c r="FP5" s="886"/>
      <c r="FQ5" s="886"/>
      <c r="FR5" s="886"/>
      <c r="FS5" s="886"/>
      <c r="FT5" s="886"/>
      <c r="FU5" s="886"/>
      <c r="FV5" s="886"/>
      <c r="FW5" s="886"/>
      <c r="FX5" s="886"/>
      <c r="FY5" s="886"/>
      <c r="GT5" s="264"/>
      <c r="GU5" s="264"/>
      <c r="GV5" s="264"/>
    </row>
    <row r="6" spans="1:482" s="244" customFormat="1" ht="18" customHeight="1">
      <c r="A6" s="255"/>
      <c r="B6" s="255"/>
      <c r="C6" s="867" t="s">
        <v>545</v>
      </c>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862"/>
      <c r="EB6" s="862"/>
      <c r="EC6" s="862"/>
      <c r="ED6" s="862"/>
      <c r="EE6" s="862"/>
      <c r="EF6" s="862"/>
      <c r="EG6" s="862"/>
      <c r="EH6" s="862"/>
      <c r="EI6" s="862"/>
      <c r="EJ6" s="862"/>
      <c r="EK6" s="862"/>
      <c r="EL6" s="886"/>
      <c r="EM6" s="886"/>
      <c r="EN6" s="886"/>
      <c r="EO6" s="886"/>
      <c r="EP6" s="886"/>
      <c r="EQ6" s="886"/>
      <c r="ER6" s="886"/>
      <c r="ES6" s="886"/>
      <c r="ET6" s="886"/>
      <c r="EU6" s="886"/>
      <c r="EV6" s="886"/>
      <c r="EW6" s="886"/>
      <c r="EX6" s="886"/>
      <c r="EY6" s="886"/>
      <c r="EZ6" s="886"/>
      <c r="FA6" s="886"/>
      <c r="FB6" s="886"/>
      <c r="FC6" s="886"/>
      <c r="FD6" s="886"/>
      <c r="FE6" s="886"/>
      <c r="FF6" s="886"/>
      <c r="FG6" s="886"/>
      <c r="FH6" s="886"/>
      <c r="FI6" s="886"/>
      <c r="FJ6" s="886"/>
      <c r="FK6" s="886"/>
      <c r="FL6" s="886"/>
      <c r="FM6" s="886"/>
      <c r="FN6" s="886"/>
      <c r="FO6" s="886"/>
      <c r="FP6" s="886"/>
      <c r="FQ6" s="886"/>
      <c r="FR6" s="886"/>
      <c r="FS6" s="886"/>
      <c r="FT6" s="886"/>
      <c r="FU6" s="886"/>
      <c r="FV6" s="886"/>
      <c r="FW6" s="886"/>
      <c r="FX6" s="886"/>
      <c r="FY6" s="886"/>
      <c r="GT6" s="264"/>
      <c r="GU6" s="264"/>
      <c r="GV6" s="264"/>
    </row>
    <row r="7" spans="1:482"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862"/>
      <c r="EB7" s="862"/>
      <c r="EC7" s="862"/>
      <c r="ED7" s="862"/>
      <c r="EE7" s="862"/>
      <c r="EF7" s="862"/>
      <c r="EG7" s="862"/>
      <c r="EH7" s="862"/>
      <c r="EI7" s="862"/>
      <c r="EJ7" s="862"/>
      <c r="EK7" s="862"/>
      <c r="EL7" s="886"/>
      <c r="EM7" s="886"/>
      <c r="EN7" s="886"/>
      <c r="EO7" s="886"/>
      <c r="EP7" s="886"/>
      <c r="EQ7" s="886"/>
      <c r="ER7" s="886"/>
      <c r="ES7" s="886"/>
      <c r="ET7" s="886"/>
      <c r="EU7" s="886"/>
      <c r="EV7" s="886"/>
      <c r="EW7" s="886"/>
      <c r="EX7" s="886"/>
      <c r="EY7" s="886"/>
      <c r="EZ7" s="886"/>
      <c r="FA7" s="886"/>
      <c r="FB7" s="886"/>
      <c r="FC7" s="886"/>
      <c r="FD7" s="886"/>
      <c r="FE7" s="886"/>
      <c r="FF7" s="886"/>
      <c r="FG7" s="886"/>
      <c r="FH7" s="886"/>
      <c r="FI7" s="886"/>
      <c r="FJ7" s="886"/>
      <c r="FK7" s="886"/>
      <c r="FL7" s="886"/>
      <c r="FM7" s="886"/>
      <c r="FN7" s="886"/>
      <c r="FO7" s="886"/>
      <c r="FP7" s="886"/>
      <c r="FQ7" s="886"/>
      <c r="FR7" s="886"/>
      <c r="FS7" s="886"/>
      <c r="FT7" s="886"/>
      <c r="FU7" s="886"/>
      <c r="FV7" s="886"/>
      <c r="FW7" s="886"/>
      <c r="FX7" s="886"/>
      <c r="FY7" s="886"/>
      <c r="GT7" s="264"/>
      <c r="GU7" s="264"/>
      <c r="GV7" s="264"/>
    </row>
    <row r="8" spans="1:482" s="244" customFormat="1" ht="33.75" customHeight="1">
      <c r="A8" s="255"/>
      <c r="B8" s="255"/>
      <c r="C8" s="255"/>
      <c r="D8" s="255"/>
      <c r="E8" s="255"/>
      <c r="F8" s="255"/>
      <c r="G8" s="255"/>
      <c r="H8" s="255"/>
      <c r="I8" s="255"/>
      <c r="J8" s="255"/>
      <c r="K8" s="255"/>
      <c r="L8" s="255"/>
      <c r="M8" s="255"/>
      <c r="N8" s="247"/>
      <c r="O8" s="247"/>
      <c r="P8" s="888" t="s">
        <v>171</v>
      </c>
      <c r="Q8" s="888"/>
      <c r="R8" s="888"/>
      <c r="S8" s="888"/>
      <c r="T8" s="888"/>
      <c r="U8" s="888"/>
      <c r="V8" s="888"/>
      <c r="W8" s="889" t="s">
        <v>172</v>
      </c>
      <c r="X8" s="889"/>
      <c r="Y8" s="889"/>
      <c r="Z8" s="889"/>
      <c r="AA8" s="889"/>
      <c r="AB8" s="889"/>
      <c r="AC8" s="889"/>
      <c r="AD8" s="889"/>
      <c r="AE8" s="889"/>
      <c r="AF8" s="260"/>
      <c r="AG8" s="868" t="str">
        <f>IF('B-1実施計画書'!V6="","",IF('B-1実施計画書'!BE6="",'B-1実施計画書'!V6,'B-1実施計画書'!V6&amp;CHAR(10)&amp;'B-1実施計画書'!BE6))</f>
        <v/>
      </c>
      <c r="AH8" s="868"/>
      <c r="AI8" s="868"/>
      <c r="AJ8" s="868"/>
      <c r="AK8" s="868"/>
      <c r="AL8" s="868"/>
      <c r="AM8" s="868"/>
      <c r="AN8" s="868"/>
      <c r="AO8" s="868"/>
      <c r="AP8" s="868"/>
      <c r="AQ8" s="868"/>
      <c r="AR8" s="868"/>
      <c r="AS8" s="868"/>
      <c r="AT8" s="868"/>
      <c r="AU8" s="868"/>
      <c r="AV8" s="868"/>
      <c r="AW8" s="868"/>
      <c r="AX8" s="868"/>
      <c r="AY8" s="868"/>
      <c r="AZ8" s="868"/>
      <c r="BA8" s="868"/>
      <c r="BB8" s="868"/>
      <c r="BC8" s="868"/>
      <c r="BD8" s="868"/>
      <c r="BE8" s="868"/>
      <c r="BF8" s="868"/>
      <c r="BG8" s="868"/>
      <c r="BH8" s="868"/>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862"/>
      <c r="EB8" s="862"/>
      <c r="EC8" s="862"/>
      <c r="ED8" s="862"/>
      <c r="EE8" s="862"/>
      <c r="EF8" s="862"/>
      <c r="EG8" s="862"/>
      <c r="EH8" s="862"/>
      <c r="EI8" s="862"/>
      <c r="EJ8" s="862"/>
      <c r="EK8" s="862"/>
      <c r="EL8" s="886"/>
      <c r="EM8" s="886"/>
      <c r="EN8" s="886"/>
      <c r="EO8" s="886"/>
      <c r="EP8" s="886"/>
      <c r="EQ8" s="886"/>
      <c r="ER8" s="886"/>
      <c r="ES8" s="886"/>
      <c r="ET8" s="886"/>
      <c r="EU8" s="886"/>
      <c r="EV8" s="886"/>
      <c r="EW8" s="886"/>
      <c r="EX8" s="886"/>
      <c r="EY8" s="886"/>
      <c r="EZ8" s="886"/>
      <c r="FA8" s="886"/>
      <c r="FB8" s="886"/>
      <c r="FC8" s="886"/>
      <c r="FD8" s="886"/>
      <c r="FE8" s="886"/>
      <c r="FF8" s="886"/>
      <c r="FG8" s="886"/>
      <c r="FH8" s="886"/>
      <c r="FI8" s="886"/>
      <c r="FJ8" s="886"/>
      <c r="FK8" s="886"/>
      <c r="FL8" s="886"/>
      <c r="FM8" s="886"/>
      <c r="FN8" s="886"/>
      <c r="FO8" s="886"/>
      <c r="FP8" s="886"/>
      <c r="FQ8" s="886"/>
      <c r="FR8" s="886"/>
      <c r="FS8" s="886"/>
      <c r="FT8" s="886"/>
      <c r="FU8" s="886"/>
      <c r="FV8" s="886"/>
      <c r="FW8" s="886"/>
      <c r="FX8" s="886"/>
      <c r="FY8" s="886"/>
      <c r="GT8" s="264"/>
      <c r="GU8" s="264"/>
      <c r="GV8" s="264"/>
    </row>
    <row r="9" spans="1:482"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893" t="s">
        <v>173</v>
      </c>
      <c r="X9" s="893"/>
      <c r="Y9" s="893"/>
      <c r="Z9" s="893"/>
      <c r="AA9" s="893"/>
      <c r="AB9" s="893"/>
      <c r="AC9" s="893"/>
      <c r="AD9" s="893"/>
      <c r="AE9" s="893"/>
      <c r="AF9" s="255"/>
      <c r="AG9" s="896" t="str">
        <f>IF('B-1実施計画書'!V5="","",'B-1実施計画書'!V5)</f>
        <v/>
      </c>
      <c r="AH9" s="896"/>
      <c r="AI9" s="896"/>
      <c r="AJ9" s="896"/>
      <c r="AK9" s="896"/>
      <c r="AL9" s="896"/>
      <c r="AM9" s="896"/>
      <c r="AN9" s="896"/>
      <c r="AO9" s="896"/>
      <c r="AP9" s="896"/>
      <c r="AQ9" s="896"/>
      <c r="AR9" s="896"/>
      <c r="AS9" s="896"/>
      <c r="AT9" s="896"/>
      <c r="AU9" s="896"/>
      <c r="AV9" s="896"/>
      <c r="AW9" s="896"/>
      <c r="AX9" s="896"/>
      <c r="AY9" s="896"/>
      <c r="AZ9" s="896"/>
      <c r="BA9" s="896"/>
      <c r="BB9" s="896"/>
      <c r="BC9" s="896"/>
      <c r="BD9" s="896"/>
      <c r="BE9" s="896"/>
      <c r="BF9" s="896"/>
      <c r="BG9" s="896"/>
      <c r="BH9" s="896"/>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865" t="s">
        <v>166</v>
      </c>
      <c r="EB9" s="865"/>
      <c r="EC9" s="865"/>
      <c r="ED9" s="865"/>
      <c r="EE9" s="865"/>
      <c r="EF9" s="865"/>
      <c r="EG9" s="865"/>
      <c r="EH9" s="865"/>
      <c r="EI9" s="865"/>
      <c r="EJ9" s="865"/>
      <c r="EK9" s="865"/>
      <c r="EL9" s="884"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884"/>
      <c r="EN9" s="884"/>
      <c r="EO9" s="884"/>
      <c r="EP9" s="884"/>
      <c r="EQ9" s="884"/>
      <c r="ER9" s="884"/>
      <c r="ES9" s="884"/>
      <c r="ET9" s="884"/>
      <c r="EU9" s="884"/>
      <c r="EV9" s="884"/>
      <c r="EW9" s="884"/>
      <c r="EX9" s="884"/>
      <c r="EY9" s="884"/>
      <c r="EZ9" s="884"/>
      <c r="FA9" s="884"/>
      <c r="FB9" s="884"/>
      <c r="FC9" s="884"/>
      <c r="FD9" s="884"/>
      <c r="FE9" s="884"/>
      <c r="FF9" s="884"/>
      <c r="FG9" s="884"/>
      <c r="FH9" s="884"/>
      <c r="FI9" s="884"/>
      <c r="FJ9" s="884"/>
      <c r="FK9" s="884"/>
      <c r="FL9" s="884"/>
      <c r="FM9" s="884"/>
      <c r="FN9" s="884"/>
      <c r="FO9" s="884"/>
      <c r="FP9" s="884"/>
      <c r="FQ9" s="884"/>
      <c r="FR9" s="884"/>
      <c r="FS9" s="884"/>
      <c r="FT9" s="884"/>
      <c r="FU9" s="884"/>
      <c r="FV9" s="884"/>
      <c r="FW9" s="884"/>
      <c r="FX9" s="884"/>
      <c r="FY9" s="884"/>
      <c r="GT9" s="264"/>
      <c r="GU9" s="264"/>
      <c r="GV9" s="264"/>
      <c r="RN9" s="244">
        <v>1</v>
      </c>
    </row>
    <row r="10" spans="1:482"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897" t="s">
        <v>174</v>
      </c>
      <c r="X10" s="897"/>
      <c r="Y10" s="897"/>
      <c r="Z10" s="897"/>
      <c r="AA10" s="897"/>
      <c r="AB10" s="897"/>
      <c r="AC10" s="897"/>
      <c r="AD10" s="897"/>
      <c r="AE10" s="897"/>
      <c r="AF10" s="255"/>
      <c r="AG10" s="896" t="str">
        <f>IF('B-1実施計画書'!BA7="","",'B-1実施計画書'!V7 &amp; "　" &amp; 'B-1実施計画書'!BA7&amp;"　"&amp; 'B-1実施計画書'!BO7)</f>
        <v/>
      </c>
      <c r="AH10" s="896"/>
      <c r="AI10" s="896"/>
      <c r="AJ10" s="896" t="e">
        <v>#N/A</v>
      </c>
      <c r="AK10" s="896"/>
      <c r="AL10" s="896"/>
      <c r="AM10" s="896"/>
      <c r="AN10" s="896"/>
      <c r="AO10" s="896"/>
      <c r="AP10" s="896"/>
      <c r="AQ10" s="896"/>
      <c r="AR10" s="896"/>
      <c r="AS10" s="896"/>
      <c r="AT10" s="896"/>
      <c r="AU10" s="896"/>
      <c r="AV10" s="896"/>
      <c r="AW10" s="896"/>
      <c r="AX10" s="896"/>
      <c r="AY10" s="896"/>
      <c r="AZ10" s="896"/>
      <c r="BA10" s="896"/>
      <c r="BB10" s="896"/>
      <c r="BC10" s="896"/>
      <c r="BD10" s="896"/>
      <c r="BE10" s="896"/>
      <c r="BF10" s="896"/>
      <c r="BG10" s="896"/>
      <c r="BH10" s="896"/>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865"/>
      <c r="EB10" s="865"/>
      <c r="EC10" s="865"/>
      <c r="ED10" s="865"/>
      <c r="EE10" s="865"/>
      <c r="EF10" s="865"/>
      <c r="EG10" s="865"/>
      <c r="EH10" s="865"/>
      <c r="EI10" s="865"/>
      <c r="EJ10" s="865"/>
      <c r="EK10" s="865"/>
      <c r="EL10" s="884"/>
      <c r="EM10" s="884"/>
      <c r="EN10" s="884"/>
      <c r="EO10" s="884"/>
      <c r="EP10" s="884"/>
      <c r="EQ10" s="884"/>
      <c r="ER10" s="884"/>
      <c r="ES10" s="884"/>
      <c r="ET10" s="884"/>
      <c r="EU10" s="884"/>
      <c r="EV10" s="884"/>
      <c r="EW10" s="884"/>
      <c r="EX10" s="884"/>
      <c r="EY10" s="884"/>
      <c r="EZ10" s="884"/>
      <c r="FA10" s="884"/>
      <c r="FB10" s="884"/>
      <c r="FC10" s="884"/>
      <c r="FD10" s="884"/>
      <c r="FE10" s="884"/>
      <c r="FF10" s="884"/>
      <c r="FG10" s="884"/>
      <c r="FH10" s="884"/>
      <c r="FI10" s="884"/>
      <c r="FJ10" s="884"/>
      <c r="FK10" s="884"/>
      <c r="FL10" s="884"/>
      <c r="FM10" s="884"/>
      <c r="FN10" s="884"/>
      <c r="FO10" s="884"/>
      <c r="FP10" s="884"/>
      <c r="FQ10" s="884"/>
      <c r="FR10" s="884"/>
      <c r="FS10" s="884"/>
      <c r="FT10" s="884"/>
      <c r="FU10" s="884"/>
      <c r="FV10" s="884"/>
      <c r="FW10" s="884"/>
      <c r="FX10" s="884"/>
      <c r="FY10" s="884"/>
      <c r="GT10" s="243"/>
      <c r="GU10" s="243"/>
      <c r="GV10" s="243"/>
    </row>
    <row r="11" spans="1:482"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865"/>
      <c r="EB11" s="865"/>
      <c r="EC11" s="865"/>
      <c r="ED11" s="865"/>
      <c r="EE11" s="865"/>
      <c r="EF11" s="865"/>
      <c r="EG11" s="865"/>
      <c r="EH11" s="865"/>
      <c r="EI11" s="865"/>
      <c r="EJ11" s="865"/>
      <c r="EK11" s="865"/>
      <c r="EL11" s="884"/>
      <c r="EM11" s="884"/>
      <c r="EN11" s="884"/>
      <c r="EO11" s="884"/>
      <c r="EP11" s="884"/>
      <c r="EQ11" s="884"/>
      <c r="ER11" s="884"/>
      <c r="ES11" s="884"/>
      <c r="ET11" s="884"/>
      <c r="EU11" s="884"/>
      <c r="EV11" s="884"/>
      <c r="EW11" s="884"/>
      <c r="EX11" s="884"/>
      <c r="EY11" s="884"/>
      <c r="EZ11" s="884"/>
      <c r="FA11" s="884"/>
      <c r="FB11" s="884"/>
      <c r="FC11" s="884"/>
      <c r="FD11" s="884"/>
      <c r="FE11" s="884"/>
      <c r="FF11" s="884"/>
      <c r="FG11" s="884"/>
      <c r="FH11" s="884"/>
      <c r="FI11" s="884"/>
      <c r="FJ11" s="884"/>
      <c r="FK11" s="884"/>
      <c r="FL11" s="884"/>
      <c r="FM11" s="884"/>
      <c r="FN11" s="884"/>
      <c r="FO11" s="884"/>
      <c r="FP11" s="884"/>
      <c r="FQ11" s="884"/>
      <c r="FR11" s="884"/>
      <c r="FS11" s="884"/>
      <c r="FT11" s="884"/>
      <c r="FU11" s="884"/>
      <c r="FV11" s="884"/>
      <c r="FW11" s="884"/>
      <c r="FX11" s="884"/>
      <c r="FY11" s="884"/>
      <c r="FZ11" s="245"/>
      <c r="GA11" s="245"/>
      <c r="GB11" s="245"/>
      <c r="GC11" s="245"/>
      <c r="GD11" s="245"/>
      <c r="GE11" s="245"/>
      <c r="GF11" s="245"/>
      <c r="GG11" s="245"/>
    </row>
    <row r="12" spans="1:482" ht="18" customHeight="1">
      <c r="A12" s="898" t="str">
        <f>EL5 &amp; CHAR(10) &amp; EI2 &amp; CHAR(10) &amp; "交付申請書"</f>
        <v>二酸化炭素排出抑制対策事業費等補助金
（民間企業等による再エネの導入及び地域共生加速化事業）
設置場所の特性に応じた再エネ導入・価格低減促進事業のうち
地域脱炭素化設備等導入事業（熱融通モデル）
交付申請書</v>
      </c>
      <c r="B12" s="898"/>
      <c r="C12" s="898"/>
      <c r="D12" s="898"/>
      <c r="E12" s="898"/>
      <c r="F12" s="898"/>
      <c r="G12" s="898"/>
      <c r="H12" s="898"/>
      <c r="I12" s="898"/>
      <c r="J12" s="898"/>
      <c r="K12" s="898"/>
      <c r="L12" s="898"/>
      <c r="M12" s="898"/>
      <c r="N12" s="898"/>
      <c r="O12" s="898"/>
      <c r="P12" s="898"/>
      <c r="Q12" s="898"/>
      <c r="R12" s="898"/>
      <c r="S12" s="898"/>
      <c r="T12" s="898"/>
      <c r="U12" s="898"/>
      <c r="V12" s="898"/>
      <c r="W12" s="898"/>
      <c r="X12" s="898"/>
      <c r="Y12" s="898"/>
      <c r="Z12" s="898"/>
      <c r="AA12" s="898"/>
      <c r="AB12" s="898"/>
      <c r="AC12" s="898"/>
      <c r="AD12" s="898"/>
      <c r="AE12" s="898"/>
      <c r="AF12" s="898"/>
      <c r="AG12" s="898"/>
      <c r="AH12" s="898"/>
      <c r="AI12" s="898"/>
      <c r="AJ12" s="898"/>
      <c r="AK12" s="898"/>
      <c r="AL12" s="898"/>
      <c r="AM12" s="898"/>
      <c r="AN12" s="898"/>
      <c r="AO12" s="898"/>
      <c r="AP12" s="898"/>
      <c r="AQ12" s="898"/>
      <c r="AR12" s="898"/>
      <c r="AS12" s="898"/>
      <c r="AT12" s="898"/>
      <c r="AU12" s="898"/>
      <c r="AV12" s="898"/>
      <c r="AW12" s="898"/>
      <c r="AX12" s="898"/>
      <c r="AY12" s="898"/>
      <c r="AZ12" s="898"/>
      <c r="BA12" s="898"/>
      <c r="BB12" s="898"/>
      <c r="BC12" s="898"/>
      <c r="BD12" s="898"/>
      <c r="BE12" s="898"/>
      <c r="BF12" s="898"/>
      <c r="BG12" s="898"/>
      <c r="BH12" s="898"/>
      <c r="EA12" s="865"/>
      <c r="EB12" s="865"/>
      <c r="EC12" s="865"/>
      <c r="ED12" s="865"/>
      <c r="EE12" s="865"/>
      <c r="EF12" s="865"/>
      <c r="EG12" s="865"/>
      <c r="EH12" s="865"/>
      <c r="EI12" s="865"/>
      <c r="EJ12" s="865"/>
      <c r="EK12" s="865"/>
      <c r="EL12" s="884"/>
      <c r="EM12" s="884"/>
      <c r="EN12" s="884"/>
      <c r="EO12" s="884"/>
      <c r="EP12" s="884"/>
      <c r="EQ12" s="884"/>
      <c r="ER12" s="884"/>
      <c r="ES12" s="884"/>
      <c r="ET12" s="884"/>
      <c r="EU12" s="884"/>
      <c r="EV12" s="884"/>
      <c r="EW12" s="884"/>
      <c r="EX12" s="884"/>
      <c r="EY12" s="884"/>
      <c r="EZ12" s="884"/>
      <c r="FA12" s="884"/>
      <c r="FB12" s="884"/>
      <c r="FC12" s="884"/>
      <c r="FD12" s="884"/>
      <c r="FE12" s="884"/>
      <c r="FF12" s="884"/>
      <c r="FG12" s="884"/>
      <c r="FH12" s="884"/>
      <c r="FI12" s="884"/>
      <c r="FJ12" s="884"/>
      <c r="FK12" s="884"/>
      <c r="FL12" s="884"/>
      <c r="FM12" s="884"/>
      <c r="FN12" s="884"/>
      <c r="FO12" s="884"/>
      <c r="FP12" s="884"/>
      <c r="FQ12" s="884"/>
      <c r="FR12" s="884"/>
      <c r="FS12" s="884"/>
      <c r="FT12" s="884"/>
      <c r="FU12" s="884"/>
      <c r="FV12" s="884"/>
      <c r="FW12" s="884"/>
      <c r="FX12" s="884"/>
      <c r="FY12" s="884"/>
    </row>
    <row r="13" spans="1:482" ht="18" customHeight="1">
      <c r="A13" s="898"/>
      <c r="B13" s="898"/>
      <c r="C13" s="898"/>
      <c r="D13" s="898"/>
      <c r="E13" s="898"/>
      <c r="F13" s="898"/>
      <c r="G13" s="898"/>
      <c r="H13" s="898"/>
      <c r="I13" s="898"/>
      <c r="J13" s="898"/>
      <c r="K13" s="898"/>
      <c r="L13" s="898"/>
      <c r="M13" s="898"/>
      <c r="N13" s="898"/>
      <c r="O13" s="898"/>
      <c r="P13" s="898"/>
      <c r="Q13" s="898"/>
      <c r="R13" s="898"/>
      <c r="S13" s="898"/>
      <c r="T13" s="898"/>
      <c r="U13" s="898"/>
      <c r="V13" s="898"/>
      <c r="W13" s="898"/>
      <c r="X13" s="898"/>
      <c r="Y13" s="898"/>
      <c r="Z13" s="898"/>
      <c r="AA13" s="898"/>
      <c r="AB13" s="898"/>
      <c r="AC13" s="898"/>
      <c r="AD13" s="898"/>
      <c r="AE13" s="898"/>
      <c r="AF13" s="898"/>
      <c r="AG13" s="898"/>
      <c r="AH13" s="898"/>
      <c r="AI13" s="898"/>
      <c r="AJ13" s="898"/>
      <c r="AK13" s="898"/>
      <c r="AL13" s="898"/>
      <c r="AM13" s="898"/>
      <c r="AN13" s="898"/>
      <c r="AO13" s="898"/>
      <c r="AP13" s="898"/>
      <c r="AQ13" s="898"/>
      <c r="AR13" s="898"/>
      <c r="AS13" s="898"/>
      <c r="AT13" s="898"/>
      <c r="AU13" s="898"/>
      <c r="AV13" s="898"/>
      <c r="AW13" s="898"/>
      <c r="AX13" s="898"/>
      <c r="AY13" s="898"/>
      <c r="AZ13" s="898"/>
      <c r="BA13" s="898"/>
      <c r="BB13" s="898"/>
      <c r="BC13" s="898"/>
      <c r="BD13" s="898"/>
      <c r="BE13" s="898"/>
      <c r="BF13" s="898"/>
      <c r="BG13" s="898"/>
      <c r="BH13" s="898"/>
    </row>
    <row r="14" spans="1:482" ht="18" customHeight="1">
      <c r="A14" s="898"/>
      <c r="B14" s="898"/>
      <c r="C14" s="898"/>
      <c r="D14" s="898"/>
      <c r="E14" s="898"/>
      <c r="F14" s="898"/>
      <c r="G14" s="898"/>
      <c r="H14" s="898"/>
      <c r="I14" s="898"/>
      <c r="J14" s="898"/>
      <c r="K14" s="898"/>
      <c r="L14" s="898"/>
      <c r="M14" s="898"/>
      <c r="N14" s="898"/>
      <c r="O14" s="898"/>
      <c r="P14" s="898"/>
      <c r="Q14" s="898"/>
      <c r="R14" s="898"/>
      <c r="S14" s="898"/>
      <c r="T14" s="898"/>
      <c r="U14" s="898"/>
      <c r="V14" s="898"/>
      <c r="W14" s="898"/>
      <c r="X14" s="898"/>
      <c r="Y14" s="898"/>
      <c r="Z14" s="898"/>
      <c r="AA14" s="898"/>
      <c r="AB14" s="898"/>
      <c r="AC14" s="898"/>
      <c r="AD14" s="898"/>
      <c r="AE14" s="898"/>
      <c r="AF14" s="898"/>
      <c r="AG14" s="898"/>
      <c r="AH14" s="898"/>
      <c r="AI14" s="898"/>
      <c r="AJ14" s="898"/>
      <c r="AK14" s="898"/>
      <c r="AL14" s="898"/>
      <c r="AM14" s="898"/>
      <c r="AN14" s="898"/>
      <c r="AO14" s="898"/>
      <c r="AP14" s="898"/>
      <c r="AQ14" s="898"/>
      <c r="AR14" s="898"/>
      <c r="AS14" s="898"/>
      <c r="AT14" s="898"/>
      <c r="AU14" s="898"/>
      <c r="AV14" s="898"/>
      <c r="AW14" s="898"/>
      <c r="AX14" s="898"/>
      <c r="AY14" s="898"/>
      <c r="AZ14" s="898"/>
      <c r="BA14" s="898"/>
      <c r="BB14" s="898"/>
      <c r="BC14" s="898"/>
      <c r="BD14" s="898"/>
      <c r="BE14" s="898"/>
      <c r="BF14" s="898"/>
      <c r="BG14" s="898"/>
      <c r="BH14" s="898"/>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83" t="str">
        <f>IF('B-1実施計画書'!Z71="","",'B-1実施計画書'!Z71)</f>
        <v/>
      </c>
      <c r="EF14" s="883"/>
      <c r="EG14" s="883"/>
      <c r="EH14" s="883"/>
      <c r="EI14" s="883"/>
      <c r="EJ14" s="883"/>
      <c r="EK14" s="883"/>
      <c r="EL14" s="883"/>
      <c r="EM14" s="883"/>
      <c r="EN14" s="883"/>
      <c r="EO14" s="883"/>
      <c r="EP14" s="883"/>
      <c r="EQ14" s="883"/>
      <c r="ER14" s="883"/>
      <c r="ES14" s="883"/>
      <c r="EU14" s="517" t="s">
        <v>206</v>
      </c>
    </row>
    <row r="15" spans="1:482" ht="18" customHeight="1">
      <c r="A15" s="898"/>
      <c r="B15" s="898"/>
      <c r="C15" s="898"/>
      <c r="D15" s="898"/>
      <c r="E15" s="898"/>
      <c r="F15" s="898"/>
      <c r="G15" s="898"/>
      <c r="H15" s="898"/>
      <c r="I15" s="898"/>
      <c r="J15" s="898"/>
      <c r="K15" s="898"/>
      <c r="L15" s="898"/>
      <c r="M15" s="898"/>
      <c r="N15" s="898"/>
      <c r="O15" s="898"/>
      <c r="P15" s="898"/>
      <c r="Q15" s="898"/>
      <c r="R15" s="898"/>
      <c r="S15" s="898"/>
      <c r="T15" s="898"/>
      <c r="U15" s="898"/>
      <c r="V15" s="898"/>
      <c r="W15" s="898"/>
      <c r="X15" s="898"/>
      <c r="Y15" s="898"/>
      <c r="Z15" s="898"/>
      <c r="AA15" s="898"/>
      <c r="AB15" s="898"/>
      <c r="AC15" s="898"/>
      <c r="AD15" s="898"/>
      <c r="AE15" s="898"/>
      <c r="AF15" s="898"/>
      <c r="AG15" s="898"/>
      <c r="AH15" s="898"/>
      <c r="AI15" s="898"/>
      <c r="AJ15" s="898"/>
      <c r="AK15" s="898"/>
      <c r="AL15" s="898"/>
      <c r="AM15" s="898"/>
      <c r="AN15" s="898"/>
      <c r="AO15" s="898"/>
      <c r="AP15" s="898"/>
      <c r="AQ15" s="898"/>
      <c r="AR15" s="898"/>
      <c r="AS15" s="898"/>
      <c r="AT15" s="898"/>
      <c r="AU15" s="898"/>
      <c r="AV15" s="898"/>
      <c r="AW15" s="898"/>
      <c r="AX15" s="898"/>
      <c r="AY15" s="898"/>
      <c r="AZ15" s="898"/>
      <c r="BA15" s="898"/>
      <c r="BB15" s="898"/>
      <c r="BC15" s="898"/>
      <c r="BD15" s="898"/>
      <c r="BE15" s="898"/>
      <c r="BF15" s="898"/>
      <c r="BG15" s="898"/>
      <c r="BH15" s="898"/>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67" t="s">
        <v>205</v>
      </c>
      <c r="EC15" s="867"/>
      <c r="ED15" s="867"/>
      <c r="EE15" s="867"/>
      <c r="EF15" s="867"/>
      <c r="EG15" s="867"/>
      <c r="EH15" s="867"/>
      <c r="EI15" s="867"/>
      <c r="EJ15" s="867"/>
      <c r="EK15" s="867"/>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2" ht="18" customHeight="1">
      <c r="A16" s="898"/>
      <c r="B16" s="898"/>
      <c r="C16" s="898"/>
      <c r="D16" s="898"/>
      <c r="E16" s="898"/>
      <c r="F16" s="898"/>
      <c r="G16" s="898"/>
      <c r="H16" s="898"/>
      <c r="I16" s="898"/>
      <c r="J16" s="898"/>
      <c r="K16" s="898"/>
      <c r="L16" s="898"/>
      <c r="M16" s="898"/>
      <c r="N16" s="898"/>
      <c r="O16" s="898"/>
      <c r="P16" s="898"/>
      <c r="Q16" s="898"/>
      <c r="R16" s="898"/>
      <c r="S16" s="898"/>
      <c r="T16" s="898"/>
      <c r="U16" s="898"/>
      <c r="V16" s="898"/>
      <c r="W16" s="898"/>
      <c r="X16" s="898"/>
      <c r="Y16" s="898"/>
      <c r="Z16" s="898"/>
      <c r="AA16" s="898"/>
      <c r="AB16" s="898"/>
      <c r="AC16" s="898"/>
      <c r="AD16" s="898"/>
      <c r="AE16" s="898"/>
      <c r="AF16" s="898"/>
      <c r="AG16" s="898"/>
      <c r="AH16" s="898"/>
      <c r="AI16" s="898"/>
      <c r="AJ16" s="898"/>
      <c r="AK16" s="898"/>
      <c r="AL16" s="898"/>
      <c r="AM16" s="898"/>
      <c r="AN16" s="898"/>
      <c r="AO16" s="898"/>
      <c r="AP16" s="898"/>
      <c r="AQ16" s="898"/>
      <c r="AR16" s="898"/>
      <c r="AS16" s="898"/>
      <c r="AT16" s="898"/>
      <c r="AU16" s="898"/>
      <c r="AV16" s="898"/>
      <c r="AW16" s="898"/>
      <c r="AX16" s="898"/>
      <c r="AY16" s="898"/>
      <c r="AZ16" s="898"/>
      <c r="BA16" s="898"/>
      <c r="BB16" s="898"/>
      <c r="BC16" s="898"/>
      <c r="BD16" s="898"/>
      <c r="BE16" s="898"/>
      <c r="BF16" s="898"/>
      <c r="BG16" s="898"/>
      <c r="BH16" s="898"/>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77" t="s">
        <v>219</v>
      </c>
      <c r="EF16" s="877"/>
      <c r="EG16" s="877"/>
      <c r="EH16" s="877"/>
      <c r="EI16" s="877"/>
      <c r="EJ16" s="877"/>
      <c r="EK16" s="877"/>
      <c r="EL16" s="877"/>
      <c r="EM16" s="877"/>
      <c r="EN16" s="877"/>
      <c r="EO16" s="877"/>
      <c r="EP16" s="877"/>
      <c r="EQ16" s="877"/>
      <c r="ER16" s="878" t="str">
        <f>IF($EE$14="１年目",ER19,IF($EE$14="単年度",ER19,IF($EE$14="２年目",ER22,"")))</f>
        <v/>
      </c>
      <c r="ES16" s="878"/>
      <c r="ET16" s="878"/>
      <c r="EU16" s="878"/>
      <c r="EV16" s="878"/>
      <c r="EW16" s="878"/>
      <c r="EX16" s="878"/>
      <c r="EY16" s="878"/>
      <c r="EZ16" s="878"/>
      <c r="FA16" s="878"/>
      <c r="FB16" s="878"/>
      <c r="FC16" s="878"/>
      <c r="FD16" s="878"/>
      <c r="FE16" s="878"/>
      <c r="FF16" s="880" t="s">
        <v>84</v>
      </c>
      <c r="FG16" s="881"/>
      <c r="FH16" s="881"/>
      <c r="FI16" s="881"/>
      <c r="FJ16" s="881"/>
      <c r="FK16" s="881"/>
      <c r="FL16" s="881"/>
      <c r="FM16" s="881"/>
      <c r="FN16" s="881"/>
      <c r="FO16" s="881"/>
      <c r="FP16" s="881"/>
      <c r="FQ16" s="881"/>
      <c r="FR16" s="882"/>
      <c r="FS16" s="878" t="str">
        <f>IF($EE$14="１年目",FS19,IF($EE$14="単年度",FS19,IF($EE$14="２年目",FS22,"")))</f>
        <v/>
      </c>
      <c r="FT16" s="878"/>
      <c r="FU16" s="878"/>
      <c r="FV16" s="878"/>
      <c r="FW16" s="878"/>
      <c r="FX16" s="878"/>
      <c r="FY16" s="878"/>
      <c r="FZ16" s="878"/>
      <c r="GA16" s="878"/>
      <c r="GB16" s="878"/>
      <c r="GC16" s="878"/>
      <c r="GD16" s="878"/>
      <c r="GE16" s="878"/>
      <c r="GF16" s="878"/>
    </row>
    <row r="17" spans="1:571"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row>
    <row r="18" spans="1:571" ht="18" customHeight="1">
      <c r="A18" s="861"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61"/>
      <c r="C18" s="861"/>
      <c r="D18" s="861"/>
      <c r="E18" s="861"/>
      <c r="F18" s="861"/>
      <c r="G18" s="861"/>
      <c r="H18" s="861"/>
      <c r="I18" s="861"/>
      <c r="J18" s="861"/>
      <c r="K18" s="861"/>
      <c r="L18" s="861"/>
      <c r="M18" s="861"/>
      <c r="N18" s="861"/>
      <c r="O18" s="861"/>
      <c r="P18" s="861"/>
      <c r="Q18" s="861"/>
      <c r="R18" s="861"/>
      <c r="S18" s="861"/>
      <c r="T18" s="861"/>
      <c r="U18" s="861"/>
      <c r="V18" s="861"/>
      <c r="W18" s="861"/>
      <c r="X18" s="861"/>
      <c r="Y18" s="861"/>
      <c r="Z18" s="861"/>
      <c r="AA18" s="861"/>
      <c r="AB18" s="861"/>
      <c r="AC18" s="861"/>
      <c r="AD18" s="861"/>
      <c r="AE18" s="861"/>
      <c r="AF18" s="861"/>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1"/>
      <c r="BD18" s="861"/>
      <c r="BE18" s="861"/>
      <c r="BF18" s="861"/>
      <c r="BG18" s="861"/>
      <c r="BH18" s="861"/>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67" t="s">
        <v>198</v>
      </c>
      <c r="EC18" s="867"/>
      <c r="ED18" s="867"/>
      <c r="EE18" s="867"/>
      <c r="EF18" s="867"/>
      <c r="EG18" s="867"/>
      <c r="EH18" s="867"/>
      <c r="EI18" s="867"/>
      <c r="EJ18" s="867"/>
      <c r="EK18" s="867"/>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255"/>
      <c r="GE18" s="255"/>
      <c r="GF18" s="255"/>
    </row>
    <row r="19" spans="1:571" ht="18" customHeight="1">
      <c r="A19" s="861"/>
      <c r="B19" s="861"/>
      <c r="C19" s="861"/>
      <c r="D19" s="861"/>
      <c r="E19" s="861"/>
      <c r="F19" s="861"/>
      <c r="G19" s="861"/>
      <c r="H19" s="861"/>
      <c r="I19" s="861"/>
      <c r="J19" s="861"/>
      <c r="K19" s="861"/>
      <c r="L19" s="861"/>
      <c r="M19" s="861"/>
      <c r="N19" s="861"/>
      <c r="O19" s="861"/>
      <c r="P19" s="861"/>
      <c r="Q19" s="861"/>
      <c r="R19" s="861"/>
      <c r="S19" s="861"/>
      <c r="T19" s="861"/>
      <c r="U19" s="861"/>
      <c r="V19" s="861"/>
      <c r="W19" s="861"/>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77" t="s">
        <v>219</v>
      </c>
      <c r="EF19" s="877"/>
      <c r="EG19" s="877"/>
      <c r="EH19" s="877"/>
      <c r="EI19" s="877"/>
      <c r="EJ19" s="877"/>
      <c r="EK19" s="877"/>
      <c r="EL19" s="877"/>
      <c r="EM19" s="877"/>
      <c r="EN19" s="877"/>
      <c r="EO19" s="877"/>
      <c r="EP19" s="877"/>
      <c r="EQ19" s="877"/>
      <c r="ER19" s="878">
        <f>'C-1経費内訳（１年目）'!K10</f>
        <v>0</v>
      </c>
      <c r="ES19" s="878"/>
      <c r="ET19" s="878"/>
      <c r="EU19" s="878"/>
      <c r="EV19" s="878"/>
      <c r="EW19" s="878"/>
      <c r="EX19" s="878"/>
      <c r="EY19" s="878"/>
      <c r="EZ19" s="878"/>
      <c r="FA19" s="878"/>
      <c r="FB19" s="878"/>
      <c r="FC19" s="878"/>
      <c r="FD19" s="878"/>
      <c r="FE19" s="878"/>
      <c r="FF19" s="880" t="s">
        <v>84</v>
      </c>
      <c r="FG19" s="881"/>
      <c r="FH19" s="881"/>
      <c r="FI19" s="881"/>
      <c r="FJ19" s="881"/>
      <c r="FK19" s="881"/>
      <c r="FL19" s="881"/>
      <c r="FM19" s="881"/>
      <c r="FN19" s="881"/>
      <c r="FO19" s="881"/>
      <c r="FP19" s="881"/>
      <c r="FQ19" s="881"/>
      <c r="FR19" s="882"/>
      <c r="FS19" s="878">
        <f>IF('C-1経費内訳（１年目）'!E31=0,0,ROUNDDOWN(ER19/11,0))</f>
        <v>0</v>
      </c>
      <c r="FT19" s="878"/>
      <c r="FU19" s="878"/>
      <c r="FV19" s="878"/>
      <c r="FW19" s="878"/>
      <c r="FX19" s="878"/>
      <c r="FY19" s="878"/>
      <c r="FZ19" s="878"/>
      <c r="GA19" s="878"/>
      <c r="GB19" s="878"/>
      <c r="GC19" s="878"/>
      <c r="GD19" s="878"/>
      <c r="GE19" s="878"/>
      <c r="GF19" s="878"/>
    </row>
    <row r="20" spans="1:571" ht="18" customHeight="1">
      <c r="A20" s="861"/>
      <c r="B20" s="861"/>
      <c r="C20" s="861"/>
      <c r="D20" s="861"/>
      <c r="E20" s="861"/>
      <c r="F20" s="861"/>
      <c r="G20" s="861"/>
      <c r="H20" s="861"/>
      <c r="I20" s="861"/>
      <c r="J20" s="861"/>
      <c r="K20" s="861"/>
      <c r="L20" s="861"/>
      <c r="M20" s="861"/>
      <c r="N20" s="861"/>
      <c r="O20" s="861"/>
      <c r="P20" s="861"/>
      <c r="Q20" s="861"/>
      <c r="R20" s="861"/>
      <c r="S20" s="861"/>
      <c r="T20" s="861"/>
      <c r="U20" s="861"/>
      <c r="V20" s="861"/>
      <c r="W20" s="861"/>
      <c r="X20" s="861"/>
      <c r="Y20" s="861"/>
      <c r="Z20" s="861"/>
      <c r="AA20" s="861"/>
      <c r="AB20" s="861"/>
      <c r="AC20" s="861"/>
      <c r="AD20" s="861"/>
      <c r="AE20" s="861"/>
      <c r="AF20" s="861"/>
      <c r="AG20" s="861"/>
      <c r="AH20" s="861"/>
      <c r="AI20" s="861"/>
      <c r="AJ20" s="861"/>
      <c r="AK20" s="861"/>
      <c r="AL20" s="861"/>
      <c r="AM20" s="861"/>
      <c r="AN20" s="861"/>
      <c r="AO20" s="861"/>
      <c r="AP20" s="861"/>
      <c r="AQ20" s="861"/>
      <c r="AR20" s="861"/>
      <c r="AS20" s="861"/>
      <c r="AT20" s="861"/>
      <c r="AU20" s="861"/>
      <c r="AV20" s="861"/>
      <c r="AW20" s="861"/>
      <c r="AX20" s="861"/>
      <c r="AY20" s="861"/>
      <c r="AZ20" s="861"/>
      <c r="BA20" s="861"/>
      <c r="BB20" s="861"/>
      <c r="BC20" s="861"/>
      <c r="BD20" s="861"/>
      <c r="BE20" s="861"/>
      <c r="BF20" s="861"/>
      <c r="BG20" s="861"/>
      <c r="BH20" s="861"/>
      <c r="EB20" s="139"/>
      <c r="EC20" s="15"/>
      <c r="ED20" s="15"/>
    </row>
    <row r="21" spans="1:571" ht="18" customHeight="1">
      <c r="A21" s="861"/>
      <c r="B21" s="861"/>
      <c r="C21" s="861"/>
      <c r="D21" s="861"/>
      <c r="E21" s="861"/>
      <c r="F21" s="861"/>
      <c r="G21" s="861"/>
      <c r="H21" s="861"/>
      <c r="I21" s="861"/>
      <c r="J21" s="861"/>
      <c r="K21" s="861"/>
      <c r="L21" s="861"/>
      <c r="M21" s="861"/>
      <c r="N21" s="861"/>
      <c r="O21" s="861"/>
      <c r="P21" s="861"/>
      <c r="Q21" s="861"/>
      <c r="R21" s="861"/>
      <c r="S21" s="861"/>
      <c r="T21" s="861"/>
      <c r="U21" s="861"/>
      <c r="V21" s="861"/>
      <c r="W21" s="861"/>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EB21" s="867" t="s">
        <v>204</v>
      </c>
      <c r="EC21" s="867"/>
      <c r="ED21" s="867"/>
      <c r="EE21" s="867"/>
      <c r="EF21" s="867"/>
      <c r="EG21" s="867"/>
      <c r="EH21" s="867"/>
      <c r="EI21" s="867"/>
      <c r="EJ21" s="867"/>
      <c r="EK21" s="867"/>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0"/>
      <c r="FT21" s="270"/>
      <c r="FU21" s="270"/>
      <c r="FV21" s="270"/>
      <c r="FW21" s="271"/>
      <c r="FX21" s="271"/>
      <c r="FY21" s="271"/>
      <c r="FZ21" s="271"/>
      <c r="GA21" s="271"/>
      <c r="GB21" s="271"/>
      <c r="GC21" s="271"/>
      <c r="GD21" s="271"/>
      <c r="GE21" s="271"/>
      <c r="GF21" s="271"/>
    </row>
    <row r="22" spans="1:571" ht="18" customHeight="1">
      <c r="A22" s="861"/>
      <c r="B22" s="861"/>
      <c r="C22" s="861"/>
      <c r="D22" s="861"/>
      <c r="E22" s="861"/>
      <c r="F22" s="861"/>
      <c r="G22" s="861"/>
      <c r="H22" s="861"/>
      <c r="I22" s="861"/>
      <c r="J22" s="861"/>
      <c r="K22" s="861"/>
      <c r="L22" s="861"/>
      <c r="M22" s="861"/>
      <c r="N22" s="861"/>
      <c r="O22" s="861"/>
      <c r="P22" s="861"/>
      <c r="Q22" s="861"/>
      <c r="R22" s="861"/>
      <c r="S22" s="861"/>
      <c r="T22" s="861"/>
      <c r="U22" s="861"/>
      <c r="V22" s="861"/>
      <c r="W22" s="861"/>
      <c r="X22" s="861"/>
      <c r="Y22" s="861"/>
      <c r="Z22" s="861"/>
      <c r="AA22" s="861"/>
      <c r="AB22" s="861"/>
      <c r="AC22" s="861"/>
      <c r="AD22" s="861"/>
      <c r="AE22" s="861"/>
      <c r="AF22" s="861"/>
      <c r="AG22" s="861"/>
      <c r="AH22" s="861"/>
      <c r="AI22" s="861"/>
      <c r="AJ22" s="861"/>
      <c r="AK22" s="861"/>
      <c r="AL22" s="861"/>
      <c r="AM22" s="861"/>
      <c r="AN22" s="861"/>
      <c r="AO22" s="861"/>
      <c r="AP22" s="861"/>
      <c r="AQ22" s="861"/>
      <c r="AR22" s="861"/>
      <c r="AS22" s="861"/>
      <c r="AT22" s="861"/>
      <c r="AU22" s="861"/>
      <c r="AV22" s="861"/>
      <c r="AW22" s="861"/>
      <c r="AX22" s="861"/>
      <c r="AY22" s="861"/>
      <c r="AZ22" s="861"/>
      <c r="BA22" s="861"/>
      <c r="BB22" s="861"/>
      <c r="BC22" s="861"/>
      <c r="BD22" s="861"/>
      <c r="BE22" s="861"/>
      <c r="BF22" s="861"/>
      <c r="BG22" s="861"/>
      <c r="BH22" s="861"/>
      <c r="EB22" s="270"/>
      <c r="EC22" s="270"/>
      <c r="ED22" s="270"/>
      <c r="EE22" s="877" t="s">
        <v>219</v>
      </c>
      <c r="EF22" s="877"/>
      <c r="EG22" s="877"/>
      <c r="EH22" s="877"/>
      <c r="EI22" s="877"/>
      <c r="EJ22" s="877"/>
      <c r="EK22" s="877"/>
      <c r="EL22" s="877"/>
      <c r="EM22" s="877"/>
      <c r="EN22" s="877"/>
      <c r="EO22" s="877"/>
      <c r="EP22" s="877"/>
      <c r="EQ22" s="877"/>
      <c r="ER22" s="878">
        <f>'C-1経費内訳（２年目）'!K10</f>
        <v>0</v>
      </c>
      <c r="ES22" s="878"/>
      <c r="ET22" s="878"/>
      <c r="EU22" s="878"/>
      <c r="EV22" s="878"/>
      <c r="EW22" s="878"/>
      <c r="EX22" s="878"/>
      <c r="EY22" s="878"/>
      <c r="EZ22" s="878"/>
      <c r="FA22" s="878"/>
      <c r="FB22" s="878"/>
      <c r="FC22" s="878"/>
      <c r="FD22" s="878"/>
      <c r="FE22" s="878"/>
      <c r="FF22" s="880" t="s">
        <v>84</v>
      </c>
      <c r="FG22" s="881"/>
      <c r="FH22" s="881"/>
      <c r="FI22" s="881"/>
      <c r="FJ22" s="881"/>
      <c r="FK22" s="881"/>
      <c r="FL22" s="881"/>
      <c r="FM22" s="881"/>
      <c r="FN22" s="881"/>
      <c r="FO22" s="881"/>
      <c r="FP22" s="881"/>
      <c r="FQ22" s="881"/>
      <c r="FR22" s="882"/>
      <c r="FS22" s="878">
        <f>IF('C-1経費内訳（２年目）'!E31=0,0,ROUNDDOWN(ER22/11,0))</f>
        <v>0</v>
      </c>
      <c r="FT22" s="878"/>
      <c r="FU22" s="878"/>
      <c r="FV22" s="878"/>
      <c r="FW22" s="878"/>
      <c r="FX22" s="878"/>
      <c r="FY22" s="878"/>
      <c r="FZ22" s="878"/>
      <c r="GA22" s="878"/>
      <c r="GB22" s="878"/>
      <c r="GC22" s="878"/>
      <c r="GD22" s="878"/>
      <c r="GE22" s="878"/>
      <c r="GF22" s="878"/>
    </row>
    <row r="23" spans="1:571" ht="18" customHeight="1">
      <c r="A23" s="861"/>
      <c r="B23" s="861"/>
      <c r="C23" s="861"/>
      <c r="D23" s="861"/>
      <c r="E23" s="861"/>
      <c r="F23" s="861"/>
      <c r="G23" s="861"/>
      <c r="H23" s="861"/>
      <c r="I23" s="861"/>
      <c r="J23" s="861"/>
      <c r="K23" s="861"/>
      <c r="L23" s="861"/>
      <c r="M23" s="861"/>
      <c r="N23" s="861"/>
      <c r="O23" s="861"/>
      <c r="P23" s="861"/>
      <c r="Q23" s="861"/>
      <c r="R23" s="861"/>
      <c r="S23" s="861"/>
      <c r="T23" s="861"/>
      <c r="U23" s="861"/>
      <c r="V23" s="861"/>
      <c r="W23" s="861"/>
      <c r="X23" s="861"/>
      <c r="Y23" s="861"/>
      <c r="Z23" s="861"/>
      <c r="AA23" s="861"/>
      <c r="AB23" s="861"/>
      <c r="AC23" s="861"/>
      <c r="AD23" s="861"/>
      <c r="AE23" s="861"/>
      <c r="AF23" s="861"/>
      <c r="AG23" s="861"/>
      <c r="AH23" s="861"/>
      <c r="AI23" s="861"/>
      <c r="AJ23" s="861"/>
      <c r="AK23" s="861"/>
      <c r="AL23" s="861"/>
      <c r="AM23" s="861"/>
      <c r="AN23" s="861"/>
      <c r="AO23" s="861"/>
      <c r="AP23" s="861"/>
      <c r="AQ23" s="861"/>
      <c r="AR23" s="861"/>
      <c r="AS23" s="861"/>
      <c r="AT23" s="861"/>
      <c r="AU23" s="861"/>
      <c r="AV23" s="861"/>
      <c r="AW23" s="861"/>
      <c r="AX23" s="861"/>
      <c r="AY23" s="861"/>
      <c r="AZ23" s="861"/>
      <c r="BA23" s="861"/>
      <c r="BB23" s="861"/>
      <c r="BC23" s="861"/>
      <c r="BD23" s="861"/>
      <c r="BE23" s="861"/>
      <c r="BF23" s="861"/>
      <c r="BG23" s="861"/>
      <c r="BH23" s="861"/>
      <c r="EA23" s="247"/>
      <c r="EB23" s="276"/>
      <c r="EC23" s="276"/>
      <c r="ED23" s="276"/>
      <c r="EE23" s="879" t="str">
        <f>IF($Z$65="１年目","ー","翌年度承認年月日")</f>
        <v>翌年度承認年月日</v>
      </c>
      <c r="EF23" s="879"/>
      <c r="EG23" s="879"/>
      <c r="EH23" s="879"/>
      <c r="EI23" s="879"/>
      <c r="EJ23" s="879"/>
      <c r="EK23" s="879"/>
      <c r="EL23" s="879"/>
      <c r="EM23" s="879"/>
      <c r="EN23" s="879"/>
      <c r="EO23" s="879"/>
      <c r="EP23" s="879"/>
      <c r="EQ23" s="879"/>
      <c r="ER23" s="876" t="str">
        <f>IF('B-1実施計画書'!R50="","",'B-1実施計画書'!R50)</f>
        <v/>
      </c>
      <c r="ES23" s="876"/>
      <c r="ET23" s="876"/>
      <c r="EU23" s="876"/>
      <c r="EV23" s="876"/>
      <c r="EW23" s="876"/>
      <c r="EX23" s="876"/>
      <c r="EY23" s="876"/>
      <c r="EZ23" s="876"/>
      <c r="FA23" s="876"/>
      <c r="FB23" s="876"/>
      <c r="FC23" s="876"/>
      <c r="FD23" s="876"/>
      <c r="FE23" s="876"/>
      <c r="FZ23" s="247"/>
      <c r="GA23" s="247"/>
      <c r="GB23" s="247"/>
      <c r="GC23" s="247"/>
      <c r="GD23" s="247"/>
      <c r="GE23" s="247"/>
      <c r="GF23" s="247"/>
      <c r="GG23" s="247"/>
    </row>
    <row r="24" spans="1:571" s="246" customFormat="1" ht="18" customHeight="1">
      <c r="A24" s="861"/>
      <c r="B24" s="861"/>
      <c r="C24" s="861"/>
      <c r="D24" s="861"/>
      <c r="E24" s="861"/>
      <c r="F24" s="861"/>
      <c r="G24" s="861"/>
      <c r="H24" s="861"/>
      <c r="I24" s="861"/>
      <c r="J24" s="861"/>
      <c r="K24" s="861"/>
      <c r="L24" s="861"/>
      <c r="M24" s="861"/>
      <c r="N24" s="861"/>
      <c r="O24" s="861"/>
      <c r="P24" s="861"/>
      <c r="Q24" s="861"/>
      <c r="R24" s="861"/>
      <c r="S24" s="861"/>
      <c r="T24" s="861"/>
      <c r="U24" s="861"/>
      <c r="V24" s="861"/>
      <c r="W24" s="861"/>
      <c r="X24" s="861"/>
      <c r="Y24" s="861"/>
      <c r="Z24" s="861"/>
      <c r="AA24" s="861"/>
      <c r="AB24" s="861"/>
      <c r="AC24" s="861"/>
      <c r="AD24" s="861"/>
      <c r="AE24" s="861"/>
      <c r="AF24" s="861"/>
      <c r="AG24" s="861"/>
      <c r="AH24" s="861"/>
      <c r="AI24" s="861"/>
      <c r="AJ24" s="861"/>
      <c r="AK24" s="861"/>
      <c r="AL24" s="861"/>
      <c r="AM24" s="861"/>
      <c r="AN24" s="861"/>
      <c r="AO24" s="861"/>
      <c r="AP24" s="861"/>
      <c r="AQ24" s="861"/>
      <c r="AR24" s="861"/>
      <c r="AS24" s="861"/>
      <c r="AT24" s="861"/>
      <c r="AU24" s="861"/>
      <c r="AV24" s="861"/>
      <c r="AW24" s="861"/>
      <c r="AX24" s="861"/>
      <c r="AY24" s="861"/>
      <c r="AZ24" s="861"/>
      <c r="BA24" s="861"/>
      <c r="BB24" s="861"/>
      <c r="BC24" s="861"/>
      <c r="BD24" s="861"/>
      <c r="BE24" s="861"/>
      <c r="BF24" s="861"/>
      <c r="BG24" s="861"/>
      <c r="BH24" s="861"/>
      <c r="BI24" s="245"/>
      <c r="BJ24" s="245"/>
      <c r="BK24" s="245"/>
      <c r="BL24" s="245"/>
      <c r="BM24" s="245"/>
      <c r="BN24" s="245"/>
      <c r="EA24" s="247"/>
      <c r="EB24" s="247"/>
      <c r="EC24" s="247"/>
      <c r="ED24" s="247"/>
      <c r="EG24" s="245"/>
      <c r="EH24" s="245"/>
      <c r="EI24" s="245"/>
      <c r="EJ24" s="245"/>
      <c r="EK24" s="245"/>
      <c r="EL24" s="245"/>
      <c r="EM24" s="245"/>
      <c r="EN24" s="245"/>
      <c r="EO24" s="245"/>
      <c r="EP24" s="245"/>
      <c r="EQ24" s="245"/>
      <c r="ER24" s="245"/>
      <c r="ES24" s="245"/>
      <c r="ET24" s="245"/>
      <c r="EU24" s="245"/>
      <c r="EV24" s="245"/>
      <c r="EW24" s="245"/>
      <c r="EX24" s="245"/>
      <c r="EY24" s="245"/>
      <c r="EZ24" s="245"/>
      <c r="FA24" s="245"/>
      <c r="FB24" s="245"/>
      <c r="FC24" s="245"/>
      <c r="FD24" s="245"/>
      <c r="FE24" s="245"/>
      <c r="FF24" s="245"/>
      <c r="FG24" s="245"/>
      <c r="FH24" s="245"/>
      <c r="FI24" s="245"/>
      <c r="FJ24" s="245"/>
      <c r="FK24" s="245"/>
      <c r="FL24" s="245"/>
      <c r="FM24" s="245"/>
      <c r="FN24" s="245"/>
      <c r="FO24" s="245"/>
      <c r="FP24" s="245"/>
      <c r="FQ24" s="245"/>
      <c r="FR24" s="245"/>
      <c r="FS24" s="245"/>
      <c r="FT24" s="245"/>
      <c r="FU24" s="245"/>
      <c r="FV24" s="245"/>
      <c r="FW24" s="245"/>
      <c r="FX24" s="245"/>
      <c r="FY24" s="245"/>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c r="PU24" s="245"/>
      <c r="PV24" s="245"/>
    </row>
    <row r="25" spans="1:571" s="247" customFormat="1" ht="18" customHeight="1">
      <c r="A25" s="861"/>
      <c r="B25" s="861"/>
      <c r="C25" s="861"/>
      <c r="D25" s="861"/>
      <c r="E25" s="861"/>
      <c r="F25" s="861"/>
      <c r="G25" s="861"/>
      <c r="H25" s="861"/>
      <c r="I25" s="861"/>
      <c r="J25" s="861"/>
      <c r="K25" s="861"/>
      <c r="L25" s="861"/>
      <c r="M25" s="861"/>
      <c r="N25" s="861"/>
      <c r="O25" s="861"/>
      <c r="P25" s="861"/>
      <c r="Q25" s="861"/>
      <c r="R25" s="861"/>
      <c r="S25" s="861"/>
      <c r="T25" s="861"/>
      <c r="U25" s="861"/>
      <c r="V25" s="861"/>
      <c r="W25" s="861"/>
      <c r="X25" s="861"/>
      <c r="Y25" s="861"/>
      <c r="Z25" s="861"/>
      <c r="AA25" s="861"/>
      <c r="AB25" s="861"/>
      <c r="AC25" s="861"/>
      <c r="AD25" s="861"/>
      <c r="AE25" s="861"/>
      <c r="AF25" s="861"/>
      <c r="AG25" s="861"/>
      <c r="AH25" s="861"/>
      <c r="AI25" s="861"/>
      <c r="AJ25" s="861"/>
      <c r="AK25" s="861"/>
      <c r="AL25" s="861"/>
      <c r="AM25" s="861"/>
      <c r="AN25" s="861"/>
      <c r="AO25" s="861"/>
      <c r="AP25" s="861"/>
      <c r="AQ25" s="861"/>
      <c r="AR25" s="861"/>
      <c r="AS25" s="861"/>
      <c r="AT25" s="861"/>
      <c r="AU25" s="861"/>
      <c r="AV25" s="861"/>
      <c r="AW25" s="861"/>
      <c r="AX25" s="861"/>
      <c r="AY25" s="861"/>
      <c r="AZ25" s="861"/>
      <c r="BA25" s="861"/>
      <c r="BB25" s="861"/>
      <c r="BC25" s="861"/>
      <c r="BD25" s="861"/>
      <c r="BE25" s="861"/>
      <c r="BF25" s="861"/>
      <c r="BG25" s="861"/>
      <c r="BH25" s="861"/>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71"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899" t="s">
        <v>168</v>
      </c>
      <c r="AC26" s="899"/>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row>
    <row r="27" spans="1:571" s="246" customFormat="1" ht="19.5" customHeight="1">
      <c r="A27" s="867" t="s">
        <v>175</v>
      </c>
      <c r="B27" s="867"/>
      <c r="C27" s="867"/>
      <c r="D27" s="867"/>
      <c r="E27" s="867"/>
      <c r="F27" s="867"/>
      <c r="G27" s="867"/>
      <c r="H27" s="867"/>
      <c r="I27" s="867"/>
      <c r="J27" s="867"/>
      <c r="K27" s="867"/>
      <c r="L27" s="867"/>
      <c r="M27" s="255"/>
      <c r="N27" s="255"/>
      <c r="O27" s="255"/>
      <c r="P27" s="255"/>
      <c r="Q27" s="255"/>
      <c r="R27" s="255"/>
      <c r="S27" s="255"/>
      <c r="T27" s="255"/>
      <c r="U27" s="255"/>
      <c r="V27" s="255"/>
      <c r="W27" s="255"/>
      <c r="X27" s="255"/>
      <c r="Y27" s="255"/>
      <c r="Z27" s="255"/>
      <c r="AA27" s="255"/>
      <c r="AB27" s="506"/>
      <c r="AC27" s="506"/>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7"/>
      <c r="GV27" s="247"/>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c r="UX27" s="245"/>
      <c r="UY27" s="245"/>
    </row>
    <row r="28" spans="1:571" s="247" customFormat="1" ht="17.25" customHeight="1">
      <c r="A28" s="255"/>
      <c r="B28" s="255"/>
      <c r="C28" s="255"/>
      <c r="D28" s="853" t="str">
        <f>IF('B-1実施計画書'!L3="","",'B-1実施計画書'!L3)</f>
        <v/>
      </c>
      <c r="E28" s="853"/>
      <c r="F28" s="853"/>
      <c r="G28" s="853"/>
      <c r="H28" s="853"/>
      <c r="I28" s="853"/>
      <c r="J28" s="853"/>
      <c r="K28" s="853"/>
      <c r="L28" s="853"/>
      <c r="M28" s="853"/>
      <c r="N28" s="853"/>
      <c r="O28" s="853"/>
      <c r="P28" s="853"/>
      <c r="Q28" s="853"/>
      <c r="R28" s="853"/>
      <c r="S28" s="853"/>
      <c r="T28" s="853"/>
      <c r="U28" s="853"/>
      <c r="V28" s="853"/>
      <c r="W28" s="853"/>
      <c r="X28" s="853"/>
      <c r="Y28" s="853"/>
      <c r="Z28" s="853"/>
      <c r="AA28" s="853"/>
      <c r="AB28" s="853"/>
      <c r="AC28" s="853"/>
      <c r="AD28" s="853"/>
      <c r="AE28" s="853"/>
      <c r="AF28" s="853"/>
      <c r="AG28" s="853"/>
      <c r="AH28" s="853"/>
      <c r="AI28" s="853"/>
      <c r="AJ28" s="853"/>
      <c r="AK28" s="853"/>
      <c r="AL28" s="853"/>
      <c r="AM28" s="853"/>
      <c r="AN28" s="853"/>
      <c r="AO28" s="853"/>
      <c r="AP28" s="853"/>
      <c r="AQ28" s="853"/>
      <c r="AR28" s="853"/>
      <c r="AS28" s="853"/>
      <c r="AT28" s="853"/>
      <c r="AU28" s="853"/>
      <c r="AV28" s="853"/>
      <c r="AW28" s="853"/>
      <c r="AX28" s="853"/>
      <c r="AY28" s="853"/>
      <c r="AZ28" s="853"/>
      <c r="BA28" s="853"/>
      <c r="BB28" s="853"/>
      <c r="BC28" s="853"/>
      <c r="BD28" s="853"/>
      <c r="BE28" s="853"/>
      <c r="BF28" s="853"/>
      <c r="BG28" s="853"/>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71" s="247" customFormat="1" ht="17.25" customHeight="1">
      <c r="A29" s="255"/>
      <c r="B29" s="255"/>
      <c r="C29" s="255"/>
      <c r="D29" s="853"/>
      <c r="E29" s="853"/>
      <c r="F29" s="853"/>
      <c r="G29" s="853"/>
      <c r="H29" s="853"/>
      <c r="I29" s="853"/>
      <c r="J29" s="853"/>
      <c r="K29" s="853"/>
      <c r="L29" s="853"/>
      <c r="M29" s="853"/>
      <c r="N29" s="853"/>
      <c r="O29" s="853"/>
      <c r="P29" s="853"/>
      <c r="Q29" s="853"/>
      <c r="R29" s="853"/>
      <c r="S29" s="853"/>
      <c r="T29" s="853"/>
      <c r="U29" s="853"/>
      <c r="V29" s="853"/>
      <c r="W29" s="853"/>
      <c r="X29" s="853"/>
      <c r="Y29" s="853"/>
      <c r="Z29" s="853"/>
      <c r="AA29" s="853"/>
      <c r="AB29" s="853"/>
      <c r="AC29" s="853"/>
      <c r="AD29" s="853"/>
      <c r="AE29" s="853"/>
      <c r="AF29" s="853"/>
      <c r="AG29" s="853"/>
      <c r="AH29" s="853"/>
      <c r="AI29" s="853"/>
      <c r="AJ29" s="853"/>
      <c r="AK29" s="853"/>
      <c r="AL29" s="853"/>
      <c r="AM29" s="853"/>
      <c r="AN29" s="853"/>
      <c r="AO29" s="853"/>
      <c r="AP29" s="853"/>
      <c r="AQ29" s="853"/>
      <c r="AR29" s="853"/>
      <c r="AS29" s="853"/>
      <c r="AT29" s="853"/>
      <c r="AU29" s="853"/>
      <c r="AV29" s="853"/>
      <c r="AW29" s="853"/>
      <c r="AX29" s="853"/>
      <c r="AY29" s="853"/>
      <c r="AZ29" s="853"/>
      <c r="BA29" s="853"/>
      <c r="BB29" s="853"/>
      <c r="BC29" s="853"/>
      <c r="BD29" s="853"/>
      <c r="BE29" s="853"/>
      <c r="BF29" s="853"/>
      <c r="BG29" s="853"/>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row>
    <row r="30" spans="1:571" s="247" customFormat="1" ht="9.75" customHeight="1">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506"/>
      <c r="AC30" s="506"/>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c r="BA30" s="255"/>
      <c r="BB30" s="255"/>
      <c r="BC30" s="255"/>
      <c r="BD30" s="255"/>
      <c r="BE30" s="255"/>
      <c r="BF30" s="255"/>
      <c r="BG30" s="255"/>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row>
    <row r="31" spans="1:571" s="247" customFormat="1" ht="16.5" customHeight="1">
      <c r="A31" s="867" t="s">
        <v>377</v>
      </c>
      <c r="B31" s="867"/>
      <c r="C31" s="867"/>
      <c r="D31" s="867"/>
      <c r="E31" s="867"/>
      <c r="F31" s="867"/>
      <c r="G31" s="867"/>
      <c r="H31" s="867"/>
      <c r="I31" s="867"/>
      <c r="J31" s="867"/>
      <c r="K31" s="867"/>
      <c r="L31" s="867"/>
      <c r="M31" s="867"/>
      <c r="N31" s="867"/>
      <c r="O31" s="867"/>
      <c r="P31" s="867"/>
      <c r="Q31" s="867"/>
      <c r="R31" s="867"/>
      <c r="S31" s="867"/>
      <c r="T31" s="867"/>
      <c r="U31" s="867"/>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row>
    <row r="32" spans="1:571" s="247" customFormat="1" ht="18" customHeight="1">
      <c r="A32" s="255"/>
      <c r="B32" s="255"/>
      <c r="C32" s="255"/>
      <c r="D32" s="828" t="s">
        <v>340</v>
      </c>
      <c r="E32" s="828"/>
      <c r="F32" s="828"/>
      <c r="G32" s="828"/>
      <c r="H32" s="828"/>
      <c r="I32" s="283"/>
      <c r="J32" s="861" t="s">
        <v>341</v>
      </c>
      <c r="K32" s="861"/>
      <c r="L32" s="861"/>
      <c r="M32" s="861"/>
      <c r="N32" s="861"/>
      <c r="O32" s="861"/>
      <c r="P32" s="861"/>
      <c r="Q32" s="861"/>
      <c r="R32" s="861"/>
      <c r="S32" s="861"/>
      <c r="T32" s="861"/>
      <c r="U32" s="861"/>
      <c r="V32" s="861"/>
      <c r="W32" s="861"/>
      <c r="X32" s="861"/>
      <c r="Y32" s="861"/>
      <c r="Z32" s="861"/>
      <c r="AA32" s="861"/>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59"/>
      <c r="BE32" s="259"/>
      <c r="BF32" s="259"/>
      <c r="BG32" s="259"/>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row>
    <row r="33" spans="1:571" s="246" customFormat="1" ht="12.75" customHeight="1">
      <c r="A33" s="255"/>
      <c r="B33" s="255"/>
      <c r="C33" s="255"/>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row>
    <row r="34" spans="1:571" s="246" customFormat="1" ht="18" customHeight="1">
      <c r="A34" s="867" t="s">
        <v>378</v>
      </c>
      <c r="B34" s="867"/>
      <c r="C34" s="867"/>
      <c r="D34" s="867"/>
      <c r="E34" s="867"/>
      <c r="F34" s="867"/>
      <c r="G34" s="867"/>
      <c r="H34" s="867"/>
      <c r="I34" s="867"/>
      <c r="J34" s="867"/>
      <c r="K34" s="867"/>
      <c r="L34" s="867"/>
      <c r="M34" s="867"/>
      <c r="N34" s="867"/>
      <c r="O34" s="867"/>
      <c r="P34" s="895" t="str">
        <f>IF($EE$14="","",ER16)</f>
        <v/>
      </c>
      <c r="Q34" s="895"/>
      <c r="R34" s="895"/>
      <c r="S34" s="895"/>
      <c r="T34" s="895"/>
      <c r="U34" s="895"/>
      <c r="V34" s="895"/>
      <c r="W34" s="895"/>
      <c r="X34" s="895"/>
      <c r="Y34" s="895"/>
      <c r="Z34" s="895"/>
      <c r="AA34" s="895"/>
      <c r="AB34" s="895"/>
      <c r="AC34" s="895"/>
      <c r="AD34" s="895"/>
      <c r="AE34" s="895"/>
      <c r="AF34" s="895"/>
      <c r="AG34" s="895"/>
      <c r="AH34" s="895"/>
      <c r="AI34" s="255"/>
      <c r="AJ34" s="255"/>
      <c r="AK34" s="255"/>
      <c r="AL34" s="255"/>
      <c r="AM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c r="UX34" s="245"/>
      <c r="UY34" s="245"/>
    </row>
    <row r="35" spans="1:571" s="247" customFormat="1" ht="18" customHeight="1">
      <c r="A35" s="255"/>
      <c r="B35" s="255"/>
      <c r="C35" s="255"/>
      <c r="D35" s="255"/>
      <c r="E35" s="894" t="s">
        <v>181</v>
      </c>
      <c r="F35" s="894"/>
      <c r="G35" s="894"/>
      <c r="H35" s="894"/>
      <c r="I35" s="894"/>
      <c r="J35" s="894"/>
      <c r="K35" s="894"/>
      <c r="L35" s="894"/>
      <c r="M35" s="894"/>
      <c r="N35" s="894"/>
      <c r="O35" s="894"/>
      <c r="P35" s="894"/>
      <c r="Q35" s="894"/>
      <c r="R35" s="894"/>
      <c r="S35" s="894"/>
      <c r="T35" s="894"/>
      <c r="U35" s="894"/>
      <c r="V35" s="894"/>
      <c r="W35" s="894"/>
      <c r="X35" s="894"/>
      <c r="Y35" s="900" t="str">
        <f>IF(P34="","",FS16)</f>
        <v/>
      </c>
      <c r="Z35" s="900"/>
      <c r="AA35" s="900"/>
      <c r="AB35" s="900"/>
      <c r="AC35" s="900"/>
      <c r="AD35" s="900"/>
      <c r="AE35" s="900"/>
      <c r="AF35" s="900"/>
      <c r="AG35" s="900"/>
      <c r="AH35" s="900"/>
      <c r="AI35" s="894" t="s">
        <v>182</v>
      </c>
      <c r="AJ35" s="894"/>
      <c r="AK35" s="258"/>
      <c r="AL35" s="258"/>
      <c r="AM35" s="258"/>
      <c r="AN35" s="258"/>
      <c r="AO35" s="258"/>
      <c r="AP35" s="258"/>
      <c r="AQ35" s="255"/>
      <c r="AR35" s="255"/>
      <c r="AS35" s="255"/>
      <c r="AT35" s="255"/>
      <c r="AU35" s="255"/>
      <c r="AV35" s="255"/>
      <c r="AW35" s="255"/>
      <c r="AX35" s="255"/>
      <c r="AY35" s="255"/>
      <c r="AZ35" s="255"/>
      <c r="BA35" s="255"/>
      <c r="BB35" s="255"/>
      <c r="BC35" s="255"/>
      <c r="BD35" s="255"/>
      <c r="BE35" s="255"/>
      <c r="BF35" s="255"/>
      <c r="BG35" s="255"/>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67" t="s">
        <v>205</v>
      </c>
      <c r="EC35" s="867"/>
      <c r="ED35" s="867"/>
      <c r="EE35" s="867"/>
      <c r="EF35" s="867"/>
      <c r="EG35" s="867"/>
      <c r="EH35" s="867"/>
      <c r="EI35" s="867"/>
      <c r="EJ35" s="867"/>
      <c r="EK35" s="867"/>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row>
    <row r="36" spans="1:571" s="246" customFormat="1" ht="12.75" customHeight="1">
      <c r="A36" s="255"/>
      <c r="B36" s="255"/>
      <c r="C36" s="255"/>
      <c r="D36" s="255"/>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872" t="str">
        <f>IF($EE$14="１年目",EE38,IF($EE$14="単年度",EE38,IF($EE$14="２年目",EE40,IF($EE$14="３年目",EE42,""))))</f>
        <v/>
      </c>
      <c r="EF36" s="872"/>
      <c r="EG36" s="872"/>
      <c r="EH36" s="872"/>
      <c r="EI36" s="872"/>
      <c r="EJ36" s="872"/>
      <c r="EK36" s="872"/>
      <c r="EL36" s="872"/>
      <c r="EM36" s="872"/>
      <c r="EN36" s="872"/>
      <c r="EO36" s="872"/>
      <c r="EP36" s="872"/>
      <c r="EQ36" s="872"/>
      <c r="ER36" s="872"/>
      <c r="ES36" s="872"/>
      <c r="ET36" s="872"/>
      <c r="EU36" s="872"/>
      <c r="EV36" s="873" t="str">
        <f>IF($EE$14="１年目",EV38,IF($EE$14="単年度",EV38,IF($EE$14="２年目",EV40,IF($EE$14="３年目",EV42,""))))</f>
        <v/>
      </c>
      <c r="EW36" s="873"/>
      <c r="EX36" s="873"/>
      <c r="EY36" s="873"/>
      <c r="EZ36" s="873"/>
      <c r="FA36" s="873"/>
      <c r="FB36" s="873"/>
      <c r="FC36" s="873"/>
      <c r="FD36" s="873"/>
      <c r="FE36" s="873"/>
      <c r="FF36" s="873"/>
      <c r="FG36" s="873"/>
      <c r="FH36" s="873"/>
      <c r="FI36" s="873"/>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row>
    <row r="37" spans="1:571" s="246" customFormat="1" ht="18" customHeight="1">
      <c r="A37" s="867" t="s">
        <v>376</v>
      </c>
      <c r="B37" s="867"/>
      <c r="C37" s="867"/>
      <c r="D37" s="867"/>
      <c r="E37" s="867"/>
      <c r="F37" s="867"/>
      <c r="G37" s="867"/>
      <c r="H37" s="867"/>
      <c r="I37" s="867"/>
      <c r="J37" s="867"/>
      <c r="K37" s="867"/>
      <c r="L37" s="867"/>
      <c r="M37" s="867"/>
      <c r="N37" s="867"/>
      <c r="O37" s="867"/>
      <c r="P37" s="867"/>
      <c r="Q37" s="262"/>
      <c r="R37" s="262"/>
      <c r="S37" s="262"/>
      <c r="T37" s="262"/>
      <c r="U37" s="262"/>
      <c r="V37" s="262"/>
      <c r="W37" s="262"/>
      <c r="X37" s="262"/>
      <c r="Y37" s="262"/>
      <c r="Z37" s="262"/>
      <c r="AA37" s="262"/>
      <c r="AB37" s="262"/>
      <c r="AC37" s="262"/>
      <c r="AD37" s="262"/>
      <c r="AE37" s="262"/>
      <c r="AF37" s="255"/>
      <c r="AG37" s="255"/>
      <c r="AH37" s="255"/>
      <c r="AI37" s="255"/>
      <c r="AJ37" s="255"/>
      <c r="AK37" s="255"/>
      <c r="AL37" s="255"/>
      <c r="AM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67" t="s">
        <v>198</v>
      </c>
      <c r="EC37" s="867"/>
      <c r="ED37" s="867"/>
      <c r="EE37" s="867"/>
      <c r="EF37" s="867"/>
      <c r="EG37" s="867"/>
      <c r="EH37" s="867"/>
      <c r="EI37" s="867"/>
      <c r="EJ37" s="867"/>
      <c r="EK37" s="867"/>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c r="UX37" s="245"/>
      <c r="UY37" s="245"/>
    </row>
    <row r="38" spans="1:571" s="246" customFormat="1" ht="18" customHeight="1">
      <c r="A38" s="255"/>
      <c r="B38" s="255"/>
      <c r="C38" s="255"/>
      <c r="D38" s="258" t="s">
        <v>180</v>
      </c>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8"/>
      <c r="AL38" s="258"/>
      <c r="AM38" s="258"/>
      <c r="AN38" s="258"/>
      <c r="AO38" s="258"/>
      <c r="AP38" s="258"/>
      <c r="AQ38" s="255"/>
      <c r="AR38" s="255"/>
      <c r="AS38" s="255"/>
      <c r="AT38" s="255"/>
      <c r="AU38" s="255"/>
      <c r="AV38" s="255"/>
      <c r="AW38" s="255"/>
      <c r="AX38" s="255"/>
      <c r="AY38" s="255"/>
      <c r="AZ38" s="255"/>
      <c r="BA38" s="255"/>
      <c r="BB38" s="255"/>
      <c r="BC38" s="255"/>
      <c r="BD38" s="255"/>
      <c r="BE38" s="255"/>
      <c r="BF38" s="255"/>
      <c r="BG38" s="255"/>
      <c r="BH38" s="255"/>
      <c r="BI38" s="245"/>
      <c r="BJ38" s="245"/>
      <c r="BK38" s="245"/>
      <c r="BL38" s="245"/>
      <c r="BM38" s="245"/>
      <c r="BN38" s="245"/>
      <c r="EE38" s="872" t="str">
        <f>'B-1実施計画書'!$BA$463</f>
        <v>事業完了予定日</v>
      </c>
      <c r="EF38" s="872"/>
      <c r="EG38" s="872"/>
      <c r="EH38" s="872"/>
      <c r="EI38" s="872"/>
      <c r="EJ38" s="872"/>
      <c r="EK38" s="872"/>
      <c r="EL38" s="872"/>
      <c r="EM38" s="872"/>
      <c r="EN38" s="872"/>
      <c r="EO38" s="872"/>
      <c r="EP38" s="872"/>
      <c r="EQ38" s="872"/>
      <c r="ER38" s="872"/>
      <c r="ES38" s="872"/>
      <c r="ET38" s="872"/>
      <c r="EU38" s="872"/>
      <c r="EV38" s="873" t="str">
        <f>IF('B-1実施計画書'!$BO$463="","",'B-1実施計画書'!$BO$463)</f>
        <v/>
      </c>
      <c r="EW38" s="873"/>
      <c r="EX38" s="873"/>
      <c r="EY38" s="873"/>
      <c r="EZ38" s="873"/>
      <c r="FA38" s="873"/>
      <c r="FB38" s="873"/>
      <c r="FC38" s="873"/>
      <c r="FD38" s="873"/>
      <c r="FE38" s="873"/>
      <c r="FF38" s="873"/>
      <c r="FG38" s="873"/>
      <c r="FH38" s="873"/>
      <c r="FI38" s="873"/>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row>
    <row r="39" spans="1:571" s="246" customFormat="1" ht="12.75" customHeight="1">
      <c r="A39" s="255"/>
      <c r="B39" s="255"/>
      <c r="C39" s="255"/>
      <c r="D39" s="255"/>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1"/>
      <c r="AL39" s="261"/>
      <c r="AM39" s="261"/>
      <c r="AN39" s="261"/>
      <c r="AO39" s="261"/>
      <c r="AP39" s="261"/>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67" t="s">
        <v>204</v>
      </c>
      <c r="EC39" s="867"/>
      <c r="ED39" s="867"/>
      <c r="EE39" s="867"/>
      <c r="EF39" s="867"/>
      <c r="EG39" s="867"/>
      <c r="EH39" s="867"/>
      <c r="EI39" s="867"/>
      <c r="EJ39" s="867"/>
      <c r="EK39" s="867"/>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row>
    <row r="40" spans="1:571" s="246" customFormat="1" ht="18" customHeight="1">
      <c r="A40" s="867" t="s">
        <v>379</v>
      </c>
      <c r="B40" s="867"/>
      <c r="C40" s="867"/>
      <c r="D40" s="867"/>
      <c r="E40" s="867"/>
      <c r="F40" s="867"/>
      <c r="G40" s="867"/>
      <c r="H40" s="867"/>
      <c r="I40" s="867"/>
      <c r="J40" s="867"/>
      <c r="K40" s="867"/>
      <c r="L40" s="867"/>
      <c r="M40" s="867"/>
      <c r="N40" s="867"/>
      <c r="O40" s="867"/>
      <c r="P40" s="867"/>
      <c r="Q40" s="867"/>
      <c r="R40" s="867"/>
      <c r="S40" s="867"/>
      <c r="T40" s="867"/>
      <c r="U40" s="867"/>
      <c r="V40" s="867"/>
      <c r="W40" s="867"/>
      <c r="X40" s="867"/>
      <c r="Y40" s="867"/>
      <c r="Z40" s="867"/>
      <c r="AA40" s="867"/>
      <c r="AB40" s="867"/>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872" t="str">
        <f>'B-1実施計画書'!$BA$469</f>
        <v>事業完了予定日</v>
      </c>
      <c r="EF40" s="872"/>
      <c r="EG40" s="872"/>
      <c r="EH40" s="872"/>
      <c r="EI40" s="872"/>
      <c r="EJ40" s="872"/>
      <c r="EK40" s="872"/>
      <c r="EL40" s="872"/>
      <c r="EM40" s="872"/>
      <c r="EN40" s="872"/>
      <c r="EO40" s="872"/>
      <c r="EP40" s="872"/>
      <c r="EQ40" s="872"/>
      <c r="ER40" s="872"/>
      <c r="ES40" s="872"/>
      <c r="ET40" s="872"/>
      <c r="EU40" s="872"/>
      <c r="EV40" s="873" t="str">
        <f>IF('B-1実施計画書'!$BO$469="","",'B-1実施計画書'!$BO$469)</f>
        <v/>
      </c>
      <c r="EW40" s="873"/>
      <c r="EX40" s="873"/>
      <c r="EY40" s="873"/>
      <c r="EZ40" s="873"/>
      <c r="FA40" s="873"/>
      <c r="FB40" s="873"/>
      <c r="FC40" s="873"/>
      <c r="FD40" s="873"/>
      <c r="FE40" s="873"/>
      <c r="FF40" s="873"/>
      <c r="FG40" s="873"/>
      <c r="FH40" s="873"/>
      <c r="FI40" s="873"/>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row>
    <row r="41" spans="1:571" s="246" customFormat="1" ht="18" customHeight="1">
      <c r="A41" s="255"/>
      <c r="B41" s="255"/>
      <c r="C41" s="255"/>
      <c r="D41" s="902" t="str">
        <f>IF(AND($EE$14="２年目",ER23&lt;&gt;""),ER23,"交付決定の日")</f>
        <v>交付決定の日</v>
      </c>
      <c r="E41" s="902"/>
      <c r="F41" s="902"/>
      <c r="G41" s="902"/>
      <c r="H41" s="902"/>
      <c r="I41" s="902"/>
      <c r="J41" s="902"/>
      <c r="K41" s="902"/>
      <c r="L41" s="902"/>
      <c r="M41" s="902"/>
      <c r="N41" s="261"/>
      <c r="O41" s="903" t="s">
        <v>183</v>
      </c>
      <c r="P41" s="903"/>
      <c r="R41" s="904" t="str">
        <f>EV36</f>
        <v/>
      </c>
      <c r="S41" s="904"/>
      <c r="T41" s="904"/>
      <c r="U41" s="904"/>
      <c r="V41" s="904"/>
      <c r="W41" s="904"/>
      <c r="X41" s="904"/>
      <c r="Y41" s="904"/>
      <c r="Z41" s="904"/>
      <c r="AA41" s="904"/>
      <c r="AB41" s="261"/>
      <c r="AC41" s="261"/>
      <c r="AN41" s="261"/>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67" t="s">
        <v>462</v>
      </c>
      <c r="EC41" s="867"/>
      <c r="ED41" s="867"/>
      <c r="EE41" s="867"/>
      <c r="EF41" s="867"/>
      <c r="EG41" s="867"/>
      <c r="EH41" s="867"/>
      <c r="EI41" s="867"/>
      <c r="EJ41" s="867"/>
      <c r="EK41" s="867"/>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row>
    <row r="42" spans="1:571" s="246" customFormat="1" ht="18" customHeight="1">
      <c r="A42" s="255"/>
      <c r="B42" s="255"/>
      <c r="C42" s="255"/>
      <c r="R42" s="905" t="str">
        <f>IF(AND(ISNUMBER($AS$4),$R$41&lt;=$AS$4),"事業完了予定日が逆転しています。","")</f>
        <v/>
      </c>
      <c r="S42" s="905"/>
      <c r="T42" s="905"/>
      <c r="U42" s="905"/>
      <c r="V42" s="905"/>
      <c r="W42" s="905"/>
      <c r="X42" s="905"/>
      <c r="Y42" s="905"/>
      <c r="Z42" s="905"/>
      <c r="AA42" s="905"/>
      <c r="AB42" s="905"/>
      <c r="AC42" s="905"/>
      <c r="AD42" s="905"/>
      <c r="AE42" s="905"/>
      <c r="AF42" s="905"/>
      <c r="AG42" s="905"/>
      <c r="AH42" s="905"/>
      <c r="AI42" s="905"/>
      <c r="AJ42" s="905"/>
      <c r="AK42" s="905"/>
      <c r="AL42" s="905"/>
      <c r="AM42" s="905"/>
      <c r="AN42" s="905"/>
      <c r="AO42" s="905"/>
      <c r="AP42" s="905"/>
      <c r="AQ42" s="905"/>
      <c r="AR42" s="905"/>
      <c r="AS42" s="905"/>
      <c r="AT42" s="905"/>
      <c r="AU42" s="905"/>
      <c r="AV42" s="905"/>
      <c r="AW42" s="905"/>
      <c r="AX42" s="905"/>
      <c r="AY42" s="905"/>
      <c r="AZ42" s="905"/>
      <c r="BA42" s="905"/>
      <c r="BB42" s="905"/>
      <c r="BC42" s="905"/>
      <c r="BD42" s="905"/>
      <c r="BE42" s="905"/>
      <c r="BF42" s="905"/>
      <c r="BG42" s="905"/>
      <c r="BH42" s="255"/>
      <c r="BI42" s="245"/>
      <c r="BJ42" s="245"/>
      <c r="BK42" s="245"/>
      <c r="BL42" s="245"/>
      <c r="BM42" s="245"/>
      <c r="BN42" s="245"/>
      <c r="EE42" s="872" t="str">
        <f>'B-1実施計画書'!$BA$491</f>
        <v>事業完了予定日</v>
      </c>
      <c r="EF42" s="872"/>
      <c r="EG42" s="872"/>
      <c r="EH42" s="872"/>
      <c r="EI42" s="872"/>
      <c r="EJ42" s="872"/>
      <c r="EK42" s="872"/>
      <c r="EL42" s="872"/>
      <c r="EM42" s="872"/>
      <c r="EN42" s="872"/>
      <c r="EO42" s="872"/>
      <c r="EP42" s="872"/>
      <c r="EQ42" s="872"/>
      <c r="ER42" s="872"/>
      <c r="ES42" s="872"/>
      <c r="ET42" s="872"/>
      <c r="EU42" s="872"/>
      <c r="EV42" s="873" t="str">
        <f>IF('B-1実施計画書'!$BO$491="","",'B-1実施計画書'!$BO$491)</f>
        <v/>
      </c>
      <c r="EW42" s="873"/>
      <c r="EX42" s="873"/>
      <c r="EY42" s="873"/>
      <c r="EZ42" s="873"/>
      <c r="FA42" s="873"/>
      <c r="FB42" s="873"/>
      <c r="FC42" s="873"/>
      <c r="FD42" s="873"/>
      <c r="FE42" s="873"/>
      <c r="FF42" s="873"/>
      <c r="FG42" s="873"/>
      <c r="FH42" s="873"/>
      <c r="FI42" s="873"/>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row>
    <row r="43" spans="1:571" s="246" customFormat="1" ht="18" customHeight="1">
      <c r="A43" s="867" t="s">
        <v>380</v>
      </c>
      <c r="B43" s="867"/>
      <c r="C43" s="867"/>
      <c r="D43" s="867"/>
      <c r="E43" s="867"/>
      <c r="F43" s="867"/>
      <c r="G43" s="867"/>
      <c r="H43" s="867"/>
      <c r="I43" s="867"/>
      <c r="J43" s="867"/>
      <c r="K43" s="867"/>
      <c r="L43" s="867"/>
      <c r="M43" s="867"/>
      <c r="N43" s="867"/>
      <c r="O43" s="867"/>
      <c r="P43" s="867"/>
      <c r="Q43" s="867"/>
      <c r="R43" s="867"/>
      <c r="S43" s="867"/>
      <c r="T43" s="867"/>
      <c r="U43" s="867"/>
      <c r="V43" s="867"/>
      <c r="W43" s="867"/>
      <c r="X43" s="867"/>
      <c r="Y43" s="867"/>
      <c r="Z43" s="867"/>
      <c r="AA43" s="867"/>
      <c r="AB43" s="867"/>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row>
    <row r="44" spans="1:571" ht="15.75" customHeight="1">
      <c r="A44" s="255"/>
      <c r="B44" s="255"/>
      <c r="C44" s="888"/>
      <c r="D44" s="888"/>
      <c r="E44" s="888"/>
      <c r="F44" s="888"/>
      <c r="G44" s="888"/>
      <c r="H44" s="888"/>
      <c r="I44" s="888"/>
      <c r="J44" s="888"/>
      <c r="K44" s="888"/>
      <c r="L44" s="888"/>
      <c r="M44" s="888"/>
      <c r="N44" s="888"/>
      <c r="O44" s="888"/>
      <c r="P44" s="888"/>
      <c r="Q44" s="888"/>
      <c r="R44" s="888"/>
      <c r="S44" s="888"/>
      <c r="T44" s="888"/>
      <c r="U44" s="888"/>
      <c r="V44" s="888"/>
      <c r="W44" s="888"/>
      <c r="X44" s="888"/>
      <c r="Y44" s="888"/>
      <c r="Z44" s="888"/>
      <c r="AA44" s="888"/>
      <c r="AB44" s="888"/>
      <c r="AC44" s="888"/>
      <c r="AD44" s="888"/>
      <c r="AE44" s="888"/>
      <c r="AF44" s="888"/>
      <c r="AG44" s="888"/>
      <c r="AH44" s="888"/>
      <c r="AI44" s="888"/>
      <c r="AJ44" s="888"/>
      <c r="AK44" s="888"/>
      <c r="AL44" s="888"/>
      <c r="AM44" s="888"/>
      <c r="AN44" s="888"/>
      <c r="AO44" s="888"/>
      <c r="AP44" s="888"/>
      <c r="AQ44" s="888"/>
      <c r="AR44" s="888"/>
      <c r="AS44" s="888"/>
      <c r="AT44" s="888"/>
      <c r="AU44" s="888"/>
      <c r="AV44" s="888"/>
      <c r="AW44" s="888"/>
      <c r="AX44" s="888"/>
      <c r="AY44" s="888"/>
      <c r="AZ44" s="888"/>
      <c r="BA44" s="888"/>
      <c r="BB44" s="888"/>
      <c r="BC44" s="888"/>
      <c r="BD44" s="888"/>
      <c r="BE44" s="888"/>
      <c r="BF44" s="888"/>
      <c r="BG44" s="888"/>
      <c r="BH44" s="255"/>
    </row>
    <row r="45" spans="1:571" ht="15.75" customHeight="1">
      <c r="A45" s="255"/>
      <c r="B45" s="255"/>
      <c r="C45" s="888"/>
      <c r="D45" s="888"/>
      <c r="E45" s="888"/>
      <c r="F45" s="888"/>
      <c r="G45" s="888"/>
      <c r="H45" s="888"/>
      <c r="I45" s="888"/>
      <c r="J45" s="888"/>
      <c r="K45" s="888"/>
      <c r="L45" s="888"/>
      <c r="M45" s="888"/>
      <c r="N45" s="888"/>
      <c r="O45" s="888"/>
      <c r="P45" s="888"/>
      <c r="Q45" s="888"/>
      <c r="R45" s="888"/>
      <c r="S45" s="888"/>
      <c r="T45" s="888"/>
      <c r="U45" s="888"/>
      <c r="V45" s="888"/>
      <c r="W45" s="888"/>
      <c r="X45" s="888"/>
      <c r="Y45" s="888"/>
      <c r="Z45" s="888"/>
      <c r="AA45" s="888"/>
      <c r="AB45" s="888"/>
      <c r="AC45" s="888"/>
      <c r="AD45" s="888"/>
      <c r="AE45" s="888"/>
      <c r="AF45" s="888"/>
      <c r="AG45" s="888"/>
      <c r="AH45" s="888"/>
      <c r="AI45" s="888"/>
      <c r="AJ45" s="888"/>
      <c r="AK45" s="888"/>
      <c r="AL45" s="888"/>
      <c r="AM45" s="888"/>
      <c r="AN45" s="888"/>
      <c r="AO45" s="888"/>
      <c r="AP45" s="888"/>
      <c r="AQ45" s="888"/>
      <c r="AR45" s="888"/>
      <c r="AS45" s="888"/>
      <c r="AT45" s="888"/>
      <c r="AU45" s="888"/>
      <c r="AV45" s="888"/>
      <c r="AW45" s="888"/>
      <c r="AX45" s="888"/>
      <c r="AY45" s="888"/>
      <c r="AZ45" s="888"/>
      <c r="BA45" s="888"/>
      <c r="BB45" s="888"/>
      <c r="BC45" s="888"/>
      <c r="BD45" s="888"/>
      <c r="BE45" s="888"/>
      <c r="BF45" s="888"/>
      <c r="BG45" s="888"/>
      <c r="BH45" s="255"/>
    </row>
    <row r="46" spans="1:571">
      <c r="A46" s="867" t="s">
        <v>217</v>
      </c>
      <c r="B46" s="867"/>
      <c r="C46" s="867"/>
      <c r="D46" s="867"/>
      <c r="E46" s="867"/>
      <c r="F46" s="867"/>
      <c r="G46" s="867"/>
      <c r="H46" s="867"/>
      <c r="I46" s="867"/>
      <c r="J46" s="867"/>
      <c r="K46" s="867"/>
      <c r="L46" s="867"/>
      <c r="M46" s="867"/>
      <c r="N46" s="867"/>
      <c r="O46" s="867"/>
      <c r="P46" s="867"/>
      <c r="Q46" s="867"/>
      <c r="R46" s="867"/>
      <c r="S46" s="867"/>
      <c r="T46" s="867"/>
      <c r="U46" s="867"/>
      <c r="V46" s="867"/>
      <c r="W46" s="867"/>
      <c r="X46" s="867"/>
      <c r="Y46" s="867"/>
      <c r="Z46" s="867"/>
      <c r="AA46" s="867"/>
      <c r="AB46" s="867"/>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row>
    <row r="47" spans="1:571">
      <c r="A47" s="255"/>
      <c r="B47" s="255"/>
      <c r="C47" s="255" t="s">
        <v>176</v>
      </c>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row>
    <row r="48" spans="1:571">
      <c r="A48" s="255"/>
      <c r="B48" s="255"/>
      <c r="C48" s="255"/>
      <c r="D48" s="255"/>
      <c r="E48" s="255"/>
      <c r="F48" s="255"/>
      <c r="G48" s="901" t="str">
        <f>IF('B-1実施計画書'!L11="","",'B-1実施計画書'!Z11 &amp;"　" &amp; 'B-1実施計画書'!L11)</f>
        <v/>
      </c>
      <c r="H48" s="901"/>
      <c r="I48" s="901"/>
      <c r="J48" s="901"/>
      <c r="K48" s="901"/>
      <c r="L48" s="901"/>
      <c r="M48" s="901"/>
      <c r="N48" s="901"/>
      <c r="O48" s="901"/>
      <c r="P48" s="901"/>
      <c r="Q48" s="901"/>
      <c r="R48" s="901"/>
      <c r="S48" s="901"/>
      <c r="T48" s="901"/>
      <c r="U48" s="901"/>
      <c r="V48" s="901"/>
      <c r="W48" s="901"/>
      <c r="X48" s="901"/>
      <c r="Y48" s="901"/>
      <c r="Z48" s="901"/>
      <c r="AA48" s="901"/>
      <c r="AB48" s="901"/>
      <c r="AC48" s="901"/>
      <c r="AD48" s="901"/>
      <c r="AE48" s="901"/>
      <c r="AF48" s="901"/>
      <c r="AG48" s="901"/>
      <c r="AH48" s="901"/>
      <c r="AI48" s="901"/>
      <c r="AJ48" s="901"/>
      <c r="AK48" s="901"/>
      <c r="AL48" s="901"/>
      <c r="AM48" s="901"/>
      <c r="AN48" s="901"/>
      <c r="AO48" s="901"/>
      <c r="AP48" s="901"/>
      <c r="AQ48" s="901"/>
      <c r="AR48" s="901"/>
      <c r="AS48" s="901"/>
      <c r="AT48" s="901"/>
      <c r="AU48" s="901"/>
      <c r="AV48" s="901"/>
      <c r="AW48" s="901"/>
      <c r="AX48" s="901"/>
      <c r="AY48" s="901"/>
      <c r="AZ48" s="901"/>
      <c r="BA48" s="901"/>
      <c r="BB48" s="901"/>
      <c r="BC48" s="901"/>
      <c r="BD48" s="901"/>
      <c r="BE48" s="901"/>
      <c r="BF48" s="901"/>
      <c r="BG48" s="255"/>
      <c r="BH48" s="255"/>
    </row>
    <row r="49" spans="1:60">
      <c r="A49" s="255"/>
      <c r="B49" s="255"/>
      <c r="C49" s="255"/>
      <c r="D49" s="255"/>
      <c r="E49" s="255"/>
      <c r="F49" s="255"/>
      <c r="G49" s="901"/>
      <c r="H49" s="901"/>
      <c r="I49" s="901"/>
      <c r="J49" s="901"/>
      <c r="K49" s="901"/>
      <c r="L49" s="901"/>
      <c r="M49" s="901"/>
      <c r="N49" s="901"/>
      <c r="O49" s="901"/>
      <c r="P49" s="901"/>
      <c r="Q49" s="901"/>
      <c r="R49" s="901"/>
      <c r="S49" s="901"/>
      <c r="T49" s="901"/>
      <c r="U49" s="901"/>
      <c r="V49" s="901"/>
      <c r="W49" s="901"/>
      <c r="X49" s="901"/>
      <c r="Y49" s="901"/>
      <c r="Z49" s="901"/>
      <c r="AA49" s="901"/>
      <c r="AB49" s="901"/>
      <c r="AC49" s="901"/>
      <c r="AD49" s="901"/>
      <c r="AE49" s="901"/>
      <c r="AF49" s="901"/>
      <c r="AG49" s="901"/>
      <c r="AH49" s="901"/>
      <c r="AI49" s="901"/>
      <c r="AJ49" s="901"/>
      <c r="AK49" s="901"/>
      <c r="AL49" s="901"/>
      <c r="AM49" s="901"/>
      <c r="AN49" s="901"/>
      <c r="AO49" s="901"/>
      <c r="AP49" s="901"/>
      <c r="AQ49" s="901"/>
      <c r="AR49" s="901"/>
      <c r="AS49" s="901"/>
      <c r="AT49" s="901"/>
      <c r="AU49" s="901"/>
      <c r="AV49" s="901"/>
      <c r="AW49" s="901"/>
      <c r="AX49" s="901"/>
      <c r="AY49" s="901"/>
      <c r="AZ49" s="901"/>
      <c r="BA49" s="901"/>
      <c r="BB49" s="901"/>
      <c r="BC49" s="901"/>
      <c r="BD49" s="901"/>
      <c r="BE49" s="901"/>
      <c r="BF49" s="901"/>
      <c r="BG49" s="255"/>
      <c r="BH49" s="255"/>
    </row>
    <row r="50" spans="1:60">
      <c r="A50" s="255"/>
      <c r="B50" s="255"/>
      <c r="C50" s="255" t="s">
        <v>177</v>
      </c>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row>
    <row r="51" spans="1:60">
      <c r="A51" s="255"/>
      <c r="B51" s="255"/>
      <c r="C51" s="255"/>
      <c r="D51" s="255"/>
      <c r="E51" s="255"/>
      <c r="F51" s="255"/>
      <c r="G51" s="901" t="str">
        <f>IF('B-1実施計画書'!L16="","",'B-1実施計画書'!Z16 &amp; "　"&amp;'B-1実施計画書'!L16)</f>
        <v/>
      </c>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901"/>
      <c r="AM51" s="901"/>
      <c r="AN51" s="901"/>
      <c r="AO51" s="901"/>
      <c r="AP51" s="901"/>
      <c r="AQ51" s="901"/>
      <c r="AR51" s="901"/>
      <c r="AS51" s="901"/>
      <c r="AT51" s="901"/>
      <c r="AU51" s="901"/>
      <c r="AV51" s="901"/>
      <c r="AW51" s="901"/>
      <c r="AX51" s="901"/>
      <c r="AY51" s="901"/>
      <c r="AZ51" s="901"/>
      <c r="BA51" s="901"/>
      <c r="BB51" s="901"/>
      <c r="BC51" s="901"/>
      <c r="BD51" s="901"/>
      <c r="BE51" s="901"/>
      <c r="BF51" s="901"/>
      <c r="BG51" s="255"/>
      <c r="BH51" s="255"/>
    </row>
    <row r="52" spans="1:60" ht="18.75" customHeight="1">
      <c r="A52" s="255"/>
      <c r="B52" s="255"/>
      <c r="C52" s="255"/>
      <c r="D52" s="255"/>
      <c r="E52" s="255"/>
      <c r="F52" s="255"/>
      <c r="G52" s="901"/>
      <c r="H52" s="901"/>
      <c r="I52" s="901"/>
      <c r="J52" s="901"/>
      <c r="K52" s="901"/>
      <c r="L52" s="901"/>
      <c r="M52" s="901"/>
      <c r="N52" s="901"/>
      <c r="O52" s="901"/>
      <c r="P52" s="901"/>
      <c r="Q52" s="901"/>
      <c r="R52" s="901"/>
      <c r="S52" s="901"/>
      <c r="T52" s="901"/>
      <c r="U52" s="901"/>
      <c r="V52" s="901"/>
      <c r="W52" s="901"/>
      <c r="X52" s="901"/>
      <c r="Y52" s="901"/>
      <c r="Z52" s="901"/>
      <c r="AA52" s="901"/>
      <c r="AB52" s="901"/>
      <c r="AC52" s="901"/>
      <c r="AD52" s="901"/>
      <c r="AE52" s="901"/>
      <c r="AF52" s="901"/>
      <c r="AG52" s="901"/>
      <c r="AH52" s="901"/>
      <c r="AI52" s="901"/>
      <c r="AJ52" s="901"/>
      <c r="AK52" s="901"/>
      <c r="AL52" s="901"/>
      <c r="AM52" s="901"/>
      <c r="AN52" s="901"/>
      <c r="AO52" s="901"/>
      <c r="AP52" s="901"/>
      <c r="AQ52" s="901"/>
      <c r="AR52" s="901"/>
      <c r="AS52" s="901"/>
      <c r="AT52" s="901"/>
      <c r="AU52" s="901"/>
      <c r="AV52" s="901"/>
      <c r="AW52" s="901"/>
      <c r="AX52" s="901"/>
      <c r="AY52" s="901"/>
      <c r="AZ52" s="901"/>
      <c r="BA52" s="901"/>
      <c r="BB52" s="901"/>
      <c r="BC52" s="901"/>
      <c r="BD52" s="901"/>
      <c r="BE52" s="901"/>
      <c r="BF52" s="901"/>
      <c r="BG52" s="255"/>
      <c r="BH52" s="255"/>
    </row>
    <row r="53" spans="1:60">
      <c r="A53" s="255"/>
      <c r="B53" s="255"/>
      <c r="C53" s="255" t="s">
        <v>178</v>
      </c>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c r="BA53" s="255"/>
      <c r="BB53" s="255"/>
      <c r="BC53" s="255"/>
      <c r="BD53" s="255"/>
      <c r="BE53" s="255"/>
      <c r="BF53" s="255"/>
      <c r="BG53" s="255"/>
      <c r="BH53" s="255"/>
    </row>
    <row r="54" spans="1:60">
      <c r="A54" s="255"/>
      <c r="B54" s="255"/>
      <c r="C54" s="255"/>
      <c r="D54" s="255"/>
      <c r="E54" s="255"/>
      <c r="F54" s="255"/>
      <c r="G54" s="874" t="s">
        <v>184</v>
      </c>
      <c r="H54" s="874"/>
      <c r="I54" s="874"/>
      <c r="J54" s="874"/>
      <c r="K54" s="874"/>
      <c r="L54" s="874"/>
      <c r="N54" s="875" t="str">
        <f>IF('B-1実施計画書'!L13="","",'B-1実施計画書'!L13)</f>
        <v/>
      </c>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5"/>
      <c r="AL54" s="875"/>
      <c r="AM54" s="875"/>
      <c r="AN54" s="875"/>
      <c r="AO54" s="875"/>
      <c r="AP54" s="875"/>
      <c r="AQ54" s="875"/>
      <c r="AR54" s="875"/>
      <c r="AS54" s="875"/>
      <c r="AT54" s="875"/>
      <c r="AU54" s="875"/>
      <c r="AV54" s="875"/>
      <c r="AW54" s="875"/>
      <c r="AX54" s="875"/>
      <c r="AY54" s="875"/>
      <c r="AZ54" s="875"/>
      <c r="BA54" s="875"/>
      <c r="BB54" s="875"/>
      <c r="BC54" s="875"/>
      <c r="BD54" s="875"/>
      <c r="BE54" s="875"/>
      <c r="BF54" s="875"/>
      <c r="BG54" s="263"/>
      <c r="BH54" s="255"/>
    </row>
    <row r="55" spans="1:60">
      <c r="A55" s="255"/>
      <c r="B55" s="255"/>
      <c r="C55" s="255"/>
      <c r="D55" s="255"/>
      <c r="E55" s="255"/>
      <c r="F55" s="255"/>
      <c r="G55" s="874"/>
      <c r="H55" s="874"/>
      <c r="I55" s="874"/>
      <c r="J55" s="874"/>
      <c r="K55" s="874"/>
      <c r="L55" s="874"/>
      <c r="N55" s="875" t="str">
        <f>IF('B-1実施計画書'!Z13="","",'B-1実施計画書'!Z13)</f>
        <v/>
      </c>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5"/>
      <c r="AL55" s="875"/>
      <c r="AM55" s="875"/>
      <c r="AN55" s="875"/>
      <c r="AO55" s="875"/>
      <c r="AP55" s="875"/>
      <c r="AQ55" s="875"/>
      <c r="AR55" s="875"/>
      <c r="AS55" s="875"/>
      <c r="AT55" s="875"/>
      <c r="AU55" s="875"/>
      <c r="AV55" s="875"/>
      <c r="AW55" s="875"/>
      <c r="AX55" s="875"/>
      <c r="AY55" s="875"/>
      <c r="AZ55" s="875"/>
      <c r="BA55" s="875"/>
      <c r="BB55" s="875"/>
      <c r="BC55" s="875"/>
      <c r="BD55" s="875"/>
      <c r="BE55" s="875"/>
      <c r="BF55" s="875"/>
      <c r="BG55" s="263"/>
      <c r="BH55" s="255"/>
    </row>
    <row r="56" spans="1:60" ht="18.75" customHeight="1">
      <c r="A56" s="255"/>
      <c r="B56" s="255"/>
      <c r="C56" s="255"/>
      <c r="D56" s="255"/>
      <c r="E56" s="255"/>
      <c r="F56" s="255"/>
      <c r="G56" s="874" t="s">
        <v>185</v>
      </c>
      <c r="H56" s="874"/>
      <c r="I56" s="874"/>
      <c r="J56" s="874"/>
      <c r="K56" s="874"/>
      <c r="L56" s="874"/>
      <c r="N56" s="875" t="str">
        <f>IF('B-1実施計画書'!L18="","",'B-1実施計画書'!L18)</f>
        <v/>
      </c>
      <c r="O56" s="875"/>
      <c r="P56" s="875"/>
      <c r="Q56" s="875"/>
      <c r="R56" s="875"/>
      <c r="S56" s="875"/>
      <c r="T56" s="875"/>
      <c r="U56" s="875"/>
      <c r="V56" s="875"/>
      <c r="W56" s="875"/>
      <c r="X56" s="875"/>
      <c r="Y56" s="875"/>
      <c r="Z56" s="875"/>
      <c r="AA56" s="875"/>
      <c r="AB56" s="875"/>
      <c r="AC56" s="875"/>
      <c r="AD56" s="875"/>
      <c r="AE56" s="875"/>
      <c r="AF56" s="875"/>
      <c r="AG56" s="875"/>
      <c r="AH56" s="875"/>
      <c r="AI56" s="875"/>
      <c r="AJ56" s="875"/>
      <c r="AK56" s="875"/>
      <c r="AL56" s="875"/>
      <c r="AM56" s="875"/>
      <c r="AN56" s="875"/>
      <c r="AO56" s="875"/>
      <c r="AP56" s="875"/>
      <c r="AQ56" s="875"/>
      <c r="AR56" s="875"/>
      <c r="AS56" s="875"/>
      <c r="AT56" s="875"/>
      <c r="AU56" s="875"/>
      <c r="AV56" s="875"/>
      <c r="AW56" s="875"/>
      <c r="AX56" s="875"/>
      <c r="AY56" s="875"/>
      <c r="AZ56" s="875"/>
      <c r="BA56" s="875"/>
      <c r="BB56" s="875"/>
      <c r="BC56" s="875"/>
      <c r="BD56" s="875"/>
      <c r="BE56" s="875"/>
      <c r="BF56" s="875"/>
      <c r="BG56" s="255"/>
      <c r="BH56" s="255"/>
    </row>
    <row r="57" spans="1:60">
      <c r="A57" s="255"/>
      <c r="B57" s="255"/>
      <c r="C57" s="255"/>
      <c r="D57" s="255"/>
      <c r="E57" s="255"/>
      <c r="F57" s="255"/>
      <c r="G57" s="874"/>
      <c r="H57" s="874"/>
      <c r="I57" s="874"/>
      <c r="J57" s="874"/>
      <c r="K57" s="874"/>
      <c r="L57" s="874"/>
      <c r="N57" s="875" t="str">
        <f>IF('B-1実施計画書'!Z18="","",'B-1実施計画書'!Z18)</f>
        <v/>
      </c>
      <c r="O57" s="875"/>
      <c r="P57" s="875"/>
      <c r="Q57" s="875"/>
      <c r="R57" s="875"/>
      <c r="S57" s="875"/>
      <c r="T57" s="875"/>
      <c r="U57" s="875"/>
      <c r="V57" s="875"/>
      <c r="W57" s="875"/>
      <c r="X57" s="875"/>
      <c r="Y57" s="875"/>
      <c r="Z57" s="875"/>
      <c r="AA57" s="875"/>
      <c r="AB57" s="875"/>
      <c r="AC57" s="875"/>
      <c r="AD57" s="875"/>
      <c r="AE57" s="875"/>
      <c r="AF57" s="875"/>
      <c r="AG57" s="875"/>
      <c r="AH57" s="875"/>
      <c r="AI57" s="875"/>
      <c r="AJ57" s="875"/>
      <c r="AK57" s="875"/>
      <c r="AL57" s="875"/>
      <c r="AM57" s="875"/>
      <c r="AN57" s="875"/>
      <c r="AO57" s="875"/>
      <c r="AP57" s="875"/>
      <c r="AQ57" s="875"/>
      <c r="AR57" s="875"/>
      <c r="AS57" s="875"/>
      <c r="AT57" s="875"/>
      <c r="AU57" s="875"/>
      <c r="AV57" s="875"/>
      <c r="AW57" s="875"/>
      <c r="AX57" s="875"/>
      <c r="AY57" s="875"/>
      <c r="AZ57" s="875"/>
      <c r="BA57" s="875"/>
      <c r="BB57" s="875"/>
      <c r="BC57" s="875"/>
      <c r="BD57" s="875"/>
      <c r="BE57" s="875"/>
      <c r="BF57" s="875"/>
      <c r="BG57" s="255"/>
      <c r="BH57" s="255"/>
    </row>
    <row r="58" spans="1:60" ht="18.75" customHeight="1">
      <c r="A58" s="255"/>
      <c r="B58" s="255"/>
      <c r="C58" s="255"/>
      <c r="D58" s="861" t="s">
        <v>407</v>
      </c>
      <c r="E58" s="861"/>
      <c r="F58" s="861"/>
      <c r="G58" s="861"/>
      <c r="H58" s="861"/>
      <c r="I58" s="861"/>
      <c r="J58" s="861"/>
      <c r="K58" s="861"/>
      <c r="L58" s="861"/>
      <c r="M58" s="861"/>
      <c r="N58" s="861"/>
      <c r="O58" s="861"/>
      <c r="P58" s="861"/>
      <c r="Q58" s="861"/>
      <c r="R58" s="861"/>
      <c r="S58" s="861"/>
      <c r="T58" s="861"/>
      <c r="U58" s="861"/>
      <c r="V58" s="861"/>
      <c r="W58" s="861"/>
      <c r="X58" s="861"/>
      <c r="Y58" s="861"/>
      <c r="Z58" s="861"/>
      <c r="AA58" s="861"/>
      <c r="AB58" s="861"/>
      <c r="AC58" s="861"/>
      <c r="AD58" s="861"/>
      <c r="AE58" s="861"/>
      <c r="AF58" s="861"/>
      <c r="AG58" s="861"/>
      <c r="AH58" s="861"/>
      <c r="AI58" s="861"/>
      <c r="AJ58" s="861"/>
      <c r="AK58" s="861"/>
      <c r="AL58" s="861"/>
      <c r="AM58" s="861"/>
      <c r="AN58" s="861"/>
      <c r="AO58" s="861"/>
      <c r="AP58" s="861"/>
      <c r="AQ58" s="861"/>
      <c r="AR58" s="861"/>
      <c r="AS58" s="861"/>
      <c r="AT58" s="861"/>
      <c r="AU58" s="861"/>
      <c r="AV58" s="861"/>
      <c r="AW58" s="861"/>
      <c r="AX58" s="861"/>
      <c r="AY58" s="861"/>
      <c r="AZ58" s="861"/>
      <c r="BA58" s="861"/>
      <c r="BB58" s="861"/>
      <c r="BC58" s="861"/>
      <c r="BD58" s="861"/>
      <c r="BE58" s="861"/>
      <c r="BF58" s="861"/>
      <c r="BG58" s="861"/>
      <c r="BH58" s="861"/>
    </row>
    <row r="59" spans="1:60">
      <c r="A59" s="255"/>
      <c r="B59" s="255"/>
      <c r="C59" s="255"/>
      <c r="D59" s="861"/>
      <c r="E59" s="861"/>
      <c r="F59" s="861"/>
      <c r="G59" s="861"/>
      <c r="H59" s="861"/>
      <c r="I59" s="861"/>
      <c r="J59" s="861"/>
      <c r="K59" s="861"/>
      <c r="L59" s="861"/>
      <c r="M59" s="861"/>
      <c r="N59" s="861"/>
      <c r="O59" s="861"/>
      <c r="P59" s="861"/>
      <c r="Q59" s="861"/>
      <c r="R59" s="861"/>
      <c r="S59" s="861"/>
      <c r="T59" s="861"/>
      <c r="U59" s="861"/>
      <c r="V59" s="861"/>
      <c r="W59" s="861"/>
      <c r="X59" s="861"/>
      <c r="Y59" s="861"/>
      <c r="Z59" s="861"/>
      <c r="AA59" s="861"/>
      <c r="AB59" s="861"/>
      <c r="AC59" s="861"/>
      <c r="AD59" s="861"/>
      <c r="AE59" s="861"/>
      <c r="AF59" s="861"/>
      <c r="AG59" s="861"/>
      <c r="AH59" s="861"/>
      <c r="AI59" s="861"/>
      <c r="AJ59" s="861"/>
      <c r="AK59" s="861"/>
      <c r="AL59" s="861"/>
      <c r="AM59" s="861"/>
      <c r="AN59" s="861"/>
      <c r="AO59" s="861"/>
      <c r="AP59" s="861"/>
      <c r="AQ59" s="861"/>
      <c r="AR59" s="861"/>
      <c r="AS59" s="861"/>
      <c r="AT59" s="861"/>
      <c r="AU59" s="861"/>
      <c r="AV59" s="861"/>
      <c r="AW59" s="861"/>
      <c r="AX59" s="861"/>
      <c r="AY59" s="861"/>
      <c r="AZ59" s="861"/>
      <c r="BA59" s="861"/>
      <c r="BB59" s="861"/>
      <c r="BC59" s="861"/>
      <c r="BD59" s="861"/>
      <c r="BE59" s="861"/>
      <c r="BF59" s="861"/>
      <c r="BG59" s="861"/>
      <c r="BH59" s="861"/>
    </row>
    <row r="60" spans="1:60">
      <c r="A60" s="255"/>
      <c r="B60" s="255"/>
      <c r="C60" s="255"/>
      <c r="D60" s="861"/>
      <c r="E60" s="861"/>
      <c r="F60" s="861"/>
      <c r="G60" s="861"/>
      <c r="H60" s="861"/>
      <c r="I60" s="861"/>
      <c r="J60" s="861"/>
      <c r="K60" s="861"/>
      <c r="L60" s="861"/>
      <c r="M60" s="861"/>
      <c r="N60" s="861"/>
      <c r="O60" s="861"/>
      <c r="P60" s="861"/>
      <c r="Q60" s="861"/>
      <c r="R60" s="861"/>
      <c r="S60" s="861"/>
      <c r="T60" s="861"/>
      <c r="U60" s="861"/>
      <c r="V60" s="861"/>
      <c r="W60" s="861"/>
      <c r="X60" s="861"/>
      <c r="Y60" s="861"/>
      <c r="Z60" s="861"/>
      <c r="AA60" s="861"/>
      <c r="AB60" s="861"/>
      <c r="AC60" s="861"/>
      <c r="AD60" s="861"/>
      <c r="AE60" s="861"/>
      <c r="AF60" s="861"/>
      <c r="AG60" s="861"/>
      <c r="AH60" s="861"/>
      <c r="AI60" s="861"/>
      <c r="AJ60" s="861"/>
      <c r="AK60" s="861"/>
      <c r="AL60" s="861"/>
      <c r="AM60" s="861"/>
      <c r="AN60" s="861"/>
      <c r="AO60" s="861"/>
      <c r="AP60" s="861"/>
      <c r="AQ60" s="861"/>
      <c r="AR60" s="861"/>
      <c r="AS60" s="861"/>
      <c r="AT60" s="861"/>
      <c r="AU60" s="861"/>
      <c r="AV60" s="861"/>
      <c r="AW60" s="861"/>
      <c r="AX60" s="861"/>
      <c r="AY60" s="861"/>
      <c r="AZ60" s="861"/>
      <c r="BA60" s="861"/>
      <c r="BB60" s="861"/>
      <c r="BC60" s="861"/>
      <c r="BD60" s="861"/>
      <c r="BE60" s="861"/>
      <c r="BF60" s="861"/>
      <c r="BG60" s="861"/>
      <c r="BH60" s="861"/>
    </row>
    <row r="61" spans="1:60">
      <c r="A61" s="255"/>
      <c r="B61" s="255"/>
      <c r="C61" s="255"/>
      <c r="D61" s="861"/>
      <c r="E61" s="861"/>
      <c r="F61" s="861"/>
      <c r="G61" s="861"/>
      <c r="H61" s="861"/>
      <c r="I61" s="861"/>
      <c r="J61" s="861"/>
      <c r="K61" s="861"/>
      <c r="L61" s="861"/>
      <c r="M61" s="861"/>
      <c r="N61" s="861"/>
      <c r="O61" s="861"/>
      <c r="P61" s="861"/>
      <c r="Q61" s="861"/>
      <c r="R61" s="861"/>
      <c r="S61" s="861"/>
      <c r="T61" s="861"/>
      <c r="U61" s="861"/>
      <c r="V61" s="861"/>
      <c r="W61" s="861"/>
      <c r="X61" s="861"/>
      <c r="Y61" s="861"/>
      <c r="Z61" s="861"/>
      <c r="AA61" s="861"/>
      <c r="AB61" s="861"/>
      <c r="AC61" s="861"/>
      <c r="AD61" s="861"/>
      <c r="AE61" s="861"/>
      <c r="AF61" s="861"/>
      <c r="AG61" s="861"/>
      <c r="AH61" s="861"/>
      <c r="AI61" s="861"/>
      <c r="AJ61" s="861"/>
      <c r="AK61" s="861"/>
      <c r="AL61" s="861"/>
      <c r="AM61" s="861"/>
      <c r="AN61" s="861"/>
      <c r="AO61" s="861"/>
      <c r="AP61" s="861"/>
      <c r="AQ61" s="861"/>
      <c r="AR61" s="861"/>
      <c r="AS61" s="861"/>
      <c r="AT61" s="861"/>
      <c r="AU61" s="861"/>
      <c r="AV61" s="861"/>
      <c r="AW61" s="861"/>
      <c r="AX61" s="861"/>
      <c r="AY61" s="861"/>
      <c r="AZ61" s="861"/>
      <c r="BA61" s="861"/>
      <c r="BB61" s="861"/>
      <c r="BC61" s="861"/>
      <c r="BD61" s="861"/>
      <c r="BE61" s="861"/>
      <c r="BF61" s="861"/>
      <c r="BG61" s="861"/>
      <c r="BH61" s="861"/>
    </row>
    <row r="62" spans="1:60">
      <c r="A62" s="255"/>
      <c r="B62" s="255"/>
      <c r="C62" s="255"/>
      <c r="D62" s="861"/>
      <c r="E62" s="861"/>
      <c r="F62" s="861"/>
      <c r="G62" s="861"/>
      <c r="H62" s="861"/>
      <c r="I62" s="861"/>
      <c r="J62" s="861"/>
      <c r="K62" s="861"/>
      <c r="L62" s="861"/>
      <c r="M62" s="861"/>
      <c r="N62" s="861"/>
      <c r="O62" s="861"/>
      <c r="P62" s="861"/>
      <c r="Q62" s="861"/>
      <c r="R62" s="861"/>
      <c r="S62" s="861"/>
      <c r="T62" s="861"/>
      <c r="U62" s="861"/>
      <c r="V62" s="861"/>
      <c r="W62" s="861"/>
      <c r="X62" s="861"/>
      <c r="Y62" s="861"/>
      <c r="Z62" s="861"/>
      <c r="AA62" s="861"/>
      <c r="AB62" s="861"/>
      <c r="AC62" s="861"/>
      <c r="AD62" s="861"/>
      <c r="AE62" s="861"/>
      <c r="AF62" s="861"/>
      <c r="AG62" s="861"/>
      <c r="AH62" s="861"/>
      <c r="AI62" s="861"/>
      <c r="AJ62" s="861"/>
      <c r="AK62" s="861"/>
      <c r="AL62" s="861"/>
      <c r="AM62" s="861"/>
      <c r="AN62" s="861"/>
      <c r="AO62" s="861"/>
      <c r="AP62" s="861"/>
      <c r="AQ62" s="861"/>
      <c r="AR62" s="861"/>
      <c r="AS62" s="861"/>
      <c r="AT62" s="861"/>
      <c r="AU62" s="861"/>
      <c r="AV62" s="861"/>
      <c r="AW62" s="861"/>
      <c r="AX62" s="861"/>
      <c r="AY62" s="861"/>
      <c r="AZ62" s="861"/>
      <c r="BA62" s="861"/>
      <c r="BB62" s="861"/>
      <c r="BC62" s="861"/>
      <c r="BD62" s="861"/>
      <c r="BE62" s="861"/>
      <c r="BF62" s="861"/>
      <c r="BG62" s="861"/>
      <c r="BH62" s="861"/>
    </row>
    <row r="63" spans="1:60">
      <c r="A63" s="255"/>
      <c r="B63" s="255"/>
      <c r="C63" s="255"/>
      <c r="D63" s="861"/>
      <c r="E63" s="861"/>
      <c r="F63" s="861"/>
      <c r="G63" s="861"/>
      <c r="H63" s="861"/>
      <c r="I63" s="861"/>
      <c r="J63" s="861"/>
      <c r="K63" s="861"/>
      <c r="L63" s="861"/>
      <c r="M63" s="861"/>
      <c r="N63" s="861"/>
      <c r="O63" s="861"/>
      <c r="P63" s="861"/>
      <c r="Q63" s="861"/>
      <c r="R63" s="861"/>
      <c r="S63" s="861"/>
      <c r="T63" s="861"/>
      <c r="U63" s="861"/>
      <c r="V63" s="861"/>
      <c r="W63" s="861"/>
      <c r="X63" s="861"/>
      <c r="Y63" s="861"/>
      <c r="Z63" s="861"/>
      <c r="AA63" s="861"/>
      <c r="AB63" s="861"/>
      <c r="AC63" s="861"/>
      <c r="AD63" s="861"/>
      <c r="AE63" s="861"/>
      <c r="AF63" s="861"/>
      <c r="AG63" s="861"/>
      <c r="AH63" s="861"/>
      <c r="AI63" s="861"/>
      <c r="AJ63" s="861"/>
      <c r="AK63" s="861"/>
      <c r="AL63" s="861"/>
      <c r="AM63" s="861"/>
      <c r="AN63" s="861"/>
      <c r="AO63" s="861"/>
      <c r="AP63" s="861"/>
      <c r="AQ63" s="861"/>
      <c r="AR63" s="861"/>
      <c r="AS63" s="861"/>
      <c r="AT63" s="861"/>
      <c r="AU63" s="861"/>
      <c r="AV63" s="861"/>
      <c r="AW63" s="861"/>
      <c r="AX63" s="861"/>
      <c r="AY63" s="861"/>
      <c r="AZ63" s="861"/>
      <c r="BA63" s="861"/>
      <c r="BB63" s="861"/>
      <c r="BC63" s="861"/>
      <c r="BD63" s="861"/>
      <c r="BE63" s="861"/>
      <c r="BF63" s="861"/>
      <c r="BG63" s="861"/>
      <c r="BH63" s="861"/>
    </row>
    <row r="64" spans="1:60">
      <c r="A64" s="255"/>
      <c r="B64" s="255"/>
      <c r="C64" s="255"/>
      <c r="D64" s="861"/>
      <c r="E64" s="861"/>
      <c r="F64" s="861"/>
      <c r="G64" s="861"/>
      <c r="H64" s="861"/>
      <c r="I64" s="861"/>
      <c r="J64" s="861"/>
      <c r="K64" s="861"/>
      <c r="L64" s="861"/>
      <c r="M64" s="861"/>
      <c r="N64" s="861"/>
      <c r="O64" s="861"/>
      <c r="P64" s="861"/>
      <c r="Q64" s="861"/>
      <c r="R64" s="861"/>
      <c r="S64" s="861"/>
      <c r="T64" s="861"/>
      <c r="U64" s="861"/>
      <c r="V64" s="861"/>
      <c r="W64" s="861"/>
      <c r="X64" s="861"/>
      <c r="Y64" s="861"/>
      <c r="Z64" s="861"/>
      <c r="AA64" s="861"/>
      <c r="AB64" s="861"/>
      <c r="AC64" s="861"/>
      <c r="AD64" s="861"/>
      <c r="AE64" s="861"/>
      <c r="AF64" s="861"/>
      <c r="AG64" s="861"/>
      <c r="AH64" s="861"/>
      <c r="AI64" s="861"/>
      <c r="AJ64" s="861"/>
      <c r="AK64" s="861"/>
      <c r="AL64" s="861"/>
      <c r="AM64" s="861"/>
      <c r="AN64" s="861"/>
      <c r="AO64" s="861"/>
      <c r="AP64" s="861"/>
      <c r="AQ64" s="861"/>
      <c r="AR64" s="861"/>
      <c r="AS64" s="861"/>
      <c r="AT64" s="861"/>
      <c r="AU64" s="861"/>
      <c r="AV64" s="861"/>
      <c r="AW64" s="861"/>
      <c r="AX64" s="861"/>
      <c r="AY64" s="861"/>
      <c r="AZ64" s="861"/>
      <c r="BA64" s="861"/>
      <c r="BB64" s="861"/>
      <c r="BC64" s="861"/>
      <c r="BD64" s="861"/>
      <c r="BE64" s="861"/>
      <c r="BF64" s="861"/>
      <c r="BG64" s="861"/>
      <c r="BH64" s="861"/>
    </row>
    <row r="65" spans="1:60">
      <c r="A65" s="255"/>
      <c r="B65" s="255"/>
      <c r="C65" s="255"/>
      <c r="D65" s="861"/>
      <c r="E65" s="861"/>
      <c r="F65" s="861"/>
      <c r="G65" s="861"/>
      <c r="H65" s="861"/>
      <c r="I65" s="861"/>
      <c r="J65" s="861"/>
      <c r="K65" s="861"/>
      <c r="L65" s="861"/>
      <c r="M65" s="861"/>
      <c r="N65" s="861"/>
      <c r="O65" s="861"/>
      <c r="P65" s="861"/>
      <c r="Q65" s="861"/>
      <c r="R65" s="861"/>
      <c r="S65" s="861"/>
      <c r="T65" s="861"/>
      <c r="U65" s="861"/>
      <c r="V65" s="861"/>
      <c r="W65" s="861"/>
      <c r="X65" s="861"/>
      <c r="Y65" s="861"/>
      <c r="Z65" s="861"/>
      <c r="AA65" s="861"/>
      <c r="AB65" s="861"/>
      <c r="AC65" s="861"/>
      <c r="AD65" s="861"/>
      <c r="AE65" s="861"/>
      <c r="AF65" s="861"/>
      <c r="AG65" s="861"/>
      <c r="AH65" s="861"/>
      <c r="AI65" s="861"/>
      <c r="AJ65" s="861"/>
      <c r="AK65" s="861"/>
      <c r="AL65" s="861"/>
      <c r="AM65" s="861"/>
      <c r="AN65" s="861"/>
      <c r="AO65" s="861"/>
      <c r="AP65" s="861"/>
      <c r="AQ65" s="861"/>
      <c r="AR65" s="861"/>
      <c r="AS65" s="861"/>
      <c r="AT65" s="861"/>
      <c r="AU65" s="861"/>
      <c r="AV65" s="861"/>
      <c r="AW65" s="861"/>
      <c r="AX65" s="861"/>
      <c r="AY65" s="861"/>
      <c r="AZ65" s="861"/>
      <c r="BA65" s="861"/>
      <c r="BB65" s="861"/>
      <c r="BC65" s="861"/>
      <c r="BD65" s="861"/>
      <c r="BE65" s="861"/>
      <c r="BF65" s="861"/>
      <c r="BG65" s="861"/>
      <c r="BH65" s="861"/>
    </row>
    <row r="66" spans="1:60">
      <c r="A66" s="255"/>
      <c r="B66" s="255"/>
      <c r="C66" s="255"/>
      <c r="D66" s="861"/>
      <c r="E66" s="861"/>
      <c r="F66" s="861"/>
      <c r="G66" s="861"/>
      <c r="H66" s="861"/>
      <c r="I66" s="861"/>
      <c r="J66" s="861"/>
      <c r="K66" s="861"/>
      <c r="L66" s="861"/>
      <c r="M66" s="861"/>
      <c r="N66" s="861"/>
      <c r="O66" s="861"/>
      <c r="P66" s="861"/>
      <c r="Q66" s="861"/>
      <c r="R66" s="861"/>
      <c r="S66" s="861"/>
      <c r="T66" s="861"/>
      <c r="U66" s="861"/>
      <c r="V66" s="861"/>
      <c r="W66" s="861"/>
      <c r="X66" s="861"/>
      <c r="Y66" s="861"/>
      <c r="Z66" s="861"/>
      <c r="AA66" s="861"/>
      <c r="AB66" s="861"/>
      <c r="AC66" s="861"/>
      <c r="AD66" s="861"/>
      <c r="AE66" s="861"/>
      <c r="AF66" s="861"/>
      <c r="AG66" s="861"/>
      <c r="AH66" s="861"/>
      <c r="AI66" s="861"/>
      <c r="AJ66" s="861"/>
      <c r="AK66" s="861"/>
      <c r="AL66" s="861"/>
      <c r="AM66" s="861"/>
      <c r="AN66" s="861"/>
      <c r="AO66" s="861"/>
      <c r="AP66" s="861"/>
      <c r="AQ66" s="861"/>
      <c r="AR66" s="861"/>
      <c r="AS66" s="861"/>
      <c r="AT66" s="861"/>
      <c r="AU66" s="861"/>
      <c r="AV66" s="861"/>
      <c r="AW66" s="861"/>
      <c r="AX66" s="861"/>
      <c r="AY66" s="861"/>
      <c r="AZ66" s="861"/>
      <c r="BA66" s="861"/>
      <c r="BB66" s="861"/>
      <c r="BC66" s="861"/>
      <c r="BD66" s="861"/>
      <c r="BE66" s="861"/>
      <c r="BF66" s="861"/>
      <c r="BG66" s="861"/>
      <c r="BH66" s="861"/>
    </row>
    <row r="67" spans="1:60">
      <c r="A67" s="255"/>
      <c r="B67" s="255"/>
      <c r="C67" s="255"/>
      <c r="D67" s="861"/>
      <c r="E67" s="861"/>
      <c r="F67" s="861"/>
      <c r="G67" s="861"/>
      <c r="H67" s="861"/>
      <c r="I67" s="861"/>
      <c r="J67" s="861"/>
      <c r="K67" s="861"/>
      <c r="L67" s="861"/>
      <c r="M67" s="861"/>
      <c r="N67" s="861"/>
      <c r="O67" s="861"/>
      <c r="P67" s="861"/>
      <c r="Q67" s="861"/>
      <c r="R67" s="861"/>
      <c r="S67" s="861"/>
      <c r="T67" s="861"/>
      <c r="U67" s="861"/>
      <c r="V67" s="861"/>
      <c r="W67" s="861"/>
      <c r="X67" s="861"/>
      <c r="Y67" s="861"/>
      <c r="Z67" s="861"/>
      <c r="AA67" s="861"/>
      <c r="AB67" s="861"/>
      <c r="AC67" s="861"/>
      <c r="AD67" s="861"/>
      <c r="AE67" s="861"/>
      <c r="AF67" s="861"/>
      <c r="AG67" s="861"/>
      <c r="AH67" s="861"/>
      <c r="AI67" s="861"/>
      <c r="AJ67" s="861"/>
      <c r="AK67" s="861"/>
      <c r="AL67" s="861"/>
      <c r="AM67" s="861"/>
      <c r="AN67" s="861"/>
      <c r="AO67" s="861"/>
      <c r="AP67" s="861"/>
      <c r="AQ67" s="861"/>
      <c r="AR67" s="861"/>
      <c r="AS67" s="861"/>
      <c r="AT67" s="861"/>
      <c r="AU67" s="861"/>
      <c r="AV67" s="861"/>
      <c r="AW67" s="861"/>
      <c r="AX67" s="861"/>
      <c r="AY67" s="861"/>
      <c r="AZ67" s="861"/>
      <c r="BA67" s="861"/>
      <c r="BB67" s="861"/>
      <c r="BC67" s="861"/>
      <c r="BD67" s="861"/>
      <c r="BE67" s="861"/>
      <c r="BF67" s="861"/>
      <c r="BG67" s="861"/>
      <c r="BH67" s="861"/>
    </row>
    <row r="68" spans="1:60">
      <c r="A68" s="255"/>
      <c r="B68" s="255"/>
      <c r="C68" s="255"/>
      <c r="D68" s="861"/>
      <c r="E68" s="861"/>
      <c r="F68" s="861"/>
      <c r="G68" s="861"/>
      <c r="H68" s="861"/>
      <c r="I68" s="861"/>
      <c r="J68" s="861"/>
      <c r="K68" s="861"/>
      <c r="L68" s="861"/>
      <c r="M68" s="861"/>
      <c r="N68" s="861"/>
      <c r="O68" s="861"/>
      <c r="P68" s="861"/>
      <c r="Q68" s="861"/>
      <c r="R68" s="861"/>
      <c r="S68" s="861"/>
      <c r="T68" s="861"/>
      <c r="U68" s="861"/>
      <c r="V68" s="861"/>
      <c r="W68" s="861"/>
      <c r="X68" s="861"/>
      <c r="Y68" s="861"/>
      <c r="Z68" s="861"/>
      <c r="AA68" s="861"/>
      <c r="AB68" s="861"/>
      <c r="AC68" s="861"/>
      <c r="AD68" s="861"/>
      <c r="AE68" s="861"/>
      <c r="AF68" s="861"/>
      <c r="AG68" s="861"/>
      <c r="AH68" s="861"/>
      <c r="AI68" s="861"/>
      <c r="AJ68" s="861"/>
      <c r="AK68" s="861"/>
      <c r="AL68" s="861"/>
      <c r="AM68" s="861"/>
      <c r="AN68" s="861"/>
      <c r="AO68" s="861"/>
      <c r="AP68" s="861"/>
      <c r="AQ68" s="861"/>
      <c r="AR68" s="861"/>
      <c r="AS68" s="861"/>
      <c r="AT68" s="861"/>
      <c r="AU68" s="861"/>
      <c r="AV68" s="861"/>
      <c r="AW68" s="861"/>
      <c r="AX68" s="861"/>
      <c r="AY68" s="861"/>
      <c r="AZ68" s="861"/>
      <c r="BA68" s="861"/>
      <c r="BB68" s="861"/>
      <c r="BC68" s="861"/>
      <c r="BD68" s="861"/>
      <c r="BE68" s="861"/>
      <c r="BF68" s="861"/>
      <c r="BG68" s="861"/>
      <c r="BH68" s="861"/>
    </row>
    <row r="69" spans="1:60">
      <c r="A69" s="255"/>
      <c r="B69" s="255"/>
      <c r="C69" s="255"/>
      <c r="D69" s="861"/>
      <c r="E69" s="861"/>
      <c r="F69" s="861"/>
      <c r="G69" s="861"/>
      <c r="H69" s="861"/>
      <c r="I69" s="861"/>
      <c r="J69" s="861"/>
      <c r="K69" s="861"/>
      <c r="L69" s="861"/>
      <c r="M69" s="861"/>
      <c r="N69" s="861"/>
      <c r="O69" s="861"/>
      <c r="P69" s="861"/>
      <c r="Q69" s="861"/>
      <c r="R69" s="861"/>
      <c r="S69" s="861"/>
      <c r="T69" s="861"/>
      <c r="U69" s="861"/>
      <c r="V69" s="861"/>
      <c r="W69" s="861"/>
      <c r="X69" s="861"/>
      <c r="Y69" s="861"/>
      <c r="Z69" s="861"/>
      <c r="AA69" s="861"/>
      <c r="AB69" s="861"/>
      <c r="AC69" s="861"/>
      <c r="AD69" s="861"/>
      <c r="AE69" s="861"/>
      <c r="AF69" s="861"/>
      <c r="AG69" s="861"/>
      <c r="AH69" s="861"/>
      <c r="AI69" s="861"/>
      <c r="AJ69" s="861"/>
      <c r="AK69" s="861"/>
      <c r="AL69" s="861"/>
      <c r="AM69" s="861"/>
      <c r="AN69" s="861"/>
      <c r="AO69" s="861"/>
      <c r="AP69" s="861"/>
      <c r="AQ69" s="861"/>
      <c r="AR69" s="861"/>
      <c r="AS69" s="861"/>
      <c r="AT69" s="861"/>
      <c r="AU69" s="861"/>
      <c r="AV69" s="861"/>
      <c r="AW69" s="861"/>
      <c r="AX69" s="861"/>
      <c r="AY69" s="861"/>
      <c r="AZ69" s="861"/>
      <c r="BA69" s="861"/>
      <c r="BB69" s="861"/>
      <c r="BC69" s="861"/>
      <c r="BD69" s="861"/>
      <c r="BE69" s="861"/>
      <c r="BF69" s="861"/>
      <c r="BG69" s="861"/>
      <c r="BH69" s="861"/>
    </row>
    <row r="70" spans="1:60">
      <c r="A70" s="255"/>
      <c r="B70" s="255"/>
      <c r="C70" s="255"/>
      <c r="D70" s="861"/>
      <c r="E70" s="861"/>
      <c r="F70" s="861"/>
      <c r="G70" s="861"/>
      <c r="H70" s="861"/>
      <c r="I70" s="861"/>
      <c r="J70" s="861"/>
      <c r="K70" s="861"/>
      <c r="L70" s="861"/>
      <c r="M70" s="861"/>
      <c r="N70" s="861"/>
      <c r="O70" s="861"/>
      <c r="P70" s="861"/>
      <c r="Q70" s="861"/>
      <c r="R70" s="861"/>
      <c r="S70" s="861"/>
      <c r="T70" s="861"/>
      <c r="U70" s="861"/>
      <c r="V70" s="861"/>
      <c r="W70" s="861"/>
      <c r="X70" s="861"/>
      <c r="Y70" s="861"/>
      <c r="Z70" s="861"/>
      <c r="AA70" s="861"/>
      <c r="AB70" s="861"/>
      <c r="AC70" s="861"/>
      <c r="AD70" s="861"/>
      <c r="AE70" s="861"/>
      <c r="AF70" s="861"/>
      <c r="AG70" s="861"/>
      <c r="AH70" s="861"/>
      <c r="AI70" s="861"/>
      <c r="AJ70" s="861"/>
      <c r="AK70" s="861"/>
      <c r="AL70" s="861"/>
      <c r="AM70" s="861"/>
      <c r="AN70" s="861"/>
      <c r="AO70" s="861"/>
      <c r="AP70" s="861"/>
      <c r="AQ70" s="861"/>
      <c r="AR70" s="861"/>
      <c r="AS70" s="861"/>
      <c r="AT70" s="861"/>
      <c r="AU70" s="861"/>
      <c r="AV70" s="861"/>
      <c r="AW70" s="861"/>
      <c r="AX70" s="861"/>
      <c r="AY70" s="861"/>
      <c r="AZ70" s="861"/>
      <c r="BA70" s="861"/>
      <c r="BB70" s="861"/>
      <c r="BC70" s="861"/>
      <c r="BD70" s="861"/>
      <c r="BE70" s="861"/>
      <c r="BF70" s="861"/>
      <c r="BG70" s="861"/>
      <c r="BH70" s="861"/>
    </row>
    <row r="71" spans="1:60">
      <c r="A71" s="247"/>
      <c r="B71" s="247"/>
      <c r="C71" s="247"/>
      <c r="D71" s="861"/>
      <c r="E71" s="861"/>
      <c r="F71" s="861"/>
      <c r="G71" s="861"/>
      <c r="H71" s="861"/>
      <c r="I71" s="861"/>
      <c r="J71" s="861"/>
      <c r="K71" s="861"/>
      <c r="L71" s="861"/>
      <c r="M71" s="861"/>
      <c r="N71" s="861"/>
      <c r="O71" s="861"/>
      <c r="P71" s="861"/>
      <c r="Q71" s="861"/>
      <c r="R71" s="861"/>
      <c r="S71" s="861"/>
      <c r="T71" s="861"/>
      <c r="U71" s="861"/>
      <c r="V71" s="861"/>
      <c r="W71" s="861"/>
      <c r="X71" s="861"/>
      <c r="Y71" s="861"/>
      <c r="Z71" s="861"/>
      <c r="AA71" s="861"/>
      <c r="AB71" s="861"/>
      <c r="AC71" s="861"/>
      <c r="AD71" s="861"/>
      <c r="AE71" s="861"/>
      <c r="AF71" s="861"/>
      <c r="AG71" s="861"/>
      <c r="AH71" s="861"/>
      <c r="AI71" s="861"/>
      <c r="AJ71" s="861"/>
      <c r="AK71" s="861"/>
      <c r="AL71" s="861"/>
      <c r="AM71" s="861"/>
      <c r="AN71" s="861"/>
      <c r="AO71" s="861"/>
      <c r="AP71" s="861"/>
      <c r="AQ71" s="861"/>
      <c r="AR71" s="861"/>
      <c r="AS71" s="861"/>
      <c r="AT71" s="861"/>
      <c r="AU71" s="861"/>
      <c r="AV71" s="861"/>
      <c r="AW71" s="861"/>
      <c r="AX71" s="861"/>
      <c r="AY71" s="861"/>
      <c r="AZ71" s="861"/>
      <c r="BA71" s="861"/>
      <c r="BB71" s="861"/>
      <c r="BC71" s="861"/>
      <c r="BD71" s="861"/>
      <c r="BE71" s="861"/>
      <c r="BF71" s="861"/>
      <c r="BG71" s="861"/>
      <c r="BH71" s="861"/>
    </row>
    <row r="72" spans="1:60">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247"/>
      <c r="AL72" s="247"/>
      <c r="AM72" s="247"/>
      <c r="AN72" s="247"/>
      <c r="AO72" s="247"/>
      <c r="AP72" s="247"/>
      <c r="AQ72" s="247"/>
      <c r="AR72" s="247"/>
      <c r="AS72" s="247"/>
      <c r="AT72" s="247"/>
      <c r="AU72" s="247"/>
      <c r="AV72" s="247"/>
      <c r="AW72" s="247"/>
      <c r="AX72" s="247"/>
      <c r="AY72" s="247"/>
      <c r="AZ72" s="247"/>
      <c r="BA72" s="247"/>
      <c r="BB72" s="247"/>
      <c r="BC72" s="247"/>
      <c r="BD72" s="247"/>
      <c r="BE72" s="247"/>
      <c r="BF72" s="247"/>
      <c r="BG72" s="247"/>
      <c r="BH72" s="247"/>
    </row>
    <row r="73" spans="1:60">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47"/>
      <c r="AN73" s="247"/>
      <c r="AO73" s="247"/>
      <c r="AP73" s="247"/>
      <c r="AQ73" s="247"/>
      <c r="AR73" s="247"/>
      <c r="AS73" s="247"/>
      <c r="AT73" s="247"/>
      <c r="AU73" s="247"/>
      <c r="AV73" s="247"/>
      <c r="AW73" s="247"/>
      <c r="AX73" s="247"/>
      <c r="AY73" s="247"/>
      <c r="AZ73" s="247"/>
      <c r="BA73" s="247"/>
      <c r="BB73" s="247"/>
      <c r="BC73" s="247"/>
      <c r="BD73" s="247"/>
      <c r="BE73" s="247"/>
      <c r="BF73" s="247"/>
      <c r="BG73" s="247"/>
      <c r="BH73" s="247"/>
    </row>
  </sheetData>
  <sheetProtection formatCells="0" formatColumns="0" formatRows="0"/>
  <mergeCells count="81">
    <mergeCell ref="AB26:AC26"/>
    <mergeCell ref="Y35:AH35"/>
    <mergeCell ref="G51:BF52"/>
    <mergeCell ref="D41:M41"/>
    <mergeCell ref="O41:P41"/>
    <mergeCell ref="C44:BG45"/>
    <mergeCell ref="A31:U31"/>
    <mergeCell ref="D32:H32"/>
    <mergeCell ref="J32:AA32"/>
    <mergeCell ref="G48:BF49"/>
    <mergeCell ref="A37:P37"/>
    <mergeCell ref="R41:AA41"/>
    <mergeCell ref="R42:BG42"/>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K3:BH3"/>
    <mergeCell ref="AS4:BH4"/>
    <mergeCell ref="P8:V8"/>
    <mergeCell ref="W8:AE8"/>
    <mergeCell ref="AG8:BH8"/>
    <mergeCell ref="C6:AB6"/>
    <mergeCell ref="EI2:GI2"/>
    <mergeCell ref="FS16:GF16"/>
    <mergeCell ref="EE14:ES14"/>
    <mergeCell ref="EB15:EK15"/>
    <mergeCell ref="EE16:EQ16"/>
    <mergeCell ref="ER16:FE16"/>
    <mergeCell ref="FF16:FR16"/>
    <mergeCell ref="EA2:EH2"/>
    <mergeCell ref="EL9:FY12"/>
    <mergeCell ref="EA4:EK4"/>
    <mergeCell ref="EL4:EU4"/>
    <mergeCell ref="EL5:FY8"/>
    <mergeCell ref="FS22:GF22"/>
    <mergeCell ref="EB18:EK18"/>
    <mergeCell ref="EE19:EQ19"/>
    <mergeCell ref="ER19:FE19"/>
    <mergeCell ref="FF19:FR19"/>
    <mergeCell ref="FS19:GF19"/>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s>
  <phoneticPr fontId="17"/>
  <conditionalFormatting sqref="R41:AA41">
    <cfRule type="expression" dxfId="102" priority="1">
      <formula>AND(ISNUMBER($AS$4),$R$41&lt;=$AS$4)</formula>
    </cfRule>
  </conditionalFormatting>
  <conditionalFormatting sqref="AK3">
    <cfRule type="expression" dxfId="101" priority="8">
      <formula>AK3="第　　　　　号"</formula>
    </cfRule>
  </conditionalFormatting>
  <conditionalFormatting sqref="AS4:BH4">
    <cfRule type="expression" dxfId="100" priority="12">
      <formula>AS4="年月日"</formula>
    </cfRule>
  </conditionalFormatting>
  <conditionalFormatting sqref="EE14:ES14">
    <cfRule type="expression" dxfId="99" priority="6">
      <formula>$I$1&lt;&gt;"【応募申請用】"</formula>
    </cfRule>
  </conditionalFormatting>
  <conditionalFormatting sqref="EV36:FI36">
    <cfRule type="expression" dxfId="98" priority="4">
      <formula>AND($Z$66&lt;&gt;"",EV36="")</formula>
    </cfRule>
  </conditionalFormatting>
  <conditionalFormatting sqref="EV38:FI38">
    <cfRule type="expression" dxfId="97" priority="5">
      <formula>AND($Z$66&lt;&gt;"",EV38="")</formula>
    </cfRule>
  </conditionalFormatting>
  <conditionalFormatting sqref="EV40:FI40">
    <cfRule type="expression" dxfId="96" priority="3">
      <formula>AND($Z$66&lt;&gt;"",EV40="")</formula>
    </cfRule>
  </conditionalFormatting>
  <conditionalFormatting sqref="EV42:FI42">
    <cfRule type="expression" dxfId="95"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heetViews>
  <sheetFormatPr defaultColWidth="9" defaultRowHeight="18"/>
  <cols>
    <col min="1" max="5" width="1.3984375" style="245" customWidth="1"/>
    <col min="6" max="6" width="0.8984375" style="245" customWidth="1"/>
    <col min="7" max="22" width="1.3984375" style="245" customWidth="1"/>
    <col min="23" max="23" width="1.69921875" style="245" customWidth="1"/>
    <col min="24" max="30" width="1.3984375" style="245" customWidth="1"/>
    <col min="31" max="43" width="1.19921875" style="245" customWidth="1"/>
    <col min="44" max="44" width="1.8984375" style="245" customWidth="1"/>
    <col min="45" max="47" width="1.19921875" style="245" customWidth="1"/>
    <col min="48" max="48" width="1.59765625" style="245" customWidth="1"/>
    <col min="49" max="59" width="1.19921875" style="245" customWidth="1"/>
    <col min="60" max="60" width="1.69921875" style="245" customWidth="1"/>
    <col min="61" max="66" width="1.19921875" style="245" customWidth="1"/>
    <col min="67" max="136" width="1.19921875" style="246" customWidth="1"/>
    <col min="137" max="212" width="1.19921875" style="245" customWidth="1"/>
    <col min="213" max="16384" width="9" style="245"/>
  </cols>
  <sheetData>
    <row r="1" spans="1:480" s="244" customFormat="1" ht="18" customHeight="1" thickBot="1">
      <c r="A1" s="255" t="s">
        <v>483</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55"/>
      <c r="AM1" s="255"/>
      <c r="AN1" s="255"/>
      <c r="AO1" s="255"/>
      <c r="AP1" s="255"/>
      <c r="AQ1" s="255"/>
      <c r="AR1" s="255"/>
      <c r="AS1" s="255"/>
      <c r="AT1" s="255"/>
      <c r="AU1" s="255"/>
      <c r="AV1" s="255"/>
      <c r="AW1" s="255"/>
      <c r="AX1" s="255"/>
      <c r="AY1" s="255"/>
      <c r="AZ1" s="255"/>
      <c r="BA1" s="255"/>
      <c r="BB1" s="255"/>
      <c r="BC1" s="255"/>
      <c r="BD1" s="255"/>
      <c r="BE1" s="255"/>
      <c r="BF1" s="255"/>
      <c r="BG1" s="255"/>
      <c r="BH1" s="255"/>
      <c r="BO1" s="253"/>
      <c r="BP1" s="253"/>
      <c r="BQ1" s="253"/>
      <c r="BR1" s="253"/>
      <c r="BS1" s="253"/>
      <c r="BT1" s="253"/>
      <c r="BU1" s="253"/>
      <c r="BV1" s="253"/>
      <c r="BW1" s="253"/>
      <c r="BX1" s="254"/>
      <c r="BY1" s="254"/>
      <c r="BZ1" s="254"/>
      <c r="CA1" s="254"/>
      <c r="CB1" s="254"/>
      <c r="CC1" s="254"/>
      <c r="CD1" s="254"/>
      <c r="CE1" s="254"/>
      <c r="CF1" s="254"/>
      <c r="CG1" s="254"/>
      <c r="CH1" s="254"/>
      <c r="CI1" s="254"/>
      <c r="CJ1" s="254"/>
      <c r="CK1" s="254"/>
      <c r="CL1" s="245"/>
      <c r="CM1" s="245"/>
      <c r="CN1" s="245"/>
      <c r="CO1" s="245"/>
      <c r="CP1" s="245"/>
      <c r="CQ1" s="245"/>
      <c r="CR1" s="245"/>
      <c r="CS1" s="245"/>
      <c r="CT1" s="245"/>
      <c r="CU1" s="245"/>
      <c r="CV1" s="245"/>
      <c r="CW1" s="245"/>
      <c r="CX1" s="245"/>
      <c r="CY1" s="245"/>
      <c r="CZ1" s="245"/>
      <c r="DA1" s="245"/>
      <c r="DB1" s="245"/>
      <c r="DC1" s="245"/>
      <c r="DD1" s="245"/>
      <c r="DE1" s="245"/>
      <c r="DF1" s="245"/>
      <c r="DG1" s="245"/>
      <c r="DH1" s="245"/>
      <c r="DI1" s="245"/>
      <c r="DJ1" s="245"/>
      <c r="DK1" s="245"/>
      <c r="DL1" s="245"/>
      <c r="DM1" s="245"/>
      <c r="DN1" s="245"/>
      <c r="DO1" s="245"/>
      <c r="DP1" s="245"/>
      <c r="DQ1" s="245"/>
      <c r="DR1" s="245"/>
      <c r="DS1" s="245"/>
      <c r="DT1" s="245"/>
      <c r="DU1" s="245"/>
      <c r="DV1" s="245"/>
      <c r="DW1" s="245"/>
      <c r="DX1" s="245"/>
      <c r="DY1" s="245"/>
      <c r="DZ1" s="245"/>
    </row>
    <row r="2" spans="1:480" s="244" customFormat="1" ht="18" customHeight="1" thickBot="1">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890" t="s">
        <v>164</v>
      </c>
      <c r="AP2" s="891"/>
      <c r="AQ2" s="891"/>
      <c r="AR2" s="891"/>
      <c r="AS2" s="891"/>
      <c r="AT2" s="891"/>
      <c r="AU2" s="892"/>
      <c r="AV2" s="890" t="str">
        <f>IF('B-1実施計画書'!BM1="","",'B-1実施計画書'!BM1)</f>
        <v/>
      </c>
      <c r="AW2" s="891"/>
      <c r="AX2" s="891"/>
      <c r="AY2" s="891"/>
      <c r="AZ2" s="891"/>
      <c r="BA2" s="891"/>
      <c r="BB2" s="891"/>
      <c r="BC2" s="891"/>
      <c r="BD2" s="891"/>
      <c r="BE2" s="891"/>
      <c r="BF2" s="891"/>
      <c r="BG2" s="891"/>
      <c r="BH2" s="892"/>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854" t="s">
        <v>346</v>
      </c>
      <c r="EB2" s="855"/>
      <c r="EC2" s="855"/>
      <c r="ED2" s="855"/>
      <c r="EE2" s="855"/>
      <c r="EF2" s="855"/>
      <c r="EG2" s="855"/>
      <c r="EH2" s="856"/>
      <c r="EI2" s="857" t="str">
        <f>'B-1実施計画書'!CU3</f>
        <v>地域脱炭素化設備等導入事業（熱融通モデル）</v>
      </c>
      <c r="EJ2" s="858"/>
      <c r="EK2" s="858"/>
      <c r="EL2" s="858"/>
      <c r="EM2" s="858"/>
      <c r="EN2" s="858"/>
      <c r="EO2" s="858"/>
      <c r="EP2" s="858"/>
      <c r="EQ2" s="858"/>
      <c r="ER2" s="858"/>
      <c r="ES2" s="858"/>
      <c r="ET2" s="858"/>
      <c r="EU2" s="858"/>
      <c r="EV2" s="858"/>
      <c r="EW2" s="858"/>
      <c r="EX2" s="858"/>
      <c r="EY2" s="858"/>
      <c r="EZ2" s="858"/>
      <c r="FA2" s="858"/>
      <c r="FB2" s="858"/>
      <c r="FC2" s="858"/>
      <c r="FD2" s="858"/>
      <c r="FE2" s="858"/>
      <c r="FF2" s="858"/>
      <c r="FG2" s="858"/>
      <c r="FH2" s="858"/>
      <c r="FI2" s="858"/>
      <c r="FJ2" s="858"/>
      <c r="FK2" s="858"/>
      <c r="FL2" s="858"/>
      <c r="FM2" s="858"/>
      <c r="FN2" s="858"/>
      <c r="FO2" s="858"/>
      <c r="FP2" s="858"/>
      <c r="FQ2" s="858"/>
      <c r="FR2" s="858"/>
      <c r="FS2" s="858"/>
      <c r="FT2" s="858"/>
      <c r="FU2" s="858"/>
      <c r="FV2" s="858"/>
      <c r="FW2" s="858"/>
      <c r="FX2" s="858"/>
      <c r="FY2" s="858"/>
      <c r="FZ2" s="858"/>
      <c r="GA2" s="858"/>
      <c r="GB2" s="858"/>
      <c r="GC2" s="858"/>
      <c r="GD2" s="858"/>
      <c r="GE2" s="858"/>
      <c r="GF2" s="858"/>
      <c r="GG2" s="858"/>
      <c r="GH2" s="858"/>
      <c r="GI2" s="859"/>
    </row>
    <row r="3" spans="1:480" s="244" customFormat="1" ht="18"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887" t="s">
        <v>169</v>
      </c>
      <c r="AL3" s="887"/>
      <c r="AM3" s="887"/>
      <c r="AN3" s="887"/>
      <c r="AO3" s="887"/>
      <c r="AP3" s="887"/>
      <c r="AQ3" s="887"/>
      <c r="AR3" s="887"/>
      <c r="AS3" s="887"/>
      <c r="AT3" s="887"/>
      <c r="AU3" s="887"/>
      <c r="AV3" s="887"/>
      <c r="AW3" s="887"/>
      <c r="AX3" s="887"/>
      <c r="AY3" s="887"/>
      <c r="AZ3" s="887"/>
      <c r="BA3" s="887"/>
      <c r="BB3" s="887"/>
      <c r="BC3" s="887"/>
      <c r="BD3" s="887"/>
      <c r="BE3" s="887"/>
      <c r="BF3" s="887"/>
      <c r="BG3" s="887"/>
      <c r="BH3" s="887"/>
      <c r="BO3" s="245"/>
      <c r="BP3" s="246"/>
      <c r="BQ3" s="246"/>
      <c r="BR3" s="246"/>
      <c r="BS3" s="246"/>
      <c r="BT3" s="246"/>
      <c r="BU3" s="246"/>
      <c r="BV3" s="246"/>
      <c r="BW3" s="246"/>
      <c r="BX3" s="246"/>
      <c r="BY3" s="246"/>
      <c r="BZ3" s="246"/>
      <c r="CA3" s="246"/>
      <c r="CB3" s="246"/>
      <c r="CC3" s="246"/>
      <c r="CD3" s="246"/>
      <c r="CE3" s="246"/>
      <c r="CF3" s="246"/>
      <c r="CG3" s="246"/>
      <c r="CH3" s="246"/>
      <c r="CI3" s="246"/>
      <c r="CJ3" s="246"/>
      <c r="CK3" s="246"/>
      <c r="CL3" s="245"/>
      <c r="CM3" s="245"/>
      <c r="CN3" s="245"/>
      <c r="CO3" s="245"/>
      <c r="CP3" s="245"/>
      <c r="CQ3" s="245"/>
      <c r="CR3" s="245"/>
      <c r="CS3" s="245"/>
      <c r="CT3" s="245"/>
      <c r="CU3" s="245"/>
      <c r="CV3" s="245"/>
      <c r="CW3" s="245"/>
      <c r="CX3" s="245"/>
      <c r="CY3" s="245"/>
      <c r="CZ3" s="245"/>
      <c r="DA3" s="245"/>
      <c r="DB3" s="245"/>
      <c r="DC3" s="245"/>
      <c r="DD3" s="245"/>
      <c r="DE3" s="245"/>
      <c r="DF3" s="245"/>
      <c r="DG3" s="245"/>
      <c r="DH3" s="245"/>
      <c r="DI3" s="245"/>
      <c r="DJ3" s="245"/>
      <c r="DK3" s="245"/>
      <c r="DL3" s="245"/>
      <c r="DM3" s="245"/>
      <c r="DN3" s="245"/>
      <c r="DO3" s="245"/>
      <c r="DP3" s="245"/>
      <c r="DQ3" s="245"/>
      <c r="DR3" s="245"/>
      <c r="DS3" s="245"/>
      <c r="DT3" s="245"/>
      <c r="DU3" s="245"/>
      <c r="DV3" s="245"/>
      <c r="DW3" s="245"/>
      <c r="DX3" s="245"/>
      <c r="DY3" s="245"/>
      <c r="DZ3" s="245"/>
    </row>
    <row r="4" spans="1:480" s="244" customFormat="1" ht="18" customHeight="1">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6"/>
      <c r="AP4" s="256"/>
      <c r="AQ4" s="256"/>
      <c r="AR4" s="256"/>
      <c r="AS4" s="871" t="s">
        <v>170</v>
      </c>
      <c r="AT4" s="871"/>
      <c r="AU4" s="871"/>
      <c r="AV4" s="871"/>
      <c r="AW4" s="871"/>
      <c r="AX4" s="871"/>
      <c r="AY4" s="871"/>
      <c r="AZ4" s="871"/>
      <c r="BA4" s="871"/>
      <c r="BB4" s="871"/>
      <c r="BC4" s="871"/>
      <c r="BD4" s="871"/>
      <c r="BE4" s="871"/>
      <c r="BF4" s="871"/>
      <c r="BG4" s="871"/>
      <c r="BH4" s="871"/>
      <c r="BO4" s="248"/>
      <c r="BP4" s="249"/>
      <c r="BQ4" s="249"/>
      <c r="BR4" s="249"/>
      <c r="BS4" s="249"/>
      <c r="BT4" s="249"/>
      <c r="BU4" s="249"/>
      <c r="BV4" s="249"/>
      <c r="BW4" s="249"/>
      <c r="BX4" s="249"/>
      <c r="BY4" s="249"/>
      <c r="BZ4" s="249"/>
      <c r="CA4" s="249"/>
      <c r="CB4" s="249"/>
      <c r="CC4" s="249"/>
      <c r="CD4" s="249"/>
      <c r="CE4" s="249"/>
      <c r="CF4" s="249"/>
      <c r="CG4" s="249"/>
      <c r="CH4" s="249"/>
      <c r="CI4" s="249"/>
      <c r="CJ4" s="249"/>
      <c r="CK4" s="249"/>
      <c r="CL4" s="245"/>
      <c r="CM4" s="245"/>
      <c r="CN4" s="245"/>
      <c r="CO4" s="245"/>
      <c r="CP4" s="245"/>
      <c r="CQ4" s="245"/>
      <c r="CR4" s="245"/>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913" t="s">
        <v>139</v>
      </c>
      <c r="EB4" s="870"/>
      <c r="EC4" s="870"/>
      <c r="ED4" s="870"/>
      <c r="EE4" s="870"/>
      <c r="EF4" s="870"/>
      <c r="EG4" s="870"/>
      <c r="EH4" s="870"/>
      <c r="EI4" s="870"/>
      <c r="EJ4" s="870"/>
      <c r="EK4" s="870"/>
      <c r="EL4" s="862" t="str">
        <f>'B-1実施計画書'!CW5</f>
        <v/>
      </c>
      <c r="EM4" s="862"/>
      <c r="EN4" s="862"/>
      <c r="EO4" s="862"/>
      <c r="EP4" s="862"/>
      <c r="EQ4" s="862"/>
      <c r="ER4" s="862"/>
      <c r="ES4" s="862"/>
      <c r="ET4" s="862"/>
      <c r="EU4" s="862"/>
    </row>
    <row r="5" spans="1:480" s="244" customFormat="1" ht="18" customHeight="1">
      <c r="A5" s="255"/>
      <c r="B5" s="255"/>
      <c r="C5" s="255" t="s">
        <v>167</v>
      </c>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6"/>
      <c r="AP5" s="256"/>
      <c r="AQ5" s="256"/>
      <c r="AR5" s="256"/>
      <c r="AS5" s="257"/>
      <c r="AT5" s="257"/>
      <c r="AU5" s="257"/>
      <c r="AV5" s="257"/>
      <c r="AW5" s="257"/>
      <c r="AX5" s="257"/>
      <c r="AY5" s="257"/>
      <c r="AZ5" s="257"/>
      <c r="BA5" s="257"/>
      <c r="BB5" s="257"/>
      <c r="BC5" s="257"/>
      <c r="BD5" s="257"/>
      <c r="BE5" s="257"/>
      <c r="BF5" s="257"/>
      <c r="BG5" s="257"/>
      <c r="BH5" s="257"/>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862" t="s">
        <v>165</v>
      </c>
      <c r="EB5" s="862"/>
      <c r="EC5" s="862"/>
      <c r="ED5" s="862"/>
      <c r="EE5" s="862"/>
      <c r="EF5" s="862"/>
      <c r="EG5" s="862"/>
      <c r="EH5" s="862"/>
      <c r="EI5" s="862"/>
      <c r="EJ5" s="862"/>
      <c r="EK5" s="862"/>
      <c r="EL5" s="885" t="str">
        <f>'A-1交付申請書'!EL5:FY8</f>
        <v>二酸化炭素排出抑制対策事業費等補助金
（民間企業等による再エネの導入及び地域共生加速化事業）
設置場所の特性に応じた再エネ導入・価格低減促進事業のうち</v>
      </c>
      <c r="EM5" s="886"/>
      <c r="EN5" s="886"/>
      <c r="EO5" s="886"/>
      <c r="EP5" s="886"/>
      <c r="EQ5" s="886"/>
      <c r="ER5" s="886"/>
      <c r="ES5" s="886"/>
      <c r="ET5" s="886"/>
      <c r="EU5" s="886"/>
      <c r="EV5" s="886"/>
      <c r="EW5" s="886"/>
      <c r="EX5" s="886"/>
      <c r="EY5" s="886"/>
      <c r="EZ5" s="886"/>
      <c r="FA5" s="886"/>
      <c r="FB5" s="886"/>
      <c r="FC5" s="886"/>
      <c r="FD5" s="886"/>
      <c r="FE5" s="886"/>
      <c r="FF5" s="886"/>
      <c r="FG5" s="886"/>
      <c r="FH5" s="886"/>
      <c r="FI5" s="886"/>
      <c r="FJ5" s="886"/>
      <c r="FK5" s="886"/>
      <c r="FL5" s="886"/>
      <c r="FM5" s="886"/>
      <c r="FN5" s="886"/>
      <c r="FO5" s="886"/>
      <c r="FP5" s="886"/>
      <c r="FQ5" s="886"/>
      <c r="FR5" s="886"/>
      <c r="FS5" s="886"/>
      <c r="FT5" s="886"/>
      <c r="FU5" s="886"/>
      <c r="FV5" s="886"/>
      <c r="FW5" s="886"/>
      <c r="FX5" s="886"/>
      <c r="FY5" s="886"/>
      <c r="GS5" s="338"/>
      <c r="GT5" s="338"/>
    </row>
    <row r="6" spans="1:480" s="244" customFormat="1" ht="18" customHeight="1">
      <c r="A6" s="255"/>
      <c r="B6" s="255"/>
      <c r="C6" s="867" t="s">
        <v>545</v>
      </c>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255"/>
      <c r="AD6" s="255"/>
      <c r="AE6" s="255"/>
      <c r="AF6" s="255"/>
      <c r="AG6" s="255"/>
      <c r="AH6" s="255"/>
      <c r="AI6" s="255"/>
      <c r="AJ6" s="255"/>
      <c r="AK6" s="255"/>
      <c r="AL6" s="255"/>
      <c r="AM6" s="255"/>
      <c r="AN6" s="255"/>
      <c r="AO6" s="256"/>
      <c r="AP6" s="256"/>
      <c r="AQ6" s="256"/>
      <c r="AR6" s="256"/>
      <c r="AS6" s="257"/>
      <c r="AT6" s="257"/>
      <c r="AU6" s="257"/>
      <c r="AV6" s="257"/>
      <c r="AW6" s="257"/>
      <c r="AX6" s="257"/>
      <c r="AY6" s="257"/>
      <c r="AZ6" s="257"/>
      <c r="BA6" s="257"/>
      <c r="BB6" s="257"/>
      <c r="BC6" s="257"/>
      <c r="BD6" s="257"/>
      <c r="BE6" s="257"/>
      <c r="BF6" s="257"/>
      <c r="BG6" s="257"/>
      <c r="BH6" s="257"/>
      <c r="BO6" s="245"/>
      <c r="BP6" s="246"/>
      <c r="BQ6" s="246"/>
      <c r="BR6" s="246"/>
      <c r="BS6" s="246"/>
      <c r="BT6" s="246"/>
      <c r="BU6" s="246"/>
      <c r="BV6" s="246"/>
      <c r="BW6" s="246"/>
      <c r="BX6" s="252"/>
      <c r="BY6" s="252"/>
      <c r="BZ6" s="252"/>
      <c r="CA6" s="252"/>
      <c r="CB6" s="252"/>
      <c r="CC6" s="252"/>
      <c r="CD6" s="252"/>
      <c r="CE6" s="252"/>
      <c r="CF6" s="252"/>
      <c r="CG6" s="252"/>
      <c r="CH6" s="252"/>
      <c r="CI6" s="252"/>
      <c r="CJ6" s="252"/>
      <c r="CK6" s="252"/>
      <c r="CL6" s="245"/>
      <c r="CM6" s="245"/>
      <c r="CN6" s="245"/>
      <c r="CO6" s="245"/>
      <c r="CP6" s="245"/>
      <c r="CQ6" s="245"/>
      <c r="CR6" s="245"/>
      <c r="CS6" s="245"/>
      <c r="CT6" s="245"/>
      <c r="CU6" s="245"/>
      <c r="CV6" s="245"/>
      <c r="CW6" s="245"/>
      <c r="CX6" s="245"/>
      <c r="CY6" s="245"/>
      <c r="CZ6" s="245"/>
      <c r="DA6" s="245"/>
      <c r="DB6" s="245"/>
      <c r="DC6" s="245"/>
      <c r="DD6" s="245"/>
      <c r="DE6" s="245"/>
      <c r="DF6" s="245"/>
      <c r="DG6" s="245"/>
      <c r="DH6" s="245"/>
      <c r="DI6" s="245"/>
      <c r="DJ6" s="245"/>
      <c r="DK6" s="245"/>
      <c r="DL6" s="245"/>
      <c r="DM6" s="245"/>
      <c r="DN6" s="245"/>
      <c r="DO6" s="245"/>
      <c r="DP6" s="245"/>
      <c r="DQ6" s="245"/>
      <c r="DR6" s="245"/>
      <c r="DS6" s="245"/>
      <c r="DT6" s="245"/>
      <c r="DU6" s="245"/>
      <c r="DV6" s="245"/>
      <c r="DW6" s="245"/>
      <c r="DX6" s="245"/>
      <c r="DY6" s="245"/>
      <c r="DZ6" s="245"/>
      <c r="EA6" s="862"/>
      <c r="EB6" s="862"/>
      <c r="EC6" s="862"/>
      <c r="ED6" s="862"/>
      <c r="EE6" s="862"/>
      <c r="EF6" s="862"/>
      <c r="EG6" s="862"/>
      <c r="EH6" s="862"/>
      <c r="EI6" s="862"/>
      <c r="EJ6" s="862"/>
      <c r="EK6" s="862"/>
      <c r="EL6" s="886"/>
      <c r="EM6" s="886"/>
      <c r="EN6" s="886"/>
      <c r="EO6" s="886"/>
      <c r="EP6" s="886"/>
      <c r="EQ6" s="886"/>
      <c r="ER6" s="886"/>
      <c r="ES6" s="886"/>
      <c r="ET6" s="886"/>
      <c r="EU6" s="886"/>
      <c r="EV6" s="886"/>
      <c r="EW6" s="886"/>
      <c r="EX6" s="886"/>
      <c r="EY6" s="886"/>
      <c r="EZ6" s="886"/>
      <c r="FA6" s="886"/>
      <c r="FB6" s="886"/>
      <c r="FC6" s="886"/>
      <c r="FD6" s="886"/>
      <c r="FE6" s="886"/>
      <c r="FF6" s="886"/>
      <c r="FG6" s="886"/>
      <c r="FH6" s="886"/>
      <c r="FI6" s="886"/>
      <c r="FJ6" s="886"/>
      <c r="FK6" s="886"/>
      <c r="FL6" s="886"/>
      <c r="FM6" s="886"/>
      <c r="FN6" s="886"/>
      <c r="FO6" s="886"/>
      <c r="FP6" s="886"/>
      <c r="FQ6" s="886"/>
      <c r="FR6" s="886"/>
      <c r="FS6" s="886"/>
      <c r="FT6" s="886"/>
      <c r="FU6" s="886"/>
      <c r="FV6" s="886"/>
      <c r="FW6" s="886"/>
      <c r="FX6" s="886"/>
      <c r="FY6" s="886"/>
      <c r="GS6" s="338"/>
      <c r="GT6" s="338"/>
    </row>
    <row r="7" spans="1:480" s="244" customFormat="1" ht="18" customHeigh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6"/>
      <c r="AP7" s="256"/>
      <c r="AQ7" s="256"/>
      <c r="AR7" s="256"/>
      <c r="AS7" s="257"/>
      <c r="AT7" s="257"/>
      <c r="AU7" s="257"/>
      <c r="AV7" s="257"/>
      <c r="AW7" s="257"/>
      <c r="AX7" s="257"/>
      <c r="AY7" s="257"/>
      <c r="AZ7" s="257"/>
      <c r="BA7" s="257"/>
      <c r="BB7" s="257"/>
      <c r="BC7" s="257"/>
      <c r="BD7" s="257"/>
      <c r="BE7" s="257"/>
      <c r="BF7" s="257"/>
      <c r="BG7" s="257"/>
      <c r="BH7" s="257"/>
      <c r="BO7" s="245"/>
      <c r="BP7" s="246"/>
      <c r="BQ7" s="246"/>
      <c r="BR7" s="246"/>
      <c r="BS7" s="246"/>
      <c r="BT7" s="246"/>
      <c r="BU7" s="246"/>
      <c r="BV7" s="246"/>
      <c r="BW7" s="246"/>
      <c r="BX7" s="252"/>
      <c r="BY7" s="252"/>
      <c r="BZ7" s="252"/>
      <c r="CA7" s="252"/>
      <c r="CB7" s="252"/>
      <c r="CC7" s="252"/>
      <c r="CD7" s="252"/>
      <c r="CE7" s="252"/>
      <c r="CF7" s="252"/>
      <c r="CG7" s="252"/>
      <c r="CH7" s="252"/>
      <c r="CI7" s="252"/>
      <c r="CJ7" s="252"/>
      <c r="CK7" s="252"/>
      <c r="CL7" s="245"/>
      <c r="CM7" s="245"/>
      <c r="CN7" s="245"/>
      <c r="CO7" s="245"/>
      <c r="CP7" s="245"/>
      <c r="CQ7" s="245"/>
      <c r="CR7" s="245"/>
      <c r="CS7" s="245"/>
      <c r="CT7" s="245"/>
      <c r="CU7" s="245"/>
      <c r="CV7" s="245"/>
      <c r="CW7" s="245"/>
      <c r="CX7" s="245"/>
      <c r="CY7" s="245"/>
      <c r="CZ7" s="245"/>
      <c r="DA7" s="245"/>
      <c r="DB7" s="245"/>
      <c r="DC7" s="245"/>
      <c r="DD7" s="245"/>
      <c r="DE7" s="245"/>
      <c r="DF7" s="245"/>
      <c r="DG7" s="245"/>
      <c r="DH7" s="245"/>
      <c r="DI7" s="245"/>
      <c r="DJ7" s="245"/>
      <c r="DK7" s="245"/>
      <c r="DL7" s="245"/>
      <c r="DM7" s="245"/>
      <c r="DN7" s="245"/>
      <c r="DO7" s="245"/>
      <c r="DP7" s="245"/>
      <c r="DQ7" s="245"/>
      <c r="DR7" s="245"/>
      <c r="DS7" s="245"/>
      <c r="DT7" s="245"/>
      <c r="DU7" s="245"/>
      <c r="DV7" s="245"/>
      <c r="DW7" s="245"/>
      <c r="DX7" s="245"/>
      <c r="DY7" s="245"/>
      <c r="DZ7" s="245"/>
      <c r="EA7" s="862"/>
      <c r="EB7" s="862"/>
      <c r="EC7" s="862"/>
      <c r="ED7" s="862"/>
      <c r="EE7" s="862"/>
      <c r="EF7" s="862"/>
      <c r="EG7" s="862"/>
      <c r="EH7" s="862"/>
      <c r="EI7" s="862"/>
      <c r="EJ7" s="862"/>
      <c r="EK7" s="862"/>
      <c r="EL7" s="886"/>
      <c r="EM7" s="886"/>
      <c r="EN7" s="886"/>
      <c r="EO7" s="886"/>
      <c r="EP7" s="886"/>
      <c r="EQ7" s="886"/>
      <c r="ER7" s="886"/>
      <c r="ES7" s="886"/>
      <c r="ET7" s="886"/>
      <c r="EU7" s="886"/>
      <c r="EV7" s="886"/>
      <c r="EW7" s="886"/>
      <c r="EX7" s="886"/>
      <c r="EY7" s="886"/>
      <c r="EZ7" s="886"/>
      <c r="FA7" s="886"/>
      <c r="FB7" s="886"/>
      <c r="FC7" s="886"/>
      <c r="FD7" s="886"/>
      <c r="FE7" s="886"/>
      <c r="FF7" s="886"/>
      <c r="FG7" s="886"/>
      <c r="FH7" s="886"/>
      <c r="FI7" s="886"/>
      <c r="FJ7" s="886"/>
      <c r="FK7" s="886"/>
      <c r="FL7" s="886"/>
      <c r="FM7" s="886"/>
      <c r="FN7" s="886"/>
      <c r="FO7" s="886"/>
      <c r="FP7" s="886"/>
      <c r="FQ7" s="886"/>
      <c r="FR7" s="886"/>
      <c r="FS7" s="886"/>
      <c r="FT7" s="886"/>
      <c r="FU7" s="886"/>
      <c r="FV7" s="886"/>
      <c r="FW7" s="886"/>
      <c r="FX7" s="886"/>
      <c r="FY7" s="886"/>
      <c r="GS7" s="338"/>
      <c r="GT7" s="338"/>
    </row>
    <row r="8" spans="1:480" s="244" customFormat="1" ht="33.75" customHeight="1">
      <c r="A8" s="255"/>
      <c r="B8" s="255"/>
      <c r="C8" s="255"/>
      <c r="D8" s="255"/>
      <c r="E8" s="255"/>
      <c r="F8" s="255"/>
      <c r="G8" s="255"/>
      <c r="H8" s="255"/>
      <c r="I8" s="255"/>
      <c r="J8" s="255"/>
      <c r="K8" s="255"/>
      <c r="L8" s="255"/>
      <c r="M8" s="255"/>
      <c r="N8" s="247"/>
      <c r="O8" s="247"/>
      <c r="P8" s="888" t="s">
        <v>171</v>
      </c>
      <c r="Q8" s="888"/>
      <c r="R8" s="888"/>
      <c r="S8" s="888"/>
      <c r="T8" s="888"/>
      <c r="U8" s="888"/>
      <c r="V8" s="888"/>
      <c r="W8" s="889" t="s">
        <v>172</v>
      </c>
      <c r="X8" s="889"/>
      <c r="Y8" s="889"/>
      <c r="Z8" s="889"/>
      <c r="AA8" s="889"/>
      <c r="AB8" s="889"/>
      <c r="AC8" s="889"/>
      <c r="AD8" s="889"/>
      <c r="AE8" s="889"/>
      <c r="AF8" s="260"/>
      <c r="AG8" s="868" t="str">
        <f>IF('B-1実施計画書'!V6="","",IF('B-1実施計画書'!BE6="",'B-1実施計画書'!V6,'B-1実施計画書'!V6&amp;CHAR(10)&amp;'B-1実施計画書'!BE6))</f>
        <v/>
      </c>
      <c r="AH8" s="868"/>
      <c r="AI8" s="868"/>
      <c r="AJ8" s="868"/>
      <c r="AK8" s="868"/>
      <c r="AL8" s="868"/>
      <c r="AM8" s="868"/>
      <c r="AN8" s="868"/>
      <c r="AO8" s="868"/>
      <c r="AP8" s="868"/>
      <c r="AQ8" s="868"/>
      <c r="AR8" s="868"/>
      <c r="AS8" s="868"/>
      <c r="AT8" s="868"/>
      <c r="AU8" s="868"/>
      <c r="AV8" s="868"/>
      <c r="AW8" s="868"/>
      <c r="AX8" s="868"/>
      <c r="AY8" s="868"/>
      <c r="AZ8" s="868"/>
      <c r="BA8" s="868"/>
      <c r="BB8" s="868"/>
      <c r="BC8" s="868"/>
      <c r="BD8" s="868"/>
      <c r="BE8" s="868"/>
      <c r="BF8" s="868"/>
      <c r="BG8" s="868"/>
      <c r="BH8" s="868"/>
      <c r="BO8" s="245"/>
      <c r="BP8" s="245"/>
      <c r="BQ8" s="245"/>
      <c r="BR8" s="245"/>
      <c r="BS8" s="245"/>
      <c r="BT8" s="245"/>
      <c r="BU8" s="245"/>
      <c r="BV8" s="245"/>
      <c r="BW8" s="245"/>
      <c r="BX8" s="245"/>
      <c r="BY8" s="245"/>
      <c r="BZ8" s="245"/>
      <c r="CA8" s="245"/>
      <c r="CB8" s="245"/>
      <c r="CC8" s="245"/>
      <c r="CD8" s="245"/>
      <c r="CE8" s="245"/>
      <c r="CF8" s="245"/>
      <c r="CG8" s="245"/>
      <c r="CH8" s="245"/>
      <c r="CI8" s="245"/>
      <c r="CJ8" s="245"/>
      <c r="CK8" s="245"/>
      <c r="CL8" s="245"/>
      <c r="CM8" s="245"/>
      <c r="CN8" s="245"/>
      <c r="CO8" s="245"/>
      <c r="CP8" s="245"/>
      <c r="CQ8" s="245"/>
      <c r="CR8" s="245"/>
      <c r="CS8" s="245"/>
      <c r="CT8" s="245"/>
      <c r="CU8" s="245"/>
      <c r="CV8" s="245"/>
      <c r="CW8" s="245"/>
      <c r="CX8" s="245"/>
      <c r="CY8" s="245"/>
      <c r="CZ8" s="245"/>
      <c r="DA8" s="245"/>
      <c r="DB8" s="245"/>
      <c r="DC8" s="245"/>
      <c r="DD8" s="245"/>
      <c r="DE8" s="245"/>
      <c r="DF8" s="245"/>
      <c r="DG8" s="245"/>
      <c r="DH8" s="245"/>
      <c r="DI8" s="245"/>
      <c r="DJ8" s="245"/>
      <c r="DK8" s="245"/>
      <c r="DL8" s="245"/>
      <c r="DM8" s="245"/>
      <c r="DN8" s="245"/>
      <c r="DO8" s="245"/>
      <c r="DP8" s="245"/>
      <c r="DQ8" s="245"/>
      <c r="DR8" s="245"/>
      <c r="DS8" s="245"/>
      <c r="DT8" s="245"/>
      <c r="DU8" s="245"/>
      <c r="DV8" s="245"/>
      <c r="DW8" s="245"/>
      <c r="DX8" s="245"/>
      <c r="DY8" s="245"/>
      <c r="DZ8" s="245"/>
      <c r="EA8" s="862"/>
      <c r="EB8" s="862"/>
      <c r="EC8" s="862"/>
      <c r="ED8" s="862"/>
      <c r="EE8" s="862"/>
      <c r="EF8" s="862"/>
      <c r="EG8" s="862"/>
      <c r="EH8" s="862"/>
      <c r="EI8" s="862"/>
      <c r="EJ8" s="862"/>
      <c r="EK8" s="862"/>
      <c r="EL8" s="886"/>
      <c r="EM8" s="886"/>
      <c r="EN8" s="886"/>
      <c r="EO8" s="886"/>
      <c r="EP8" s="886"/>
      <c r="EQ8" s="886"/>
      <c r="ER8" s="886"/>
      <c r="ES8" s="886"/>
      <c r="ET8" s="886"/>
      <c r="EU8" s="886"/>
      <c r="EV8" s="886"/>
      <c r="EW8" s="886"/>
      <c r="EX8" s="886"/>
      <c r="EY8" s="886"/>
      <c r="EZ8" s="886"/>
      <c r="FA8" s="886"/>
      <c r="FB8" s="886"/>
      <c r="FC8" s="886"/>
      <c r="FD8" s="886"/>
      <c r="FE8" s="886"/>
      <c r="FF8" s="886"/>
      <c r="FG8" s="886"/>
      <c r="FH8" s="886"/>
      <c r="FI8" s="886"/>
      <c r="FJ8" s="886"/>
      <c r="FK8" s="886"/>
      <c r="FL8" s="886"/>
      <c r="FM8" s="886"/>
      <c r="FN8" s="886"/>
      <c r="FO8" s="886"/>
      <c r="FP8" s="886"/>
      <c r="FQ8" s="886"/>
      <c r="FR8" s="886"/>
      <c r="FS8" s="886"/>
      <c r="FT8" s="886"/>
      <c r="FU8" s="886"/>
      <c r="FV8" s="886"/>
      <c r="FW8" s="886"/>
      <c r="FX8" s="886"/>
      <c r="FY8" s="886"/>
      <c r="GS8" s="338"/>
      <c r="GT8" s="338"/>
    </row>
    <row r="9" spans="1:480" s="244" customFormat="1" ht="18" customHeight="1">
      <c r="A9" s="255"/>
      <c r="B9" s="255"/>
      <c r="C9" s="255"/>
      <c r="D9" s="255"/>
      <c r="E9" s="255"/>
      <c r="F9" s="255"/>
      <c r="G9" s="255"/>
      <c r="H9" s="255"/>
      <c r="I9" s="255"/>
      <c r="J9" s="255"/>
      <c r="K9" s="255"/>
      <c r="L9" s="255"/>
      <c r="M9" s="255"/>
      <c r="N9" s="247"/>
      <c r="O9" s="247"/>
      <c r="P9" s="247"/>
      <c r="Q9" s="247"/>
      <c r="R9" s="247"/>
      <c r="S9" s="247"/>
      <c r="T9" s="247"/>
      <c r="U9" s="247"/>
      <c r="V9" s="247"/>
      <c r="W9" s="893" t="s">
        <v>173</v>
      </c>
      <c r="X9" s="893"/>
      <c r="Y9" s="893"/>
      <c r="Z9" s="893"/>
      <c r="AA9" s="893"/>
      <c r="AB9" s="893"/>
      <c r="AC9" s="893"/>
      <c r="AD9" s="893"/>
      <c r="AE9" s="893"/>
      <c r="AF9" s="255"/>
      <c r="AG9" s="896" t="str">
        <f>IF('B-1実施計画書'!V5="","",'B-1実施計画書'!V5)</f>
        <v/>
      </c>
      <c r="AH9" s="896"/>
      <c r="AI9" s="896"/>
      <c r="AJ9" s="896"/>
      <c r="AK9" s="896"/>
      <c r="AL9" s="896"/>
      <c r="AM9" s="896"/>
      <c r="AN9" s="896"/>
      <c r="AO9" s="896"/>
      <c r="AP9" s="896"/>
      <c r="AQ9" s="896"/>
      <c r="AR9" s="896"/>
      <c r="AS9" s="896"/>
      <c r="AT9" s="896"/>
      <c r="AU9" s="896"/>
      <c r="AV9" s="896"/>
      <c r="AW9" s="896"/>
      <c r="AX9" s="896"/>
      <c r="AY9" s="896"/>
      <c r="AZ9" s="896"/>
      <c r="BA9" s="896"/>
      <c r="BB9" s="896"/>
      <c r="BC9" s="896"/>
      <c r="BD9" s="896"/>
      <c r="BE9" s="896"/>
      <c r="BF9" s="896"/>
      <c r="BG9" s="896"/>
      <c r="BH9" s="896"/>
      <c r="BO9" s="251"/>
      <c r="BP9" s="251"/>
      <c r="BQ9" s="251"/>
      <c r="BR9" s="251"/>
      <c r="BS9" s="251"/>
      <c r="BT9" s="245"/>
      <c r="BU9" s="245"/>
      <c r="BV9" s="245"/>
      <c r="BW9" s="245"/>
      <c r="BX9" s="245"/>
      <c r="BY9" s="245"/>
      <c r="BZ9" s="245"/>
      <c r="CA9" s="245"/>
      <c r="CB9" s="245"/>
      <c r="CC9" s="245"/>
      <c r="CD9" s="245"/>
      <c r="CE9" s="245"/>
      <c r="CF9" s="245"/>
      <c r="CG9" s="245"/>
      <c r="CH9" s="245"/>
      <c r="CI9" s="245"/>
      <c r="CJ9" s="245"/>
      <c r="CK9" s="245"/>
      <c r="CL9" s="245"/>
      <c r="CM9" s="245"/>
      <c r="CN9" s="245"/>
      <c r="CO9" s="245"/>
      <c r="CP9" s="245"/>
      <c r="CQ9" s="245"/>
      <c r="CR9" s="245"/>
      <c r="CS9" s="245"/>
      <c r="CT9" s="245"/>
      <c r="CU9" s="245"/>
      <c r="CV9" s="245"/>
      <c r="CW9" s="245"/>
      <c r="CX9" s="245"/>
      <c r="CY9" s="245"/>
      <c r="CZ9" s="245"/>
      <c r="DA9" s="245"/>
      <c r="DB9" s="245"/>
      <c r="DC9" s="245"/>
      <c r="DD9" s="245"/>
      <c r="DE9" s="245"/>
      <c r="DF9" s="245"/>
      <c r="DG9" s="245"/>
      <c r="DH9" s="245"/>
      <c r="DI9" s="245"/>
      <c r="DJ9" s="245"/>
      <c r="DK9" s="245"/>
      <c r="DL9" s="245"/>
      <c r="DM9" s="245"/>
      <c r="DN9" s="245"/>
      <c r="DO9" s="245"/>
      <c r="DP9" s="245"/>
      <c r="DQ9" s="245"/>
      <c r="DR9" s="245"/>
      <c r="DS9" s="245"/>
      <c r="DT9" s="245"/>
      <c r="DU9" s="245"/>
      <c r="DV9" s="245"/>
      <c r="DW9" s="245"/>
      <c r="DX9" s="245"/>
      <c r="DY9" s="245"/>
      <c r="DZ9" s="245"/>
      <c r="EA9" s="865" t="s">
        <v>166</v>
      </c>
      <c r="EB9" s="865"/>
      <c r="EC9" s="865"/>
      <c r="ED9" s="865"/>
      <c r="EE9" s="865"/>
      <c r="EF9" s="865"/>
      <c r="EG9" s="865"/>
      <c r="EH9" s="865"/>
      <c r="EI9" s="865"/>
      <c r="EJ9" s="865"/>
      <c r="EK9" s="865"/>
      <c r="EL9" s="915" t="str">
        <f>'A-1応募申請書'!EL8</f>
        <v>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v>
      </c>
      <c r="EM9" s="915"/>
      <c r="EN9" s="915"/>
      <c r="EO9" s="915"/>
      <c r="EP9" s="915"/>
      <c r="EQ9" s="915"/>
      <c r="ER9" s="915"/>
      <c r="ES9" s="915"/>
      <c r="ET9" s="915"/>
      <c r="EU9" s="915"/>
      <c r="EV9" s="915"/>
      <c r="EW9" s="915"/>
      <c r="EX9" s="915"/>
      <c r="EY9" s="915"/>
      <c r="EZ9" s="915"/>
      <c r="FA9" s="915"/>
      <c r="FB9" s="915"/>
      <c r="FC9" s="915"/>
      <c r="FD9" s="915"/>
      <c r="FE9" s="915"/>
      <c r="FF9" s="915"/>
      <c r="FG9" s="915"/>
      <c r="FH9" s="915"/>
      <c r="FI9" s="915"/>
      <c r="FJ9" s="915"/>
      <c r="FK9" s="915"/>
      <c r="FL9" s="915"/>
      <c r="FM9" s="915"/>
      <c r="FN9" s="915"/>
      <c r="FO9" s="915"/>
      <c r="FP9" s="915"/>
      <c r="FQ9" s="915"/>
      <c r="FR9" s="915"/>
      <c r="FS9" s="915"/>
      <c r="FT9" s="915"/>
      <c r="FU9" s="915"/>
      <c r="FV9" s="915"/>
      <c r="FW9" s="915"/>
      <c r="FX9" s="915"/>
      <c r="FY9" s="915"/>
      <c r="GS9" s="338"/>
      <c r="GT9" s="338"/>
      <c r="RL9" s="244">
        <v>1</v>
      </c>
    </row>
    <row r="10" spans="1:480" s="244" customFormat="1" ht="18" customHeight="1">
      <c r="A10" s="255"/>
      <c r="B10" s="255"/>
      <c r="C10" s="255"/>
      <c r="D10" s="255"/>
      <c r="E10" s="255"/>
      <c r="F10" s="255"/>
      <c r="G10" s="255"/>
      <c r="H10" s="255"/>
      <c r="I10" s="255"/>
      <c r="J10" s="255"/>
      <c r="K10" s="255"/>
      <c r="L10" s="255"/>
      <c r="M10" s="255"/>
      <c r="N10" s="255"/>
      <c r="O10" s="255"/>
      <c r="P10" s="255"/>
      <c r="Q10" s="255"/>
      <c r="R10" s="255"/>
      <c r="S10" s="255"/>
      <c r="T10" s="255"/>
      <c r="U10" s="255"/>
      <c r="V10" s="255"/>
      <c r="W10" s="897" t="s">
        <v>174</v>
      </c>
      <c r="X10" s="897"/>
      <c r="Y10" s="897"/>
      <c r="Z10" s="897"/>
      <c r="AA10" s="897"/>
      <c r="AB10" s="897"/>
      <c r="AC10" s="897"/>
      <c r="AD10" s="897"/>
      <c r="AE10" s="897"/>
      <c r="AF10" s="255"/>
      <c r="AG10" s="896" t="str">
        <f>IF('B-1実施計画書'!BA7="","",'B-1実施計画書'!V7 &amp; "　" &amp; 'B-1実施計画書'!BA7&amp;"　"&amp; 'B-1実施計画書'!BO7)</f>
        <v/>
      </c>
      <c r="AH10" s="896"/>
      <c r="AI10" s="896"/>
      <c r="AJ10" s="896" t="e">
        <v>#N/A</v>
      </c>
      <c r="AK10" s="896"/>
      <c r="AL10" s="896"/>
      <c r="AM10" s="896"/>
      <c r="AN10" s="896"/>
      <c r="AO10" s="896"/>
      <c r="AP10" s="896"/>
      <c r="AQ10" s="896"/>
      <c r="AR10" s="896"/>
      <c r="AS10" s="896"/>
      <c r="AT10" s="896"/>
      <c r="AU10" s="896"/>
      <c r="AV10" s="896"/>
      <c r="AW10" s="896"/>
      <c r="AX10" s="896"/>
      <c r="AY10" s="896"/>
      <c r="AZ10" s="896"/>
      <c r="BA10" s="896"/>
      <c r="BB10" s="896"/>
      <c r="BC10" s="896"/>
      <c r="BD10" s="896"/>
      <c r="BE10" s="896"/>
      <c r="BF10" s="896"/>
      <c r="BG10" s="896"/>
      <c r="BH10" s="896"/>
      <c r="BO10" s="251"/>
      <c r="BP10" s="251"/>
      <c r="BQ10" s="251"/>
      <c r="BR10" s="251"/>
      <c r="BS10" s="251"/>
      <c r="BT10" s="245"/>
      <c r="BU10" s="245"/>
      <c r="BV10" s="245"/>
      <c r="BW10" s="245"/>
      <c r="BX10" s="245"/>
      <c r="BY10" s="245"/>
      <c r="BZ10" s="245"/>
      <c r="CA10" s="245"/>
      <c r="CB10" s="245"/>
      <c r="CC10" s="245"/>
      <c r="CD10" s="245"/>
      <c r="CE10" s="245"/>
      <c r="CF10" s="245"/>
      <c r="CG10" s="245"/>
      <c r="CH10" s="245"/>
      <c r="CI10" s="245"/>
      <c r="CJ10" s="245"/>
      <c r="CK10" s="245"/>
      <c r="CL10" s="245"/>
      <c r="CM10" s="245"/>
      <c r="CN10" s="245"/>
      <c r="CO10" s="245"/>
      <c r="CP10" s="245"/>
      <c r="CQ10" s="245"/>
      <c r="CR10" s="245"/>
      <c r="CS10" s="245"/>
      <c r="CT10" s="245"/>
      <c r="CU10" s="245"/>
      <c r="CV10" s="245"/>
      <c r="CW10" s="245"/>
      <c r="CX10" s="245"/>
      <c r="CY10" s="245"/>
      <c r="CZ10" s="245"/>
      <c r="DA10" s="245"/>
      <c r="DB10" s="245"/>
      <c r="DC10" s="245"/>
      <c r="DD10" s="245"/>
      <c r="DE10" s="245"/>
      <c r="DF10" s="245"/>
      <c r="DG10" s="245"/>
      <c r="DH10" s="245"/>
      <c r="DI10" s="245"/>
      <c r="DJ10" s="245"/>
      <c r="DK10" s="245"/>
      <c r="DL10" s="245"/>
      <c r="DM10" s="245"/>
      <c r="DN10" s="245"/>
      <c r="DO10" s="245"/>
      <c r="DP10" s="245"/>
      <c r="DQ10" s="245"/>
      <c r="DR10" s="245"/>
      <c r="DS10" s="245"/>
      <c r="DT10" s="245"/>
      <c r="DU10" s="245"/>
      <c r="DV10" s="245"/>
      <c r="DW10" s="245"/>
      <c r="DX10" s="245"/>
      <c r="DY10" s="245"/>
      <c r="DZ10" s="245"/>
      <c r="EA10" s="865"/>
      <c r="EB10" s="865"/>
      <c r="EC10" s="865"/>
      <c r="ED10" s="865"/>
      <c r="EE10" s="865"/>
      <c r="EF10" s="865"/>
      <c r="EG10" s="865"/>
      <c r="EH10" s="865"/>
      <c r="EI10" s="865"/>
      <c r="EJ10" s="865"/>
      <c r="EK10" s="865"/>
      <c r="EL10" s="915"/>
      <c r="EM10" s="915"/>
      <c r="EN10" s="915"/>
      <c r="EO10" s="915"/>
      <c r="EP10" s="915"/>
      <c r="EQ10" s="915"/>
      <c r="ER10" s="915"/>
      <c r="ES10" s="915"/>
      <c r="ET10" s="915"/>
      <c r="EU10" s="915"/>
      <c r="EV10" s="915"/>
      <c r="EW10" s="915"/>
      <c r="EX10" s="915"/>
      <c r="EY10" s="915"/>
      <c r="EZ10" s="915"/>
      <c r="FA10" s="915"/>
      <c r="FB10" s="915"/>
      <c r="FC10" s="915"/>
      <c r="FD10" s="915"/>
      <c r="FE10" s="915"/>
      <c r="FF10" s="915"/>
      <c r="FG10" s="915"/>
      <c r="FH10" s="915"/>
      <c r="FI10" s="915"/>
      <c r="FJ10" s="915"/>
      <c r="FK10" s="915"/>
      <c r="FL10" s="915"/>
      <c r="FM10" s="915"/>
      <c r="FN10" s="915"/>
      <c r="FO10" s="915"/>
      <c r="FP10" s="915"/>
      <c r="FQ10" s="915"/>
      <c r="FR10" s="915"/>
      <c r="FS10" s="915"/>
      <c r="FT10" s="915"/>
      <c r="FU10" s="915"/>
      <c r="FV10" s="915"/>
      <c r="FW10" s="915"/>
      <c r="FX10" s="915"/>
      <c r="FY10" s="915"/>
      <c r="GS10" s="243"/>
      <c r="GT10" s="243"/>
    </row>
    <row r="11" spans="1:480" s="244" customFormat="1" ht="18" customHeight="1">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6"/>
      <c r="AP11" s="256"/>
      <c r="AQ11" s="256"/>
      <c r="AR11" s="256"/>
      <c r="AS11" s="257"/>
      <c r="AT11" s="257"/>
      <c r="AU11" s="257"/>
      <c r="AV11" s="257"/>
      <c r="AW11" s="257"/>
      <c r="AX11" s="257"/>
      <c r="AY11" s="257"/>
      <c r="AZ11" s="257"/>
      <c r="BA11" s="257"/>
      <c r="BB11" s="257"/>
      <c r="BC11" s="257"/>
      <c r="BD11" s="257"/>
      <c r="BE11" s="257"/>
      <c r="BF11" s="257"/>
      <c r="BG11" s="257"/>
      <c r="BH11" s="257"/>
      <c r="BO11" s="250"/>
      <c r="BP11" s="250"/>
      <c r="BQ11" s="250"/>
      <c r="BR11" s="250"/>
      <c r="BS11" s="250"/>
      <c r="BT11" s="245"/>
      <c r="BU11" s="245"/>
      <c r="BV11" s="245"/>
      <c r="BW11" s="245"/>
      <c r="BX11" s="245"/>
      <c r="BY11" s="245"/>
      <c r="BZ11" s="245"/>
      <c r="CA11" s="245"/>
      <c r="CB11" s="245"/>
      <c r="CC11" s="245"/>
      <c r="CD11" s="245"/>
      <c r="CE11" s="245"/>
      <c r="CF11" s="245"/>
      <c r="CG11" s="245"/>
      <c r="CH11" s="245"/>
      <c r="CI11" s="245"/>
      <c r="CJ11" s="245"/>
      <c r="CK11" s="245"/>
      <c r="CL11" s="245"/>
      <c r="CM11" s="245"/>
      <c r="CN11" s="245"/>
      <c r="CO11" s="245"/>
      <c r="CP11" s="245"/>
      <c r="CQ11" s="245"/>
      <c r="CR11" s="245"/>
      <c r="CS11" s="245"/>
      <c r="CT11" s="245"/>
      <c r="CU11" s="245"/>
      <c r="CV11" s="245"/>
      <c r="CW11" s="245"/>
      <c r="CX11" s="245"/>
      <c r="CY11" s="245"/>
      <c r="CZ11" s="245"/>
      <c r="DA11" s="245"/>
      <c r="DB11" s="245"/>
      <c r="DC11" s="245"/>
      <c r="DD11" s="245"/>
      <c r="DE11" s="245"/>
      <c r="DF11" s="245"/>
      <c r="DG11" s="245"/>
      <c r="DH11" s="245"/>
      <c r="DI11" s="245"/>
      <c r="DJ11" s="245"/>
      <c r="DK11" s="245"/>
      <c r="DL11" s="245"/>
      <c r="DM11" s="245"/>
      <c r="DN11" s="245"/>
      <c r="DO11" s="245"/>
      <c r="DP11" s="245"/>
      <c r="DQ11" s="245"/>
      <c r="DR11" s="245"/>
      <c r="DS11" s="245"/>
      <c r="DT11" s="245"/>
      <c r="DU11" s="245"/>
      <c r="DV11" s="245"/>
      <c r="DW11" s="245"/>
      <c r="DX11" s="245"/>
      <c r="DY11" s="245"/>
      <c r="DZ11" s="245"/>
      <c r="EA11" s="865"/>
      <c r="EB11" s="865"/>
      <c r="EC11" s="865"/>
      <c r="ED11" s="865"/>
      <c r="EE11" s="865"/>
      <c r="EF11" s="865"/>
      <c r="EG11" s="865"/>
      <c r="EH11" s="865"/>
      <c r="EI11" s="865"/>
      <c r="EJ11" s="865"/>
      <c r="EK11" s="865"/>
      <c r="EL11" s="915"/>
      <c r="EM11" s="915"/>
      <c r="EN11" s="915"/>
      <c r="EO11" s="915"/>
      <c r="EP11" s="915"/>
      <c r="EQ11" s="915"/>
      <c r="ER11" s="915"/>
      <c r="ES11" s="915"/>
      <c r="ET11" s="915"/>
      <c r="EU11" s="915"/>
      <c r="EV11" s="915"/>
      <c r="EW11" s="915"/>
      <c r="EX11" s="915"/>
      <c r="EY11" s="915"/>
      <c r="EZ11" s="915"/>
      <c r="FA11" s="915"/>
      <c r="FB11" s="915"/>
      <c r="FC11" s="915"/>
      <c r="FD11" s="915"/>
      <c r="FE11" s="915"/>
      <c r="FF11" s="915"/>
      <c r="FG11" s="915"/>
      <c r="FH11" s="915"/>
      <c r="FI11" s="915"/>
      <c r="FJ11" s="915"/>
      <c r="FK11" s="915"/>
      <c r="FL11" s="915"/>
      <c r="FM11" s="915"/>
      <c r="FN11" s="915"/>
      <c r="FO11" s="915"/>
      <c r="FP11" s="915"/>
      <c r="FQ11" s="915"/>
      <c r="FR11" s="915"/>
      <c r="FS11" s="915"/>
      <c r="FT11" s="915"/>
      <c r="FU11" s="915"/>
      <c r="FV11" s="915"/>
      <c r="FW11" s="915"/>
      <c r="FX11" s="915"/>
      <c r="FY11" s="915"/>
      <c r="FZ11" s="245"/>
      <c r="GA11" s="245"/>
      <c r="GB11" s="245"/>
      <c r="GC11" s="245"/>
      <c r="GD11" s="245"/>
      <c r="GE11" s="245"/>
      <c r="GF11" s="245"/>
      <c r="GG11" s="245"/>
    </row>
    <row r="12" spans="1:480" ht="18" customHeight="1">
      <c r="A12" s="860"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地域脱炭素化設備等導入事業（熱融通モデル）
完了実績報告書</v>
      </c>
      <c r="B12" s="860"/>
      <c r="C12" s="860"/>
      <c r="D12" s="860"/>
      <c r="E12" s="860"/>
      <c r="F12" s="860"/>
      <c r="G12" s="860"/>
      <c r="H12" s="860"/>
      <c r="I12" s="860"/>
      <c r="J12" s="860"/>
      <c r="K12" s="860"/>
      <c r="L12" s="860"/>
      <c r="M12" s="860"/>
      <c r="N12" s="860"/>
      <c r="O12" s="860"/>
      <c r="P12" s="860"/>
      <c r="Q12" s="860"/>
      <c r="R12" s="860"/>
      <c r="S12" s="860"/>
      <c r="T12" s="860"/>
      <c r="U12" s="860"/>
      <c r="V12" s="860"/>
      <c r="W12" s="860"/>
      <c r="X12" s="860"/>
      <c r="Y12" s="860"/>
      <c r="Z12" s="860"/>
      <c r="AA12" s="860"/>
      <c r="AB12" s="860"/>
      <c r="AC12" s="860"/>
      <c r="AD12" s="860"/>
      <c r="AE12" s="860"/>
      <c r="AF12" s="860"/>
      <c r="AG12" s="860"/>
      <c r="AH12" s="860"/>
      <c r="AI12" s="860"/>
      <c r="AJ12" s="860"/>
      <c r="AK12" s="860"/>
      <c r="AL12" s="860"/>
      <c r="AM12" s="860"/>
      <c r="AN12" s="860"/>
      <c r="AO12" s="860"/>
      <c r="AP12" s="860"/>
      <c r="AQ12" s="860"/>
      <c r="AR12" s="860"/>
      <c r="AS12" s="860"/>
      <c r="AT12" s="860"/>
      <c r="AU12" s="860"/>
      <c r="AV12" s="860"/>
      <c r="AW12" s="860"/>
      <c r="AX12" s="860"/>
      <c r="AY12" s="860"/>
      <c r="AZ12" s="860"/>
      <c r="BA12" s="860"/>
      <c r="BB12" s="860"/>
      <c r="BC12" s="860"/>
      <c r="BD12" s="860"/>
      <c r="BE12" s="860"/>
      <c r="BF12" s="860"/>
      <c r="BG12" s="860"/>
      <c r="BH12" s="860"/>
      <c r="EA12" s="865"/>
      <c r="EB12" s="865"/>
      <c r="EC12" s="865"/>
      <c r="ED12" s="865"/>
      <c r="EE12" s="865"/>
      <c r="EF12" s="865"/>
      <c r="EG12" s="865"/>
      <c r="EH12" s="865"/>
      <c r="EI12" s="865"/>
      <c r="EJ12" s="865"/>
      <c r="EK12" s="865"/>
      <c r="EL12" s="915"/>
      <c r="EM12" s="915"/>
      <c r="EN12" s="915"/>
      <c r="EO12" s="915"/>
      <c r="EP12" s="915"/>
      <c r="EQ12" s="915"/>
      <c r="ER12" s="915"/>
      <c r="ES12" s="915"/>
      <c r="ET12" s="915"/>
      <c r="EU12" s="915"/>
      <c r="EV12" s="915"/>
      <c r="EW12" s="915"/>
      <c r="EX12" s="915"/>
      <c r="EY12" s="915"/>
      <c r="EZ12" s="915"/>
      <c r="FA12" s="915"/>
      <c r="FB12" s="915"/>
      <c r="FC12" s="915"/>
      <c r="FD12" s="915"/>
      <c r="FE12" s="915"/>
      <c r="FF12" s="915"/>
      <c r="FG12" s="915"/>
      <c r="FH12" s="915"/>
      <c r="FI12" s="915"/>
      <c r="FJ12" s="915"/>
      <c r="FK12" s="915"/>
      <c r="FL12" s="915"/>
      <c r="FM12" s="915"/>
      <c r="FN12" s="915"/>
      <c r="FO12" s="915"/>
      <c r="FP12" s="915"/>
      <c r="FQ12" s="915"/>
      <c r="FR12" s="915"/>
      <c r="FS12" s="915"/>
      <c r="FT12" s="915"/>
      <c r="FU12" s="915"/>
      <c r="FV12" s="915"/>
      <c r="FW12" s="915"/>
      <c r="FX12" s="915"/>
      <c r="FY12" s="915"/>
    </row>
    <row r="13" spans="1:480" ht="18" customHeight="1">
      <c r="A13" s="860"/>
      <c r="B13" s="860"/>
      <c r="C13" s="860"/>
      <c r="D13" s="860"/>
      <c r="E13" s="860"/>
      <c r="F13" s="860"/>
      <c r="G13" s="860"/>
      <c r="H13" s="860"/>
      <c r="I13" s="860"/>
      <c r="J13" s="860"/>
      <c r="K13" s="860"/>
      <c r="L13" s="860"/>
      <c r="M13" s="860"/>
      <c r="N13" s="860"/>
      <c r="O13" s="860"/>
      <c r="P13" s="860"/>
      <c r="Q13" s="860"/>
      <c r="R13" s="860"/>
      <c r="S13" s="860"/>
      <c r="T13" s="860"/>
      <c r="U13" s="860"/>
      <c r="V13" s="860"/>
      <c r="W13" s="860"/>
      <c r="X13" s="860"/>
      <c r="Y13" s="860"/>
      <c r="Z13" s="860"/>
      <c r="AA13" s="860"/>
      <c r="AB13" s="860"/>
      <c r="AC13" s="860"/>
      <c r="AD13" s="860"/>
      <c r="AE13" s="860"/>
      <c r="AF13" s="860"/>
      <c r="AG13" s="860"/>
      <c r="AH13" s="860"/>
      <c r="AI13" s="860"/>
      <c r="AJ13" s="860"/>
      <c r="AK13" s="860"/>
      <c r="AL13" s="860"/>
      <c r="AM13" s="860"/>
      <c r="AN13" s="860"/>
      <c r="AO13" s="860"/>
      <c r="AP13" s="860"/>
      <c r="AQ13" s="860"/>
      <c r="AR13" s="860"/>
      <c r="AS13" s="860"/>
      <c r="AT13" s="860"/>
      <c r="AU13" s="860"/>
      <c r="AV13" s="860"/>
      <c r="AW13" s="860"/>
      <c r="AX13" s="860"/>
      <c r="AY13" s="860"/>
      <c r="AZ13" s="860"/>
      <c r="BA13" s="860"/>
      <c r="BB13" s="860"/>
      <c r="BC13" s="860"/>
      <c r="BD13" s="860"/>
      <c r="BE13" s="860"/>
      <c r="BF13" s="860"/>
      <c r="BG13" s="860"/>
      <c r="BH13" s="860"/>
    </row>
    <row r="14" spans="1:480" ht="18" customHeight="1">
      <c r="A14" s="860"/>
      <c r="B14" s="860"/>
      <c r="C14" s="860"/>
      <c r="D14" s="860"/>
      <c r="E14" s="860"/>
      <c r="F14" s="860"/>
      <c r="G14" s="860"/>
      <c r="H14" s="860"/>
      <c r="I14" s="860"/>
      <c r="J14" s="860"/>
      <c r="K14" s="860"/>
      <c r="L14" s="860"/>
      <c r="M14" s="860"/>
      <c r="N14" s="860"/>
      <c r="O14" s="860"/>
      <c r="P14" s="860"/>
      <c r="Q14" s="860"/>
      <c r="R14" s="860"/>
      <c r="S14" s="860"/>
      <c r="T14" s="860"/>
      <c r="U14" s="860"/>
      <c r="V14" s="860"/>
      <c r="W14" s="860"/>
      <c r="X14" s="860"/>
      <c r="Y14" s="860"/>
      <c r="Z14" s="860"/>
      <c r="AA14" s="860"/>
      <c r="AB14" s="860"/>
      <c r="AC14" s="860"/>
      <c r="AD14" s="860"/>
      <c r="AE14" s="860"/>
      <c r="AF14" s="860"/>
      <c r="AG14" s="860"/>
      <c r="AH14" s="860"/>
      <c r="AI14" s="860"/>
      <c r="AJ14" s="860"/>
      <c r="AK14" s="860"/>
      <c r="AL14" s="860"/>
      <c r="AM14" s="860"/>
      <c r="AN14" s="860"/>
      <c r="AO14" s="860"/>
      <c r="AP14" s="860"/>
      <c r="AQ14" s="860"/>
      <c r="AR14" s="860"/>
      <c r="AS14" s="860"/>
      <c r="AT14" s="860"/>
      <c r="AU14" s="860"/>
      <c r="AV14" s="860"/>
      <c r="AW14" s="860"/>
      <c r="AX14" s="860"/>
      <c r="AY14" s="860"/>
      <c r="AZ14" s="860"/>
      <c r="BA14" s="860"/>
      <c r="BB14" s="860"/>
      <c r="BC14" s="860"/>
      <c r="BD14" s="860"/>
      <c r="BE14" s="860"/>
      <c r="BF14" s="860"/>
      <c r="BG14" s="860"/>
      <c r="BH14" s="860"/>
      <c r="BO14" s="245"/>
      <c r="BP14" s="245"/>
      <c r="BQ14" s="245"/>
      <c r="BR14" s="245"/>
      <c r="BS14" s="245"/>
      <c r="BT14" s="245"/>
      <c r="BU14" s="245"/>
      <c r="BV14" s="245"/>
      <c r="BW14" s="245"/>
      <c r="BX14" s="245"/>
      <c r="BY14" s="245"/>
      <c r="BZ14" s="245"/>
      <c r="CA14" s="245"/>
      <c r="CB14" s="245"/>
      <c r="CC14" s="245"/>
      <c r="CD14" s="245"/>
      <c r="CE14" s="245"/>
      <c r="CF14" s="245"/>
      <c r="CG14" s="245"/>
      <c r="CH14" s="245"/>
      <c r="CI14" s="245"/>
      <c r="CJ14" s="245"/>
      <c r="CK14" s="245"/>
      <c r="EE14" s="883" t="str">
        <f>IF('B-1実施計画書'!Z71="","",'B-1実施計画書'!Z71)</f>
        <v/>
      </c>
      <c r="EF14" s="883"/>
      <c r="EG14" s="883"/>
      <c r="EH14" s="883"/>
      <c r="EI14" s="883"/>
      <c r="EJ14" s="883"/>
      <c r="EK14" s="883"/>
      <c r="EL14" s="883"/>
      <c r="EM14" s="883"/>
      <c r="EN14" s="883"/>
      <c r="EO14" s="883"/>
      <c r="EP14" s="883"/>
      <c r="EQ14" s="883"/>
      <c r="ER14" s="883"/>
      <c r="ES14" s="883"/>
      <c r="EU14" s="517" t="s">
        <v>206</v>
      </c>
    </row>
    <row r="15" spans="1:480" ht="18" customHeight="1">
      <c r="A15" s="860"/>
      <c r="B15" s="860"/>
      <c r="C15" s="860"/>
      <c r="D15" s="860"/>
      <c r="E15" s="860"/>
      <c r="F15" s="860"/>
      <c r="G15" s="860"/>
      <c r="H15" s="860"/>
      <c r="I15" s="860"/>
      <c r="J15" s="860"/>
      <c r="K15" s="860"/>
      <c r="L15" s="860"/>
      <c r="M15" s="860"/>
      <c r="N15" s="860"/>
      <c r="O15" s="860"/>
      <c r="P15" s="860"/>
      <c r="Q15" s="860"/>
      <c r="R15" s="860"/>
      <c r="S15" s="860"/>
      <c r="T15" s="860"/>
      <c r="U15" s="860"/>
      <c r="V15" s="860"/>
      <c r="W15" s="860"/>
      <c r="X15" s="860"/>
      <c r="Y15" s="860"/>
      <c r="Z15" s="860"/>
      <c r="AA15" s="860"/>
      <c r="AB15" s="860"/>
      <c r="AC15" s="860"/>
      <c r="AD15" s="860"/>
      <c r="AE15" s="860"/>
      <c r="AF15" s="860"/>
      <c r="AG15" s="860"/>
      <c r="AH15" s="860"/>
      <c r="AI15" s="860"/>
      <c r="AJ15" s="860"/>
      <c r="AK15" s="860"/>
      <c r="AL15" s="860"/>
      <c r="AM15" s="860"/>
      <c r="AN15" s="860"/>
      <c r="AO15" s="860"/>
      <c r="AP15" s="860"/>
      <c r="AQ15" s="860"/>
      <c r="AR15" s="860"/>
      <c r="AS15" s="860"/>
      <c r="AT15" s="860"/>
      <c r="AU15" s="860"/>
      <c r="AV15" s="860"/>
      <c r="AW15" s="860"/>
      <c r="AX15" s="860"/>
      <c r="AY15" s="860"/>
      <c r="AZ15" s="860"/>
      <c r="BA15" s="860"/>
      <c r="BB15" s="860"/>
      <c r="BC15" s="860"/>
      <c r="BD15" s="860"/>
      <c r="BE15" s="860"/>
      <c r="BF15" s="860"/>
      <c r="BG15" s="860"/>
      <c r="BH15" s="860"/>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EA15" s="247"/>
      <c r="EB15" s="867" t="s">
        <v>205</v>
      </c>
      <c r="EC15" s="867"/>
      <c r="ED15" s="867"/>
      <c r="EE15" s="867"/>
      <c r="EF15" s="867"/>
      <c r="EG15" s="867"/>
      <c r="EH15" s="867"/>
      <c r="EI15" s="867"/>
      <c r="EJ15" s="867"/>
      <c r="EK15" s="867"/>
      <c r="EL15" s="255"/>
      <c r="EM15" s="255"/>
      <c r="EN15" s="255"/>
      <c r="EO15" s="255"/>
      <c r="EP15" s="255"/>
      <c r="EQ15" s="255"/>
      <c r="ER15" s="255"/>
      <c r="ES15" s="255"/>
      <c r="ET15" s="255"/>
      <c r="EU15" s="255"/>
      <c r="EV15" s="255"/>
      <c r="EW15" s="255"/>
      <c r="EX15" s="255"/>
      <c r="EY15" s="255"/>
      <c r="EZ15" s="255"/>
      <c r="FA15" s="255"/>
      <c r="FB15" s="255"/>
      <c r="FC15" s="255"/>
      <c r="FD15" s="255"/>
      <c r="FE15" s="255"/>
      <c r="FF15" s="255"/>
      <c r="FG15" s="255"/>
      <c r="FH15" s="255"/>
      <c r="FI15" s="255"/>
      <c r="FJ15" s="255"/>
      <c r="FK15" s="255"/>
      <c r="FL15" s="255"/>
      <c r="FM15" s="255"/>
      <c r="FN15" s="255"/>
      <c r="FO15" s="255"/>
      <c r="FP15" s="255"/>
      <c r="FQ15" s="255"/>
      <c r="FR15" s="255"/>
      <c r="FS15" s="255"/>
      <c r="FT15" s="255"/>
      <c r="FU15" s="255"/>
      <c r="FV15" s="255"/>
      <c r="FW15" s="255"/>
      <c r="FX15" s="255"/>
      <c r="FY15" s="255"/>
      <c r="FZ15" s="255"/>
      <c r="GA15" s="255"/>
      <c r="GB15" s="255"/>
      <c r="GC15" s="255"/>
      <c r="GD15" s="518"/>
      <c r="GE15" s="518"/>
      <c r="GF15" s="518"/>
      <c r="GG15" s="518"/>
      <c r="GH15" s="518"/>
      <c r="GI15" s="139"/>
      <c r="GJ15" s="139"/>
      <c r="GK15" s="139"/>
      <c r="GL15" s="139"/>
      <c r="GM15" s="139"/>
      <c r="GN15" s="139"/>
      <c r="GO15" s="139"/>
      <c r="GP15" s="139"/>
      <c r="GQ15" s="139"/>
      <c r="GR15" s="255"/>
      <c r="GS15" s="139"/>
      <c r="GT15" s="139"/>
      <c r="GU15" s="139"/>
      <c r="GV15" s="139"/>
      <c r="GW15" s="139"/>
    </row>
    <row r="16" spans="1:480" ht="18" customHeight="1">
      <c r="A16" s="860"/>
      <c r="B16" s="860"/>
      <c r="C16" s="860"/>
      <c r="D16" s="860"/>
      <c r="E16" s="860"/>
      <c r="F16" s="860"/>
      <c r="G16" s="860"/>
      <c r="H16" s="860"/>
      <c r="I16" s="860"/>
      <c r="J16" s="860"/>
      <c r="K16" s="860"/>
      <c r="L16" s="860"/>
      <c r="M16" s="860"/>
      <c r="N16" s="860"/>
      <c r="O16" s="860"/>
      <c r="P16" s="860"/>
      <c r="Q16" s="860"/>
      <c r="R16" s="860"/>
      <c r="S16" s="860"/>
      <c r="T16" s="860"/>
      <c r="U16" s="860"/>
      <c r="V16" s="860"/>
      <c r="W16" s="860"/>
      <c r="X16" s="860"/>
      <c r="Y16" s="860"/>
      <c r="Z16" s="860"/>
      <c r="AA16" s="860"/>
      <c r="AB16" s="860"/>
      <c r="AC16" s="860"/>
      <c r="AD16" s="860"/>
      <c r="AE16" s="860"/>
      <c r="AF16" s="860"/>
      <c r="AG16" s="860"/>
      <c r="AH16" s="860"/>
      <c r="AI16" s="860"/>
      <c r="AJ16" s="860"/>
      <c r="AK16" s="860"/>
      <c r="AL16" s="860"/>
      <c r="AM16" s="860"/>
      <c r="AN16" s="860"/>
      <c r="AO16" s="860"/>
      <c r="AP16" s="860"/>
      <c r="AQ16" s="860"/>
      <c r="AR16" s="860"/>
      <c r="AS16" s="860"/>
      <c r="AT16" s="860"/>
      <c r="AU16" s="860"/>
      <c r="AV16" s="860"/>
      <c r="AW16" s="860"/>
      <c r="AX16" s="860"/>
      <c r="AY16" s="860"/>
      <c r="AZ16" s="860"/>
      <c r="BA16" s="860"/>
      <c r="BB16" s="860"/>
      <c r="BC16" s="860"/>
      <c r="BD16" s="860"/>
      <c r="BE16" s="860"/>
      <c r="BF16" s="860"/>
      <c r="BG16" s="860"/>
      <c r="BH16" s="860"/>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EB16" s="4"/>
      <c r="EC16" s="4"/>
      <c r="ED16" s="4"/>
      <c r="EE16" s="877" t="s">
        <v>199</v>
      </c>
      <c r="EF16" s="877"/>
      <c r="EG16" s="877"/>
      <c r="EH16" s="877"/>
      <c r="EI16" s="877"/>
      <c r="EJ16" s="877"/>
      <c r="EK16" s="877"/>
      <c r="EL16" s="877"/>
      <c r="EM16" s="877"/>
      <c r="EN16" s="877"/>
      <c r="EO16" s="877"/>
      <c r="EP16" s="877"/>
      <c r="EQ16" s="877"/>
      <c r="ER16" s="916" t="str">
        <f>IF($EE$14="","令和　年　月　日",IF($EE$14="２年目",ER22,ER19))</f>
        <v>令和　年　月　日</v>
      </c>
      <c r="ES16" s="916"/>
      <c r="ET16" s="916"/>
      <c r="EU16" s="916"/>
      <c r="EV16" s="916"/>
      <c r="EW16" s="916"/>
      <c r="EX16" s="916"/>
      <c r="EY16" s="916"/>
      <c r="EZ16" s="916"/>
      <c r="FA16" s="916"/>
      <c r="FB16" s="916"/>
      <c r="FC16" s="916"/>
      <c r="FD16" s="916"/>
      <c r="FE16" s="916"/>
      <c r="FF16" s="877" t="s">
        <v>200</v>
      </c>
      <c r="FG16" s="877"/>
      <c r="FH16" s="877"/>
      <c r="FI16" s="877"/>
      <c r="FJ16" s="877"/>
      <c r="FK16" s="877"/>
      <c r="FL16" s="877"/>
      <c r="FM16" s="877"/>
      <c r="FN16" s="877"/>
      <c r="FO16" s="877"/>
      <c r="FP16" s="877"/>
      <c r="FQ16" s="877"/>
      <c r="FR16" s="877"/>
      <c r="FS16" s="914" t="str">
        <f>IF($EE$14="","第",IF($EE$14="２年目",FS22,FS19))</f>
        <v>第</v>
      </c>
      <c r="FT16" s="914"/>
      <c r="FU16" s="914"/>
      <c r="FV16" s="914"/>
      <c r="FW16" s="914"/>
      <c r="FX16" s="914"/>
      <c r="FY16" s="914"/>
      <c r="FZ16" s="914"/>
      <c r="GA16" s="914"/>
      <c r="GB16" s="914"/>
      <c r="GC16" s="914"/>
      <c r="GD16" s="914"/>
      <c r="GE16" s="914"/>
      <c r="GF16" s="914"/>
      <c r="GG16" s="880" t="str">
        <f>IF($EE$14="","　　",IF($EE$14="２年目",GG22,GG19))</f>
        <v>　　</v>
      </c>
      <c r="GH16" s="881"/>
      <c r="GI16" s="881"/>
      <c r="GJ16" s="881"/>
      <c r="GK16" s="881"/>
      <c r="GL16" s="881"/>
      <c r="GM16" s="881"/>
      <c r="GN16" s="881"/>
      <c r="GO16" s="881"/>
      <c r="GP16" s="881"/>
      <c r="GQ16" s="881"/>
      <c r="GR16" s="881"/>
      <c r="GS16" s="881"/>
      <c r="GT16" s="882"/>
      <c r="GU16" s="918" t="s">
        <v>201</v>
      </c>
      <c r="GV16" s="918"/>
      <c r="GW16" s="918"/>
    </row>
    <row r="17" spans="1:569" ht="18" customHeight="1">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c r="BA17" s="255"/>
      <c r="BB17" s="255"/>
      <c r="BC17" s="255"/>
      <c r="BD17" s="255"/>
      <c r="BE17" s="255"/>
      <c r="BF17" s="255"/>
      <c r="BG17" s="255"/>
      <c r="BH17" s="255"/>
      <c r="BO17" s="245"/>
      <c r="BP17" s="245"/>
      <c r="BQ17" s="245"/>
      <c r="BR17" s="245"/>
      <c r="BS17" s="245"/>
      <c r="BT17" s="245"/>
      <c r="BU17" s="245"/>
      <c r="BV17" s="245"/>
      <c r="BW17" s="245"/>
      <c r="BX17" s="245"/>
      <c r="BY17" s="245"/>
      <c r="BZ17" s="245"/>
      <c r="CA17" s="245"/>
      <c r="CB17" s="245"/>
      <c r="CC17" s="245"/>
      <c r="CD17" s="245"/>
      <c r="CE17" s="245"/>
      <c r="CF17" s="245"/>
      <c r="CG17" s="245"/>
      <c r="CH17" s="245"/>
      <c r="CI17" s="245"/>
      <c r="CJ17" s="245"/>
      <c r="CK17" s="245"/>
      <c r="EB17" s="139"/>
      <c r="EC17" s="15"/>
      <c r="ED17" s="15"/>
      <c r="EE17" s="877" t="s">
        <v>202</v>
      </c>
      <c r="EF17" s="877"/>
      <c r="EG17" s="877"/>
      <c r="EH17" s="877"/>
      <c r="EI17" s="877"/>
      <c r="EJ17" s="877"/>
      <c r="EK17" s="877"/>
      <c r="EL17" s="877"/>
      <c r="EM17" s="877"/>
      <c r="EN17" s="877"/>
      <c r="EO17" s="877"/>
      <c r="EP17" s="877"/>
      <c r="EQ17" s="877"/>
      <c r="ER17" s="917" t="str">
        <f>IF($EE$14="","",IF($EE$14="２年目",ER23,ER20))</f>
        <v/>
      </c>
      <c r="ES17" s="917"/>
      <c r="ET17" s="917"/>
      <c r="EU17" s="917"/>
      <c r="EV17" s="917"/>
      <c r="EW17" s="917"/>
      <c r="EX17" s="917"/>
      <c r="EY17" s="917"/>
      <c r="EZ17" s="917"/>
      <c r="FA17" s="917"/>
      <c r="FB17" s="917"/>
      <c r="FC17" s="917"/>
      <c r="FD17" s="917"/>
      <c r="FE17" s="917"/>
      <c r="FF17" s="877" t="s">
        <v>203</v>
      </c>
      <c r="FG17" s="877"/>
      <c r="FH17" s="877"/>
      <c r="FI17" s="877"/>
      <c r="FJ17" s="877"/>
      <c r="FK17" s="877"/>
      <c r="FL17" s="877"/>
      <c r="FM17" s="877"/>
      <c r="FN17" s="877"/>
      <c r="FO17" s="877"/>
      <c r="FP17" s="877"/>
      <c r="FQ17" s="877"/>
      <c r="FR17" s="877"/>
      <c r="FS17" s="917" t="str">
        <f>IF($EE$14="","",IF($EE$14="２年目",FS23,FS20))</f>
        <v/>
      </c>
      <c r="FT17" s="917"/>
      <c r="FU17" s="917"/>
      <c r="FV17" s="917"/>
      <c r="FW17" s="917"/>
      <c r="FX17" s="917"/>
      <c r="FY17" s="917"/>
      <c r="FZ17" s="917"/>
      <c r="GA17" s="917"/>
      <c r="GB17" s="917"/>
      <c r="GC17" s="917"/>
      <c r="GD17" s="917"/>
      <c r="GE17" s="917"/>
      <c r="GF17" s="917"/>
      <c r="GG17" s="917" t="str">
        <f>IF(FS17="","",IF($EE$14="２年目",GG23,GG20))</f>
        <v/>
      </c>
      <c r="GH17" s="917"/>
      <c r="GI17" s="917"/>
      <c r="GJ17" s="917"/>
      <c r="GK17" s="917"/>
      <c r="GL17" s="917"/>
      <c r="GM17" s="917"/>
      <c r="GN17" s="917"/>
      <c r="GO17" s="917"/>
      <c r="GP17" s="917"/>
      <c r="GQ17" s="917"/>
      <c r="GR17" s="917"/>
      <c r="GS17" s="917"/>
      <c r="GT17" s="917"/>
      <c r="GU17" s="13" t="s">
        <v>84</v>
      </c>
      <c r="GV17" s="13"/>
      <c r="GW17" s="13"/>
    </row>
    <row r="18" spans="1:569" ht="17.25" customHeight="1">
      <c r="A18" s="861"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号で交付決定の通知を受けた二酸化炭素排出抑制対策事業費等補助金（地域脱炭素化設備等導入事業（熱融通モデル） ）を完了しましたので、二酸化炭素排出抑制対策事業費等補助金（民間企業等による再エネ主力化・レジリエンス強化促進事業）新たな手法による再エネ導入・価格低減促進事業のうち地域脱炭素化設備等導入事業交付規程（以下「交付規程」という。）第１１条第１項の規定に基づき下記のとおり報告します。</v>
      </c>
      <c r="B18" s="861"/>
      <c r="C18" s="861"/>
      <c r="D18" s="861"/>
      <c r="E18" s="861"/>
      <c r="F18" s="861"/>
      <c r="G18" s="861"/>
      <c r="H18" s="861"/>
      <c r="I18" s="861"/>
      <c r="J18" s="861"/>
      <c r="K18" s="861"/>
      <c r="L18" s="861"/>
      <c r="M18" s="861"/>
      <c r="N18" s="861"/>
      <c r="O18" s="861"/>
      <c r="P18" s="861"/>
      <c r="Q18" s="861"/>
      <c r="R18" s="861"/>
      <c r="S18" s="861"/>
      <c r="T18" s="861"/>
      <c r="U18" s="861"/>
      <c r="V18" s="861"/>
      <c r="W18" s="861"/>
      <c r="X18" s="861"/>
      <c r="Y18" s="861"/>
      <c r="Z18" s="861"/>
      <c r="AA18" s="861"/>
      <c r="AB18" s="861"/>
      <c r="AC18" s="861"/>
      <c r="AD18" s="861"/>
      <c r="AE18" s="861"/>
      <c r="AF18" s="861"/>
      <c r="AG18" s="861"/>
      <c r="AH18" s="861"/>
      <c r="AI18" s="861"/>
      <c r="AJ18" s="861"/>
      <c r="AK18" s="861"/>
      <c r="AL18" s="861"/>
      <c r="AM18" s="861"/>
      <c r="AN18" s="861"/>
      <c r="AO18" s="861"/>
      <c r="AP18" s="861"/>
      <c r="AQ18" s="861"/>
      <c r="AR18" s="861"/>
      <c r="AS18" s="861"/>
      <c r="AT18" s="861"/>
      <c r="AU18" s="861"/>
      <c r="AV18" s="861"/>
      <c r="AW18" s="861"/>
      <c r="AX18" s="861"/>
      <c r="AY18" s="861"/>
      <c r="AZ18" s="861"/>
      <c r="BA18" s="861"/>
      <c r="BB18" s="861"/>
      <c r="BC18" s="861"/>
      <c r="BD18" s="861"/>
      <c r="BE18" s="861"/>
      <c r="BF18" s="861"/>
      <c r="BG18" s="861"/>
      <c r="BH18" s="861"/>
      <c r="BO18" s="245"/>
      <c r="BP18" s="245"/>
      <c r="BQ18" s="245"/>
      <c r="BR18" s="245"/>
      <c r="BS18" s="245"/>
      <c r="BT18" s="245"/>
      <c r="BU18" s="245"/>
      <c r="BV18" s="245"/>
      <c r="BW18" s="245"/>
      <c r="BX18" s="245"/>
      <c r="BY18" s="245"/>
      <c r="BZ18" s="245"/>
      <c r="CA18" s="245"/>
      <c r="CB18" s="245"/>
      <c r="CC18" s="245"/>
      <c r="CD18" s="245"/>
      <c r="CE18" s="245"/>
      <c r="CF18" s="245"/>
      <c r="CG18" s="245"/>
      <c r="CH18" s="245"/>
      <c r="CI18" s="245"/>
      <c r="CJ18" s="245"/>
      <c r="CK18" s="245"/>
      <c r="EB18" s="867" t="s">
        <v>198</v>
      </c>
      <c r="EC18" s="867"/>
      <c r="ED18" s="867"/>
      <c r="EE18" s="867"/>
      <c r="EF18" s="867"/>
      <c r="EG18" s="867"/>
      <c r="EH18" s="867"/>
      <c r="EI18" s="867"/>
      <c r="EJ18" s="867"/>
      <c r="EK18" s="867"/>
      <c r="EL18" s="255"/>
      <c r="EM18" s="255"/>
      <c r="EN18" s="255"/>
      <c r="EO18" s="255"/>
      <c r="EP18" s="255"/>
      <c r="EQ18" s="255"/>
      <c r="ER18" s="255"/>
      <c r="ES18" s="255"/>
      <c r="ET18" s="255"/>
      <c r="EU18" s="255"/>
      <c r="EV18" s="255"/>
      <c r="EW18" s="255"/>
      <c r="EX18" s="255"/>
      <c r="EY18" s="255"/>
      <c r="EZ18" s="255"/>
      <c r="FA18" s="255"/>
      <c r="FB18" s="255"/>
      <c r="FC18" s="255"/>
      <c r="FD18" s="255"/>
      <c r="FE18" s="255"/>
      <c r="FF18" s="255"/>
      <c r="FG18" s="255"/>
      <c r="FH18" s="255"/>
      <c r="FI18" s="255"/>
      <c r="FJ18" s="255"/>
      <c r="FK18" s="255"/>
      <c r="FL18" s="255"/>
      <c r="FM18" s="255"/>
      <c r="FN18" s="255"/>
      <c r="FO18" s="255"/>
      <c r="FP18" s="255"/>
      <c r="FQ18" s="255"/>
      <c r="FR18" s="255"/>
      <c r="FS18" s="255"/>
      <c r="FT18" s="255"/>
      <c r="FU18" s="255"/>
      <c r="FV18" s="255"/>
      <c r="FW18" s="255"/>
      <c r="FX18" s="255"/>
      <c r="FY18" s="255"/>
      <c r="FZ18" s="255"/>
      <c r="GA18" s="255"/>
      <c r="GB18" s="255"/>
      <c r="GC18" s="255"/>
      <c r="GD18" s="518"/>
      <c r="GE18" s="518"/>
      <c r="GF18" s="518"/>
      <c r="GG18" s="518"/>
      <c r="GH18" s="518"/>
      <c r="GI18" s="139"/>
      <c r="GJ18" s="139"/>
      <c r="GK18" s="139"/>
      <c r="GL18" s="139"/>
      <c r="GM18" s="139"/>
      <c r="GN18" s="139"/>
      <c r="GO18" s="139"/>
      <c r="GP18" s="139"/>
      <c r="GQ18" s="139"/>
      <c r="GR18" s="255"/>
      <c r="GS18" s="139"/>
      <c r="GT18" s="139"/>
      <c r="GU18" s="139"/>
      <c r="GV18" s="139"/>
      <c r="GW18" s="139"/>
    </row>
    <row r="19" spans="1:569" ht="17.25" customHeight="1">
      <c r="A19" s="861"/>
      <c r="B19" s="861"/>
      <c r="C19" s="861"/>
      <c r="D19" s="861"/>
      <c r="E19" s="861"/>
      <c r="F19" s="861"/>
      <c r="G19" s="861"/>
      <c r="H19" s="861"/>
      <c r="I19" s="861"/>
      <c r="J19" s="861"/>
      <c r="K19" s="861"/>
      <c r="L19" s="861"/>
      <c r="M19" s="861"/>
      <c r="N19" s="861"/>
      <c r="O19" s="861"/>
      <c r="P19" s="861"/>
      <c r="Q19" s="861"/>
      <c r="R19" s="861"/>
      <c r="S19" s="861"/>
      <c r="T19" s="861"/>
      <c r="U19" s="861"/>
      <c r="V19" s="861"/>
      <c r="W19" s="861"/>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BO19" s="245"/>
      <c r="BP19" s="245"/>
      <c r="BQ19" s="245"/>
      <c r="BR19" s="245"/>
      <c r="BS19" s="245"/>
      <c r="BT19" s="245"/>
      <c r="BU19" s="245"/>
      <c r="BV19" s="245"/>
      <c r="BW19" s="245"/>
      <c r="BX19" s="245"/>
      <c r="BY19" s="245"/>
      <c r="BZ19" s="245"/>
      <c r="CA19" s="245"/>
      <c r="CB19" s="245"/>
      <c r="CC19" s="245"/>
      <c r="CD19" s="245"/>
      <c r="CE19" s="245"/>
      <c r="CF19" s="245"/>
      <c r="CG19" s="245"/>
      <c r="CH19" s="245"/>
      <c r="CI19" s="245"/>
      <c r="CJ19" s="245"/>
      <c r="CK19" s="245"/>
      <c r="EB19" s="4"/>
      <c r="EC19" s="4"/>
      <c r="ED19" s="4"/>
      <c r="EE19" s="877" t="s">
        <v>199</v>
      </c>
      <c r="EF19" s="877"/>
      <c r="EG19" s="877"/>
      <c r="EH19" s="877"/>
      <c r="EI19" s="877"/>
      <c r="EJ19" s="877"/>
      <c r="EK19" s="877"/>
      <c r="EL19" s="877"/>
      <c r="EM19" s="877"/>
      <c r="EN19" s="877"/>
      <c r="EO19" s="877"/>
      <c r="EP19" s="877"/>
      <c r="EQ19" s="877"/>
      <c r="ER19" s="916" t="str">
        <f>IF('B-1実施計画書'!R58="","令和　年　月　日",TEXT('B-1実施計画書'!R58,"令和e年m月d日"))</f>
        <v>令和　年　月　日</v>
      </c>
      <c r="ES19" s="916"/>
      <c r="ET19" s="916"/>
      <c r="EU19" s="916"/>
      <c r="EV19" s="916"/>
      <c r="EW19" s="916"/>
      <c r="EX19" s="916"/>
      <c r="EY19" s="916"/>
      <c r="EZ19" s="916"/>
      <c r="FA19" s="916"/>
      <c r="FB19" s="916"/>
      <c r="FC19" s="916"/>
      <c r="FD19" s="916"/>
      <c r="FE19" s="916"/>
      <c r="FF19" s="877" t="s">
        <v>200</v>
      </c>
      <c r="FG19" s="877"/>
      <c r="FH19" s="877"/>
      <c r="FI19" s="877"/>
      <c r="FJ19" s="877"/>
      <c r="FK19" s="877"/>
      <c r="FL19" s="877"/>
      <c r="FM19" s="877"/>
      <c r="FN19" s="877"/>
      <c r="FO19" s="877"/>
      <c r="FP19" s="877"/>
      <c r="FQ19" s="877"/>
      <c r="FR19" s="877"/>
      <c r="FS19" s="914" t="str">
        <f>IF('B-1実施計画書'!AS58="","",'B-1実施計画書'!AS58)</f>
        <v/>
      </c>
      <c r="FT19" s="914"/>
      <c r="FU19" s="914"/>
      <c r="FV19" s="914"/>
      <c r="FW19" s="914"/>
      <c r="FX19" s="914"/>
      <c r="FY19" s="914"/>
      <c r="FZ19" s="914"/>
      <c r="GA19" s="914"/>
      <c r="GB19" s="914"/>
      <c r="GC19" s="914"/>
      <c r="GD19" s="914"/>
      <c r="GE19" s="914"/>
      <c r="GF19" s="914"/>
      <c r="GG19" s="880" t="str">
        <f>IF('B-1実施計画書'!BG58="","　　　　",'B-1実施計画書'!BG58)</f>
        <v>　　　　</v>
      </c>
      <c r="GH19" s="881"/>
      <c r="GI19" s="881"/>
      <c r="GJ19" s="881"/>
      <c r="GK19" s="881"/>
      <c r="GL19" s="881"/>
      <c r="GM19" s="881"/>
      <c r="GN19" s="881"/>
      <c r="GO19" s="881"/>
      <c r="GP19" s="881"/>
      <c r="GQ19" s="881"/>
      <c r="GR19" s="881"/>
      <c r="GS19" s="881"/>
      <c r="GT19" s="882"/>
      <c r="GU19" s="918" t="s">
        <v>201</v>
      </c>
      <c r="GV19" s="918"/>
      <c r="GW19" s="918"/>
    </row>
    <row r="20" spans="1:569" ht="17.25" customHeight="1">
      <c r="A20" s="861"/>
      <c r="B20" s="861"/>
      <c r="C20" s="861"/>
      <c r="D20" s="861"/>
      <c r="E20" s="861"/>
      <c r="F20" s="861"/>
      <c r="G20" s="861"/>
      <c r="H20" s="861"/>
      <c r="I20" s="861"/>
      <c r="J20" s="861"/>
      <c r="K20" s="861"/>
      <c r="L20" s="861"/>
      <c r="M20" s="861"/>
      <c r="N20" s="861"/>
      <c r="O20" s="861"/>
      <c r="P20" s="861"/>
      <c r="Q20" s="861"/>
      <c r="R20" s="861"/>
      <c r="S20" s="861"/>
      <c r="T20" s="861"/>
      <c r="U20" s="861"/>
      <c r="V20" s="861"/>
      <c r="W20" s="861"/>
      <c r="X20" s="861"/>
      <c r="Y20" s="861"/>
      <c r="Z20" s="861"/>
      <c r="AA20" s="861"/>
      <c r="AB20" s="861"/>
      <c r="AC20" s="861"/>
      <c r="AD20" s="861"/>
      <c r="AE20" s="861"/>
      <c r="AF20" s="861"/>
      <c r="AG20" s="861"/>
      <c r="AH20" s="861"/>
      <c r="AI20" s="861"/>
      <c r="AJ20" s="861"/>
      <c r="AK20" s="861"/>
      <c r="AL20" s="861"/>
      <c r="AM20" s="861"/>
      <c r="AN20" s="861"/>
      <c r="AO20" s="861"/>
      <c r="AP20" s="861"/>
      <c r="AQ20" s="861"/>
      <c r="AR20" s="861"/>
      <c r="AS20" s="861"/>
      <c r="AT20" s="861"/>
      <c r="AU20" s="861"/>
      <c r="AV20" s="861"/>
      <c r="AW20" s="861"/>
      <c r="AX20" s="861"/>
      <c r="AY20" s="861"/>
      <c r="AZ20" s="861"/>
      <c r="BA20" s="861"/>
      <c r="BB20" s="861"/>
      <c r="BC20" s="861"/>
      <c r="BD20" s="861"/>
      <c r="BE20" s="861"/>
      <c r="BF20" s="861"/>
      <c r="BG20" s="861"/>
      <c r="BH20" s="861"/>
      <c r="EB20" s="139"/>
      <c r="EC20" s="15"/>
      <c r="ED20" s="15"/>
      <c r="EE20" s="877" t="s">
        <v>202</v>
      </c>
      <c r="EF20" s="877"/>
      <c r="EG20" s="877"/>
      <c r="EH20" s="877"/>
      <c r="EI20" s="877"/>
      <c r="EJ20" s="877"/>
      <c r="EK20" s="877"/>
      <c r="EL20" s="877"/>
      <c r="EM20" s="877"/>
      <c r="EN20" s="877"/>
      <c r="EO20" s="877"/>
      <c r="EP20" s="877"/>
      <c r="EQ20" s="877"/>
      <c r="ER20" s="917" t="str">
        <f>IF('B-1実施計画書'!R59="","",'B-1実施計画書'!R59)</f>
        <v/>
      </c>
      <c r="ES20" s="917"/>
      <c r="ET20" s="917"/>
      <c r="EU20" s="917"/>
      <c r="EV20" s="917"/>
      <c r="EW20" s="917"/>
      <c r="EX20" s="917"/>
      <c r="EY20" s="917"/>
      <c r="EZ20" s="917"/>
      <c r="FA20" s="917"/>
      <c r="FB20" s="917"/>
      <c r="FC20" s="917"/>
      <c r="FD20" s="917"/>
      <c r="FE20" s="917"/>
      <c r="FF20" s="877" t="s">
        <v>203</v>
      </c>
      <c r="FG20" s="877"/>
      <c r="FH20" s="877"/>
      <c r="FI20" s="877"/>
      <c r="FJ20" s="877"/>
      <c r="FK20" s="877"/>
      <c r="FL20" s="877"/>
      <c r="FM20" s="877"/>
      <c r="FN20" s="877"/>
      <c r="FO20" s="877"/>
      <c r="FP20" s="877"/>
      <c r="FQ20" s="877"/>
      <c r="FR20" s="877"/>
      <c r="FS20" s="917" t="str">
        <f>IF('B-1実施計画書'!AS59="","",'B-1実施計画書'!AS59)</f>
        <v/>
      </c>
      <c r="FT20" s="917"/>
      <c r="FU20" s="917"/>
      <c r="FV20" s="917"/>
      <c r="FW20" s="917"/>
      <c r="FX20" s="917"/>
      <c r="FY20" s="917"/>
      <c r="FZ20" s="917"/>
      <c r="GA20" s="917"/>
      <c r="GB20" s="917"/>
      <c r="GC20" s="917"/>
      <c r="GD20" s="917"/>
      <c r="GE20" s="917"/>
      <c r="GF20" s="917"/>
      <c r="GG20" s="917">
        <f>IF('B-1実施計画書'!BO59="","",'B-1実施計画書'!BO59)</f>
        <v>0</v>
      </c>
      <c r="GH20" s="917"/>
      <c r="GI20" s="917"/>
      <c r="GJ20" s="917"/>
      <c r="GK20" s="917"/>
      <c r="GL20" s="917"/>
      <c r="GM20" s="917"/>
      <c r="GN20" s="917"/>
      <c r="GO20" s="917"/>
      <c r="GP20" s="917"/>
      <c r="GQ20" s="917"/>
      <c r="GR20" s="917"/>
      <c r="GS20" s="917"/>
      <c r="GT20" s="917"/>
      <c r="GU20" s="13" t="s">
        <v>84</v>
      </c>
      <c r="GV20" s="13"/>
      <c r="GW20" s="13"/>
    </row>
    <row r="21" spans="1:569" ht="17.25" customHeight="1">
      <c r="A21" s="861"/>
      <c r="B21" s="861"/>
      <c r="C21" s="861"/>
      <c r="D21" s="861"/>
      <c r="E21" s="861"/>
      <c r="F21" s="861"/>
      <c r="G21" s="861"/>
      <c r="H21" s="861"/>
      <c r="I21" s="861"/>
      <c r="J21" s="861"/>
      <c r="K21" s="861"/>
      <c r="L21" s="861"/>
      <c r="M21" s="861"/>
      <c r="N21" s="861"/>
      <c r="O21" s="861"/>
      <c r="P21" s="861"/>
      <c r="Q21" s="861"/>
      <c r="R21" s="861"/>
      <c r="S21" s="861"/>
      <c r="T21" s="861"/>
      <c r="U21" s="861"/>
      <c r="V21" s="861"/>
      <c r="W21" s="861"/>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EB21" s="867" t="s">
        <v>204</v>
      </c>
      <c r="EC21" s="867"/>
      <c r="ED21" s="867"/>
      <c r="EE21" s="867"/>
      <c r="EF21" s="867"/>
      <c r="EG21" s="867"/>
      <c r="EH21" s="867"/>
      <c r="EI21" s="867"/>
      <c r="EJ21" s="867"/>
      <c r="EK21" s="867"/>
      <c r="EL21" s="270"/>
      <c r="EM21" s="270"/>
      <c r="EN21" s="270"/>
      <c r="EO21" s="270"/>
      <c r="EP21" s="270"/>
      <c r="EQ21" s="270"/>
      <c r="ER21" s="270"/>
      <c r="ES21" s="270"/>
      <c r="ET21" s="270"/>
      <c r="EU21" s="270"/>
      <c r="EV21" s="271"/>
      <c r="EW21" s="271"/>
      <c r="EX21" s="271"/>
      <c r="EY21" s="271"/>
      <c r="EZ21" s="271"/>
      <c r="FA21" s="271"/>
      <c r="FB21" s="271"/>
      <c r="FC21" s="271"/>
      <c r="FD21" s="271"/>
      <c r="FE21" s="271"/>
      <c r="FF21" s="271"/>
      <c r="FG21" s="271"/>
      <c r="FH21" s="271"/>
      <c r="FI21" s="271"/>
      <c r="FJ21" s="271"/>
      <c r="FK21" s="271"/>
      <c r="FL21" s="271"/>
      <c r="FM21" s="271"/>
      <c r="FN21" s="271"/>
      <c r="FO21" s="271"/>
      <c r="FP21" s="271"/>
      <c r="FQ21" s="271"/>
      <c r="FR21" s="272"/>
      <c r="FS21" s="272"/>
      <c r="FT21" s="272"/>
      <c r="FU21" s="272"/>
      <c r="FV21" s="272"/>
      <c r="FW21" s="272"/>
      <c r="FX21" s="272"/>
      <c r="FY21" s="272"/>
      <c r="FZ21" s="272"/>
      <c r="GA21" s="272"/>
      <c r="GB21" s="272"/>
      <c r="GC21" s="273"/>
      <c r="GD21" s="273"/>
      <c r="GE21" s="273"/>
      <c r="GF21" s="273"/>
      <c r="GG21" s="273"/>
      <c r="GH21" s="273"/>
      <c r="GI21" s="273"/>
      <c r="GJ21" s="273"/>
      <c r="GK21" s="273"/>
      <c r="GL21" s="273"/>
      <c r="GM21" s="273"/>
      <c r="GN21" s="273"/>
      <c r="GO21" s="273"/>
      <c r="GP21" s="273"/>
      <c r="GQ21" s="273"/>
      <c r="GR21" s="273"/>
      <c r="GS21" s="273"/>
      <c r="GT21" s="273"/>
      <c r="GU21" s="273"/>
      <c r="GV21" s="273"/>
      <c r="GW21" s="273"/>
    </row>
    <row r="22" spans="1:569" ht="17.25" customHeight="1">
      <c r="A22" s="861"/>
      <c r="B22" s="861"/>
      <c r="C22" s="861"/>
      <c r="D22" s="861"/>
      <c r="E22" s="861"/>
      <c r="F22" s="861"/>
      <c r="G22" s="861"/>
      <c r="H22" s="861"/>
      <c r="I22" s="861"/>
      <c r="J22" s="861"/>
      <c r="K22" s="861"/>
      <c r="L22" s="861"/>
      <c r="M22" s="861"/>
      <c r="N22" s="861"/>
      <c r="O22" s="861"/>
      <c r="P22" s="861"/>
      <c r="Q22" s="861"/>
      <c r="R22" s="861"/>
      <c r="S22" s="861"/>
      <c r="T22" s="861"/>
      <c r="U22" s="861"/>
      <c r="V22" s="861"/>
      <c r="W22" s="861"/>
      <c r="X22" s="861"/>
      <c r="Y22" s="861"/>
      <c r="Z22" s="861"/>
      <c r="AA22" s="861"/>
      <c r="AB22" s="861"/>
      <c r="AC22" s="861"/>
      <c r="AD22" s="861"/>
      <c r="AE22" s="861"/>
      <c r="AF22" s="861"/>
      <c r="AG22" s="861"/>
      <c r="AH22" s="861"/>
      <c r="AI22" s="861"/>
      <c r="AJ22" s="861"/>
      <c r="AK22" s="861"/>
      <c r="AL22" s="861"/>
      <c r="AM22" s="861"/>
      <c r="AN22" s="861"/>
      <c r="AO22" s="861"/>
      <c r="AP22" s="861"/>
      <c r="AQ22" s="861"/>
      <c r="AR22" s="861"/>
      <c r="AS22" s="861"/>
      <c r="AT22" s="861"/>
      <c r="AU22" s="861"/>
      <c r="AV22" s="861"/>
      <c r="AW22" s="861"/>
      <c r="AX22" s="861"/>
      <c r="AY22" s="861"/>
      <c r="AZ22" s="861"/>
      <c r="BA22" s="861"/>
      <c r="BB22" s="861"/>
      <c r="BC22" s="861"/>
      <c r="BD22" s="861"/>
      <c r="BE22" s="861"/>
      <c r="BF22" s="861"/>
      <c r="BG22" s="861"/>
      <c r="BH22" s="861"/>
      <c r="EB22" s="270"/>
      <c r="EC22" s="270"/>
      <c r="ED22" s="270"/>
      <c r="EE22" s="877" t="str">
        <f>'B-1実施計画書'!E61</f>
        <v>交付決定年月日</v>
      </c>
      <c r="EF22" s="877"/>
      <c r="EG22" s="877"/>
      <c r="EH22" s="877"/>
      <c r="EI22" s="877"/>
      <c r="EJ22" s="877"/>
      <c r="EK22" s="877"/>
      <c r="EL22" s="877"/>
      <c r="EM22" s="877"/>
      <c r="EN22" s="877"/>
      <c r="EO22" s="877"/>
      <c r="EP22" s="877"/>
      <c r="EQ22" s="877"/>
      <c r="ER22" s="916" t="str">
        <f>IF('B-1実施計画書'!R61="","令和　年　月　日",TEXT('B-1実施計画書'!R61,"令和e年m月d日"))</f>
        <v>令和　年　月　日</v>
      </c>
      <c r="ES22" s="916"/>
      <c r="ET22" s="916"/>
      <c r="EU22" s="916"/>
      <c r="EV22" s="916"/>
      <c r="EW22" s="916"/>
      <c r="EX22" s="916"/>
      <c r="EY22" s="916"/>
      <c r="EZ22" s="916"/>
      <c r="FA22" s="916"/>
      <c r="FB22" s="916"/>
      <c r="FC22" s="916"/>
      <c r="FD22" s="916"/>
      <c r="FE22" s="916"/>
      <c r="FF22" s="877" t="s">
        <v>200</v>
      </c>
      <c r="FG22" s="877"/>
      <c r="FH22" s="877"/>
      <c r="FI22" s="877"/>
      <c r="FJ22" s="877"/>
      <c r="FK22" s="877"/>
      <c r="FL22" s="877"/>
      <c r="FM22" s="877"/>
      <c r="FN22" s="877"/>
      <c r="FO22" s="877"/>
      <c r="FP22" s="877"/>
      <c r="FQ22" s="877"/>
      <c r="FR22" s="877"/>
      <c r="FS22" s="914" t="str">
        <f>IF('B-1実施計画書'!AS61="","",'B-1実施計画書'!AS61)</f>
        <v/>
      </c>
      <c r="FT22" s="914"/>
      <c r="FU22" s="914"/>
      <c r="FV22" s="914"/>
      <c r="FW22" s="914"/>
      <c r="FX22" s="914"/>
      <c r="FY22" s="914"/>
      <c r="FZ22" s="914"/>
      <c r="GA22" s="914"/>
      <c r="GB22" s="914"/>
      <c r="GC22" s="914"/>
      <c r="GD22" s="914"/>
      <c r="GE22" s="914"/>
      <c r="GF22" s="914"/>
      <c r="GG22" s="919" t="str">
        <f>IF('B-1実施計画書'!BG61="","　　　　",'B-1実施計画書'!BG61)</f>
        <v>　　　　</v>
      </c>
      <c r="GH22" s="881"/>
      <c r="GI22" s="881"/>
      <c r="GJ22" s="881"/>
      <c r="GK22" s="881"/>
      <c r="GL22" s="881"/>
      <c r="GM22" s="881"/>
      <c r="GN22" s="881"/>
      <c r="GO22" s="881"/>
      <c r="GP22" s="881"/>
      <c r="GQ22" s="881"/>
      <c r="GR22" s="881"/>
      <c r="GS22" s="881"/>
      <c r="GT22" s="882"/>
      <c r="GU22" s="918" t="s">
        <v>201</v>
      </c>
      <c r="GV22" s="918"/>
      <c r="GW22" s="918"/>
    </row>
    <row r="23" spans="1:569" ht="17.25" customHeight="1">
      <c r="A23" s="861"/>
      <c r="B23" s="861"/>
      <c r="C23" s="861"/>
      <c r="D23" s="861"/>
      <c r="E23" s="861"/>
      <c r="F23" s="861"/>
      <c r="G23" s="861"/>
      <c r="H23" s="861"/>
      <c r="I23" s="861"/>
      <c r="J23" s="861"/>
      <c r="K23" s="861"/>
      <c r="L23" s="861"/>
      <c r="M23" s="861"/>
      <c r="N23" s="861"/>
      <c r="O23" s="861"/>
      <c r="P23" s="861"/>
      <c r="Q23" s="861"/>
      <c r="R23" s="861"/>
      <c r="S23" s="861"/>
      <c r="T23" s="861"/>
      <c r="U23" s="861"/>
      <c r="V23" s="861"/>
      <c r="W23" s="861"/>
      <c r="X23" s="861"/>
      <c r="Y23" s="861"/>
      <c r="Z23" s="861"/>
      <c r="AA23" s="861"/>
      <c r="AB23" s="861"/>
      <c r="AC23" s="861"/>
      <c r="AD23" s="861"/>
      <c r="AE23" s="861"/>
      <c r="AF23" s="861"/>
      <c r="AG23" s="861"/>
      <c r="AH23" s="861"/>
      <c r="AI23" s="861"/>
      <c r="AJ23" s="861"/>
      <c r="AK23" s="861"/>
      <c r="AL23" s="861"/>
      <c r="AM23" s="861"/>
      <c r="AN23" s="861"/>
      <c r="AO23" s="861"/>
      <c r="AP23" s="861"/>
      <c r="AQ23" s="861"/>
      <c r="AR23" s="861"/>
      <c r="AS23" s="861"/>
      <c r="AT23" s="861"/>
      <c r="AU23" s="861"/>
      <c r="AV23" s="861"/>
      <c r="AW23" s="861"/>
      <c r="AX23" s="861"/>
      <c r="AY23" s="861"/>
      <c r="AZ23" s="861"/>
      <c r="BA23" s="861"/>
      <c r="BB23" s="861"/>
      <c r="BC23" s="861"/>
      <c r="BD23" s="861"/>
      <c r="BE23" s="861"/>
      <c r="BF23" s="861"/>
      <c r="BG23" s="861"/>
      <c r="BH23" s="861"/>
      <c r="EA23" s="247"/>
      <c r="EB23" s="276"/>
      <c r="EC23" s="276"/>
      <c r="ED23" s="276"/>
      <c r="EE23" s="877" t="str">
        <f>'B-1実施計画書'!E62</f>
        <v>補助基本額</v>
      </c>
      <c r="EF23" s="877"/>
      <c r="EG23" s="877"/>
      <c r="EH23" s="877"/>
      <c r="EI23" s="877"/>
      <c r="EJ23" s="877"/>
      <c r="EK23" s="877"/>
      <c r="EL23" s="877"/>
      <c r="EM23" s="877"/>
      <c r="EN23" s="877"/>
      <c r="EO23" s="877"/>
      <c r="EP23" s="877"/>
      <c r="EQ23" s="877"/>
      <c r="ER23" s="917" t="str">
        <f>IF('B-1実施計画書'!R62="","",'B-1実施計画書'!R62)</f>
        <v/>
      </c>
      <c r="ES23" s="917"/>
      <c r="ET23" s="917"/>
      <c r="EU23" s="917"/>
      <c r="EV23" s="917"/>
      <c r="EW23" s="917"/>
      <c r="EX23" s="917"/>
      <c r="EY23" s="917"/>
      <c r="EZ23" s="917"/>
      <c r="FA23" s="917"/>
      <c r="FB23" s="917"/>
      <c r="FC23" s="917"/>
      <c r="FD23" s="917"/>
      <c r="FE23" s="917"/>
      <c r="FF23" s="877" t="str">
        <f>'B-1実施計画書'!AF62</f>
        <v>補助金の額</v>
      </c>
      <c r="FG23" s="877"/>
      <c r="FH23" s="877"/>
      <c r="FI23" s="877"/>
      <c r="FJ23" s="877"/>
      <c r="FK23" s="877"/>
      <c r="FL23" s="877"/>
      <c r="FM23" s="877"/>
      <c r="FN23" s="877"/>
      <c r="FO23" s="877"/>
      <c r="FP23" s="877"/>
      <c r="FQ23" s="877"/>
      <c r="FR23" s="877"/>
      <c r="FS23" s="917" t="str">
        <f>IF('B-1実施計画書'!AS62="","",'B-1実施計画書'!AS62)</f>
        <v/>
      </c>
      <c r="FT23" s="917"/>
      <c r="FU23" s="917"/>
      <c r="FV23" s="917"/>
      <c r="FW23" s="917"/>
      <c r="FX23" s="917"/>
      <c r="FY23" s="917"/>
      <c r="FZ23" s="917"/>
      <c r="GA23" s="917"/>
      <c r="GB23" s="917"/>
      <c r="GC23" s="917"/>
      <c r="GD23" s="917"/>
      <c r="GE23" s="917"/>
      <c r="GF23" s="917"/>
      <c r="GG23" s="917">
        <f>IF('B-1実施計画書'!BO62="","",'B-1実施計画書'!BO62)</f>
        <v>0</v>
      </c>
      <c r="GH23" s="917"/>
      <c r="GI23" s="917"/>
      <c r="GJ23" s="917"/>
      <c r="GK23" s="917"/>
      <c r="GL23" s="917"/>
      <c r="GM23" s="917"/>
      <c r="GN23" s="917"/>
      <c r="GO23" s="917"/>
      <c r="GP23" s="917"/>
      <c r="GQ23" s="917"/>
      <c r="GR23" s="917"/>
      <c r="GS23" s="917"/>
      <c r="GT23" s="917"/>
      <c r="GU23" s="13" t="s">
        <v>84</v>
      </c>
      <c r="GV23" s="13"/>
      <c r="GW23" s="13"/>
    </row>
    <row r="24" spans="1:569" s="246" customFormat="1" ht="17.25" customHeight="1">
      <c r="A24" s="861"/>
      <c r="B24" s="861"/>
      <c r="C24" s="861"/>
      <c r="D24" s="861"/>
      <c r="E24" s="861"/>
      <c r="F24" s="861"/>
      <c r="G24" s="861"/>
      <c r="H24" s="861"/>
      <c r="I24" s="861"/>
      <c r="J24" s="861"/>
      <c r="K24" s="861"/>
      <c r="L24" s="861"/>
      <c r="M24" s="861"/>
      <c r="N24" s="861"/>
      <c r="O24" s="861"/>
      <c r="P24" s="861"/>
      <c r="Q24" s="861"/>
      <c r="R24" s="861"/>
      <c r="S24" s="861"/>
      <c r="T24" s="861"/>
      <c r="U24" s="861"/>
      <c r="V24" s="861"/>
      <c r="W24" s="861"/>
      <c r="X24" s="861"/>
      <c r="Y24" s="861"/>
      <c r="Z24" s="861"/>
      <c r="AA24" s="861"/>
      <c r="AB24" s="861"/>
      <c r="AC24" s="861"/>
      <c r="AD24" s="861"/>
      <c r="AE24" s="861"/>
      <c r="AF24" s="861"/>
      <c r="AG24" s="861"/>
      <c r="AH24" s="861"/>
      <c r="AI24" s="861"/>
      <c r="AJ24" s="861"/>
      <c r="AK24" s="861"/>
      <c r="AL24" s="861"/>
      <c r="AM24" s="861"/>
      <c r="AN24" s="861"/>
      <c r="AO24" s="861"/>
      <c r="AP24" s="861"/>
      <c r="AQ24" s="861"/>
      <c r="AR24" s="861"/>
      <c r="AS24" s="861"/>
      <c r="AT24" s="861"/>
      <c r="AU24" s="861"/>
      <c r="AV24" s="861"/>
      <c r="AW24" s="861"/>
      <c r="AX24" s="861"/>
      <c r="AY24" s="861"/>
      <c r="AZ24" s="861"/>
      <c r="BA24" s="861"/>
      <c r="BB24" s="861"/>
      <c r="BC24" s="861"/>
      <c r="BD24" s="861"/>
      <c r="BE24" s="861"/>
      <c r="BF24" s="861"/>
      <c r="BG24" s="861"/>
      <c r="BH24" s="861"/>
      <c r="BI24" s="245"/>
      <c r="BJ24" s="245"/>
      <c r="BK24" s="245"/>
      <c r="BL24" s="245"/>
      <c r="BM24" s="245"/>
      <c r="BN24" s="245"/>
      <c r="EA24" s="247"/>
      <c r="EB24" s="247"/>
      <c r="EC24" s="247"/>
      <c r="ED24" s="247"/>
      <c r="EE24" s="879" t="str">
        <f>'B-1実施計画書'!E63</f>
        <v>事業開始年月日</v>
      </c>
      <c r="EF24" s="879"/>
      <c r="EG24" s="879"/>
      <c r="EH24" s="879"/>
      <c r="EI24" s="879"/>
      <c r="EJ24" s="879"/>
      <c r="EK24" s="879"/>
      <c r="EL24" s="879"/>
      <c r="EM24" s="879"/>
      <c r="EN24" s="879"/>
      <c r="EO24" s="879"/>
      <c r="EP24" s="879"/>
      <c r="EQ24" s="879"/>
      <c r="ER24" s="876" t="str">
        <f>IF('B-1実施計画書'!R63="","",'B-1実施計画書'!R63)</f>
        <v/>
      </c>
      <c r="ES24" s="876"/>
      <c r="ET24" s="876"/>
      <c r="EU24" s="876"/>
      <c r="EV24" s="876"/>
      <c r="EW24" s="876"/>
      <c r="EX24" s="876"/>
      <c r="EY24" s="876"/>
      <c r="EZ24" s="876"/>
      <c r="FA24" s="876"/>
      <c r="FB24" s="876"/>
      <c r="FC24" s="876"/>
      <c r="FD24" s="876"/>
      <c r="FE24" s="876"/>
      <c r="FF24" s="247"/>
      <c r="FG24" s="247"/>
      <c r="FH24" s="247"/>
      <c r="FI24" s="247"/>
      <c r="FJ24" s="247"/>
      <c r="FK24" s="247"/>
      <c r="FL24" s="247"/>
      <c r="FM24" s="247"/>
      <c r="FN24" s="247"/>
      <c r="FO24" s="247"/>
      <c r="FP24" s="247"/>
      <c r="FQ24" s="247"/>
      <c r="FR24" s="247"/>
      <c r="FS24" s="247"/>
      <c r="FT24" s="247"/>
      <c r="FU24" s="247"/>
      <c r="FV24" s="247"/>
      <c r="FW24" s="247"/>
      <c r="FX24" s="247"/>
      <c r="FY24" s="247"/>
      <c r="FZ24" s="247"/>
      <c r="GA24" s="247"/>
      <c r="GB24" s="247"/>
      <c r="GC24" s="247"/>
      <c r="GD24" s="247"/>
      <c r="GE24" s="247"/>
      <c r="GF24" s="247"/>
      <c r="GG24" s="247"/>
      <c r="GH24" s="245"/>
      <c r="GI24" s="245"/>
      <c r="GJ24" s="245"/>
      <c r="GK24" s="245"/>
      <c r="GL24" s="245"/>
      <c r="GM24" s="245"/>
      <c r="GN24" s="245"/>
      <c r="GO24" s="245"/>
      <c r="GP24" s="245"/>
      <c r="GQ24" s="245"/>
      <c r="GR24" s="245"/>
      <c r="GS24" s="245"/>
      <c r="GT24" s="245"/>
      <c r="GU24" s="245"/>
      <c r="GV24" s="245"/>
      <c r="GW24" s="245"/>
      <c r="GX24" s="245"/>
      <c r="GY24" s="245"/>
      <c r="GZ24" s="245"/>
      <c r="HA24" s="245"/>
      <c r="HB24" s="245"/>
      <c r="HC24" s="245"/>
      <c r="HD24" s="245"/>
      <c r="HE24" s="245"/>
      <c r="HF24" s="245"/>
      <c r="HG24" s="245"/>
      <c r="HH24" s="245"/>
      <c r="HI24" s="245"/>
      <c r="HJ24" s="245"/>
      <c r="HK24" s="245"/>
      <c r="HL24" s="245"/>
      <c r="HM24" s="245"/>
      <c r="HN24" s="245"/>
      <c r="HO24" s="245"/>
      <c r="HP24" s="245"/>
      <c r="HQ24" s="245"/>
      <c r="HR24" s="245"/>
      <c r="HS24" s="245"/>
      <c r="HT24" s="245"/>
      <c r="HU24" s="245"/>
      <c r="HV24" s="245"/>
      <c r="HW24" s="245"/>
      <c r="HX24" s="245"/>
      <c r="HY24" s="245"/>
      <c r="HZ24" s="245"/>
      <c r="IA24" s="245"/>
      <c r="IB24" s="245"/>
      <c r="IC24" s="245"/>
      <c r="ID24" s="245"/>
      <c r="IE24" s="245"/>
      <c r="IF24" s="245"/>
      <c r="IG24" s="245"/>
      <c r="IH24" s="245"/>
      <c r="II24" s="245"/>
      <c r="IJ24" s="245"/>
      <c r="IK24" s="245"/>
      <c r="IL24" s="245"/>
      <c r="IM24" s="245"/>
      <c r="IN24" s="245"/>
      <c r="IO24" s="245"/>
      <c r="IP24" s="245"/>
      <c r="IQ24" s="245"/>
      <c r="IR24" s="245"/>
      <c r="IS24" s="245"/>
      <c r="IT24" s="245"/>
      <c r="IU24" s="245"/>
      <c r="IV24" s="245"/>
      <c r="IW24" s="245"/>
      <c r="IX24" s="245"/>
      <c r="IY24" s="245"/>
      <c r="IZ24" s="245"/>
      <c r="JA24" s="245"/>
      <c r="JB24" s="245"/>
      <c r="JC24" s="245"/>
      <c r="JD24" s="245"/>
      <c r="JE24" s="245"/>
      <c r="JF24" s="245"/>
      <c r="JG24" s="245"/>
      <c r="JH24" s="245"/>
      <c r="JI24" s="245"/>
      <c r="JJ24" s="245"/>
      <c r="JK24" s="245"/>
      <c r="JL24" s="245"/>
      <c r="JM24" s="245"/>
      <c r="JN24" s="245"/>
      <c r="JO24" s="245"/>
      <c r="JP24" s="245"/>
      <c r="JQ24" s="245"/>
      <c r="JR24" s="245"/>
      <c r="JS24" s="245"/>
      <c r="JT24" s="245"/>
      <c r="JU24" s="245"/>
      <c r="JV24" s="245"/>
      <c r="JW24" s="245"/>
      <c r="JX24" s="245"/>
      <c r="JY24" s="245"/>
      <c r="JZ24" s="245"/>
      <c r="KA24" s="245"/>
      <c r="KB24" s="245"/>
      <c r="KC24" s="245"/>
      <c r="KD24" s="245"/>
      <c r="KE24" s="245"/>
      <c r="KF24" s="245"/>
      <c r="KG24" s="245"/>
      <c r="KH24" s="245"/>
      <c r="KI24" s="245"/>
      <c r="KJ24" s="245"/>
      <c r="KK24" s="245"/>
      <c r="KL24" s="245"/>
      <c r="KM24" s="245"/>
      <c r="KN24" s="245"/>
      <c r="KO24" s="245"/>
      <c r="KP24" s="245"/>
      <c r="KQ24" s="245"/>
      <c r="KR24" s="245"/>
      <c r="KS24" s="245"/>
      <c r="KT24" s="245"/>
      <c r="KU24" s="245"/>
      <c r="KV24" s="245"/>
      <c r="KW24" s="245"/>
      <c r="KX24" s="245"/>
      <c r="KY24" s="245"/>
      <c r="KZ24" s="245"/>
      <c r="LA24" s="245"/>
      <c r="LB24" s="245"/>
      <c r="LC24" s="245"/>
      <c r="LD24" s="245"/>
      <c r="LE24" s="245"/>
      <c r="LF24" s="245"/>
      <c r="LG24" s="245"/>
      <c r="LH24" s="245"/>
      <c r="LI24" s="245"/>
      <c r="LJ24" s="245"/>
      <c r="LK24" s="245"/>
      <c r="LL24" s="245"/>
      <c r="LM24" s="245"/>
      <c r="LN24" s="245"/>
      <c r="LO24" s="245"/>
      <c r="LP24" s="245"/>
      <c r="LQ24" s="245"/>
      <c r="LR24" s="245"/>
      <c r="LS24" s="245"/>
      <c r="LT24" s="245"/>
      <c r="LU24" s="245"/>
      <c r="LV24" s="245"/>
      <c r="LW24" s="245"/>
      <c r="LX24" s="245"/>
      <c r="LY24" s="245"/>
      <c r="LZ24" s="245"/>
      <c r="MA24" s="245"/>
      <c r="MB24" s="245"/>
      <c r="MC24" s="245"/>
      <c r="MD24" s="245"/>
      <c r="ME24" s="245"/>
      <c r="MF24" s="245"/>
      <c r="MG24" s="245"/>
      <c r="MH24" s="245"/>
      <c r="MI24" s="245"/>
      <c r="MJ24" s="245"/>
      <c r="MK24" s="245"/>
      <c r="ML24" s="245"/>
      <c r="MM24" s="245"/>
      <c r="MN24" s="245"/>
      <c r="MO24" s="245"/>
      <c r="MP24" s="245"/>
      <c r="MQ24" s="245"/>
      <c r="MR24" s="245"/>
      <c r="MS24" s="245"/>
      <c r="MT24" s="245"/>
      <c r="MU24" s="245"/>
      <c r="MV24" s="245"/>
      <c r="MW24" s="245"/>
      <c r="MX24" s="245"/>
      <c r="MY24" s="245"/>
      <c r="MZ24" s="245"/>
      <c r="NA24" s="245"/>
      <c r="NB24" s="245"/>
      <c r="NC24" s="245"/>
      <c r="ND24" s="245"/>
      <c r="NE24" s="245"/>
      <c r="NF24" s="245"/>
      <c r="NG24" s="245"/>
      <c r="NH24" s="245"/>
      <c r="NI24" s="245"/>
      <c r="NJ24" s="245"/>
      <c r="NK24" s="245"/>
      <c r="NL24" s="245"/>
      <c r="NM24" s="245"/>
      <c r="NN24" s="245"/>
      <c r="NO24" s="245"/>
      <c r="NP24" s="245"/>
      <c r="NQ24" s="245"/>
      <c r="NR24" s="245"/>
      <c r="NS24" s="245"/>
      <c r="NT24" s="245"/>
      <c r="NU24" s="245"/>
      <c r="NV24" s="245"/>
      <c r="NW24" s="245"/>
      <c r="NX24" s="245"/>
      <c r="NY24" s="245"/>
      <c r="NZ24" s="245"/>
      <c r="OA24" s="245"/>
      <c r="OB24" s="245"/>
      <c r="OC24" s="245"/>
      <c r="OD24" s="245"/>
      <c r="OE24" s="245"/>
      <c r="OF24" s="245"/>
      <c r="OG24" s="245"/>
      <c r="OH24" s="245"/>
      <c r="OI24" s="245"/>
      <c r="OJ24" s="245"/>
      <c r="OK24" s="245"/>
      <c r="OL24" s="245"/>
      <c r="OM24" s="245"/>
      <c r="ON24" s="245"/>
      <c r="OO24" s="245"/>
      <c r="OP24" s="245"/>
      <c r="OQ24" s="245"/>
      <c r="OR24" s="245"/>
      <c r="OS24" s="245"/>
      <c r="OT24" s="245"/>
      <c r="OU24" s="245"/>
      <c r="OV24" s="245"/>
      <c r="OW24" s="245"/>
      <c r="OX24" s="245"/>
      <c r="OY24" s="245"/>
      <c r="OZ24" s="245"/>
      <c r="PA24" s="245"/>
      <c r="PB24" s="245"/>
      <c r="PC24" s="245"/>
      <c r="PD24" s="245"/>
      <c r="PE24" s="245"/>
      <c r="PF24" s="245"/>
      <c r="PG24" s="245"/>
      <c r="PH24" s="245"/>
      <c r="PI24" s="245"/>
      <c r="PJ24" s="245"/>
      <c r="PK24" s="245"/>
      <c r="PL24" s="245"/>
      <c r="PM24" s="245"/>
      <c r="PN24" s="245"/>
      <c r="PO24" s="245"/>
      <c r="PP24" s="245"/>
      <c r="PQ24" s="245"/>
      <c r="PR24" s="245"/>
      <c r="PS24" s="245"/>
      <c r="PT24" s="245"/>
    </row>
    <row r="25" spans="1:569" s="247" customFormat="1" ht="17.25" customHeight="1">
      <c r="A25" s="861"/>
      <c r="B25" s="861"/>
      <c r="C25" s="861"/>
      <c r="D25" s="861"/>
      <c r="E25" s="861"/>
      <c r="F25" s="861"/>
      <c r="G25" s="861"/>
      <c r="H25" s="861"/>
      <c r="I25" s="861"/>
      <c r="J25" s="861"/>
      <c r="K25" s="861"/>
      <c r="L25" s="861"/>
      <c r="M25" s="861"/>
      <c r="N25" s="861"/>
      <c r="O25" s="861"/>
      <c r="P25" s="861"/>
      <c r="Q25" s="861"/>
      <c r="R25" s="861"/>
      <c r="S25" s="861"/>
      <c r="T25" s="861"/>
      <c r="U25" s="861"/>
      <c r="V25" s="861"/>
      <c r="W25" s="861"/>
      <c r="X25" s="861"/>
      <c r="Y25" s="861"/>
      <c r="Z25" s="861"/>
      <c r="AA25" s="861"/>
      <c r="AB25" s="861"/>
      <c r="AC25" s="861"/>
      <c r="AD25" s="861"/>
      <c r="AE25" s="861"/>
      <c r="AF25" s="861"/>
      <c r="AG25" s="861"/>
      <c r="AH25" s="861"/>
      <c r="AI25" s="861"/>
      <c r="AJ25" s="861"/>
      <c r="AK25" s="861"/>
      <c r="AL25" s="861"/>
      <c r="AM25" s="861"/>
      <c r="AN25" s="861"/>
      <c r="AO25" s="861"/>
      <c r="AP25" s="861"/>
      <c r="AQ25" s="861"/>
      <c r="AR25" s="861"/>
      <c r="AS25" s="861"/>
      <c r="AT25" s="861"/>
      <c r="AU25" s="861"/>
      <c r="AV25" s="861"/>
      <c r="AW25" s="861"/>
      <c r="AX25" s="861"/>
      <c r="AY25" s="861"/>
      <c r="AZ25" s="861"/>
      <c r="BA25" s="861"/>
      <c r="BB25" s="861"/>
      <c r="BC25" s="861"/>
      <c r="BD25" s="861"/>
      <c r="BE25" s="861"/>
      <c r="BF25" s="861"/>
      <c r="BG25" s="861"/>
      <c r="BH25" s="861"/>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EA25" s="246"/>
      <c r="EB25" s="246"/>
      <c r="EC25" s="246"/>
      <c r="ED25" s="246"/>
      <c r="EE25" s="246"/>
      <c r="EF25" s="246"/>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Z25" s="245"/>
      <c r="GA25" s="245"/>
      <c r="GB25" s="245"/>
      <c r="GC25" s="245"/>
      <c r="GD25" s="245"/>
      <c r="GE25" s="245"/>
      <c r="GF25" s="245"/>
      <c r="GG25" s="245"/>
    </row>
    <row r="26" spans="1:569" s="246" customFormat="1" ht="18" customHeight="1">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899" t="s">
        <v>168</v>
      </c>
      <c r="AC26" s="899"/>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c r="BA26" s="255"/>
      <c r="BB26" s="255"/>
      <c r="BC26" s="255"/>
      <c r="BD26" s="255"/>
      <c r="BE26" s="255"/>
      <c r="BF26" s="255"/>
      <c r="BG26" s="255"/>
      <c r="BH26" s="255"/>
      <c r="BI26" s="245"/>
      <c r="BJ26" s="245"/>
      <c r="BK26" s="245"/>
      <c r="BL26" s="245"/>
      <c r="BM26" s="245"/>
      <c r="BN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7"/>
      <c r="GA26" s="247"/>
      <c r="GB26" s="247"/>
      <c r="GC26" s="247"/>
      <c r="GD26" s="247"/>
      <c r="GE26" s="247"/>
      <c r="GF26" s="247"/>
      <c r="GG26" s="247"/>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row>
    <row r="27" spans="1:569" s="246" customFormat="1" ht="18" customHeight="1">
      <c r="A27" s="867" t="s">
        <v>175</v>
      </c>
      <c r="B27" s="867"/>
      <c r="C27" s="867"/>
      <c r="D27" s="867"/>
      <c r="E27" s="867"/>
      <c r="F27" s="867"/>
      <c r="G27" s="867"/>
      <c r="H27" s="867"/>
      <c r="I27" s="867"/>
      <c r="J27" s="867"/>
      <c r="K27" s="867"/>
      <c r="L27" s="867"/>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c r="BA27" s="255"/>
      <c r="BB27" s="255"/>
      <c r="BC27" s="255"/>
      <c r="BD27" s="255"/>
      <c r="BE27" s="255"/>
      <c r="BF27" s="255"/>
      <c r="BG27" s="255"/>
      <c r="BH27" s="255"/>
      <c r="BI27" s="245"/>
      <c r="BJ27" s="245"/>
      <c r="BK27" s="245"/>
      <c r="BL27" s="245"/>
      <c r="BM27" s="245"/>
      <c r="BN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row>
    <row r="28" spans="1:569" s="247" customFormat="1" ht="18" customHeight="1">
      <c r="A28" s="255"/>
      <c r="B28" s="255"/>
      <c r="C28" s="255"/>
      <c r="D28" s="868" t="str">
        <f>IF('B-1実施計画書'!L3="","",'B-1実施計画書'!L3)</f>
        <v/>
      </c>
      <c r="E28" s="868"/>
      <c r="F28" s="868"/>
      <c r="G28" s="868"/>
      <c r="H28" s="868"/>
      <c r="I28" s="868"/>
      <c r="J28" s="868"/>
      <c r="K28" s="868"/>
      <c r="L28" s="868"/>
      <c r="M28" s="868"/>
      <c r="N28" s="868"/>
      <c r="O28" s="868"/>
      <c r="P28" s="868"/>
      <c r="Q28" s="868"/>
      <c r="R28" s="868"/>
      <c r="S28" s="868"/>
      <c r="T28" s="868"/>
      <c r="U28" s="868"/>
      <c r="V28" s="868"/>
      <c r="W28" s="868"/>
      <c r="X28" s="868"/>
      <c r="Y28" s="868"/>
      <c r="Z28" s="868"/>
      <c r="AA28" s="868"/>
      <c r="AB28" s="868"/>
      <c r="AC28" s="868"/>
      <c r="AD28" s="868"/>
      <c r="AE28" s="868"/>
      <c r="AF28" s="868"/>
      <c r="AG28" s="868"/>
      <c r="AH28" s="868"/>
      <c r="AI28" s="868"/>
      <c r="AJ28" s="868"/>
      <c r="AK28" s="868"/>
      <c r="AL28" s="868"/>
      <c r="AM28" s="868"/>
      <c r="AN28" s="868"/>
      <c r="AO28" s="868"/>
      <c r="AP28" s="868"/>
      <c r="AQ28" s="868"/>
      <c r="AR28" s="868"/>
      <c r="AS28" s="868"/>
      <c r="AT28" s="868"/>
      <c r="AU28" s="868"/>
      <c r="AV28" s="868"/>
      <c r="AW28" s="868"/>
      <c r="AX28" s="868"/>
      <c r="AY28" s="868"/>
      <c r="AZ28" s="868"/>
      <c r="BA28" s="868"/>
      <c r="BB28" s="868"/>
      <c r="BC28" s="868"/>
      <c r="BD28" s="868"/>
      <c r="BE28" s="868"/>
      <c r="BF28" s="868"/>
      <c r="BG28" s="868"/>
      <c r="BH28" s="255"/>
      <c r="BO28" s="246"/>
      <c r="BP28" s="246"/>
      <c r="BQ28" s="246"/>
      <c r="BR28" s="246"/>
      <c r="BS28" s="246"/>
      <c r="BT28" s="246"/>
      <c r="BU28" s="246"/>
      <c r="BV28" s="246"/>
      <c r="BW28" s="246"/>
      <c r="BX28" s="246"/>
      <c r="BY28" s="246"/>
      <c r="BZ28" s="246"/>
      <c r="CA28" s="246"/>
      <c r="CB28" s="246"/>
      <c r="CC28" s="246"/>
      <c r="CD28" s="246"/>
      <c r="CE28" s="246"/>
      <c r="CF28" s="246"/>
      <c r="CG28" s="246"/>
      <c r="CH28" s="246"/>
      <c r="CI28" s="246"/>
      <c r="CJ28" s="246"/>
      <c r="CK28" s="246"/>
      <c r="CL28" s="246"/>
      <c r="CM28" s="246"/>
      <c r="CN28" s="246"/>
      <c r="CO28" s="246"/>
      <c r="CP28" s="246"/>
      <c r="EA28" s="246"/>
      <c r="EB28" s="246"/>
      <c r="EC28" s="246"/>
      <c r="ED28" s="246"/>
      <c r="EE28" s="246"/>
      <c r="EF28" s="246"/>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row>
    <row r="29" spans="1:569" s="247" customFormat="1" ht="18" customHeight="1">
      <c r="A29" s="255"/>
      <c r="B29" s="255"/>
      <c r="C29" s="255"/>
      <c r="D29" s="868"/>
      <c r="E29" s="868"/>
      <c r="F29" s="868"/>
      <c r="G29" s="868"/>
      <c r="H29" s="868"/>
      <c r="I29" s="868"/>
      <c r="J29" s="868"/>
      <c r="K29" s="868"/>
      <c r="L29" s="868"/>
      <c r="M29" s="868"/>
      <c r="N29" s="868"/>
      <c r="O29" s="868"/>
      <c r="P29" s="868"/>
      <c r="Q29" s="868"/>
      <c r="R29" s="868"/>
      <c r="S29" s="868"/>
      <c r="T29" s="868"/>
      <c r="U29" s="868"/>
      <c r="V29" s="868"/>
      <c r="W29" s="868"/>
      <c r="X29" s="868"/>
      <c r="Y29" s="868"/>
      <c r="Z29" s="868"/>
      <c r="AA29" s="868"/>
      <c r="AB29" s="868"/>
      <c r="AC29" s="868"/>
      <c r="AD29" s="868"/>
      <c r="AE29" s="868"/>
      <c r="AF29" s="868"/>
      <c r="AG29" s="868"/>
      <c r="AH29" s="868"/>
      <c r="AI29" s="868"/>
      <c r="AJ29" s="868"/>
      <c r="AK29" s="868"/>
      <c r="AL29" s="868"/>
      <c r="AM29" s="868"/>
      <c r="AN29" s="868"/>
      <c r="AO29" s="868"/>
      <c r="AP29" s="868"/>
      <c r="AQ29" s="868"/>
      <c r="AR29" s="868"/>
      <c r="AS29" s="868"/>
      <c r="AT29" s="868"/>
      <c r="AU29" s="868"/>
      <c r="AV29" s="868"/>
      <c r="AW29" s="868"/>
      <c r="AX29" s="868"/>
      <c r="AY29" s="868"/>
      <c r="AZ29" s="868"/>
      <c r="BA29" s="868"/>
      <c r="BB29" s="868"/>
      <c r="BC29" s="868"/>
      <c r="BD29" s="868"/>
      <c r="BE29" s="868"/>
      <c r="BF29" s="868"/>
      <c r="BG29" s="868"/>
      <c r="BH29" s="255"/>
      <c r="BO29" s="246"/>
      <c r="BP29" s="246"/>
      <c r="BQ29" s="246"/>
      <c r="BR29" s="246"/>
      <c r="BS29" s="246"/>
      <c r="BT29" s="246"/>
      <c r="BU29" s="246"/>
      <c r="BV29" s="246"/>
      <c r="BW29" s="246"/>
      <c r="BX29" s="246"/>
      <c r="BY29" s="246"/>
      <c r="BZ29" s="246"/>
      <c r="CA29" s="246"/>
      <c r="CB29" s="246"/>
      <c r="CC29" s="246"/>
      <c r="CD29" s="246"/>
      <c r="CE29" s="246"/>
      <c r="CF29" s="246"/>
      <c r="CG29" s="246"/>
      <c r="CH29" s="246"/>
      <c r="CI29" s="246"/>
      <c r="CJ29" s="246"/>
      <c r="CK29" s="246"/>
      <c r="CL29" s="246"/>
      <c r="CM29" s="246"/>
      <c r="CN29" s="246"/>
      <c r="CO29" s="246"/>
      <c r="CP29" s="246"/>
      <c r="EA29" s="246"/>
      <c r="EB29" s="246"/>
      <c r="EC29" s="246"/>
      <c r="ED29" s="246"/>
      <c r="EE29" s="246"/>
      <c r="EF29" s="246"/>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row>
    <row r="30" spans="1:569" s="247" customFormat="1" ht="9" customHeight="1">
      <c r="A30" s="255"/>
      <c r="B30" s="255"/>
      <c r="C30" s="255"/>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5"/>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EA30" s="246"/>
      <c r="EB30" s="246"/>
      <c r="EC30" s="246"/>
      <c r="ED30" s="246"/>
      <c r="EE30" s="246"/>
      <c r="EF30" s="246"/>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row>
    <row r="31" spans="1:569" s="247" customFormat="1" ht="16.5" customHeight="1">
      <c r="A31" s="867" t="s">
        <v>207</v>
      </c>
      <c r="B31" s="867"/>
      <c r="C31" s="867"/>
      <c r="D31" s="867"/>
      <c r="E31" s="867"/>
      <c r="F31" s="867"/>
      <c r="G31" s="867"/>
      <c r="H31" s="867"/>
      <c r="I31" s="867"/>
      <c r="J31" s="867"/>
      <c r="K31" s="867"/>
      <c r="L31" s="867"/>
      <c r="M31" s="867"/>
      <c r="N31" s="867"/>
      <c r="O31" s="867"/>
      <c r="P31" s="867"/>
      <c r="Q31" s="867"/>
      <c r="R31" s="867"/>
      <c r="S31" s="867"/>
      <c r="T31" s="867"/>
      <c r="U31" s="867"/>
      <c r="V31" s="867"/>
      <c r="W31" s="867"/>
      <c r="X31" s="867"/>
      <c r="Y31" s="867"/>
      <c r="Z31" s="867"/>
      <c r="AA31" s="867"/>
      <c r="AB31" s="867"/>
      <c r="AC31" s="867"/>
      <c r="AD31" s="867"/>
      <c r="AE31" s="867"/>
      <c r="AF31" s="867"/>
      <c r="AG31" s="867"/>
      <c r="AH31" s="867"/>
      <c r="AI31" s="867"/>
      <c r="AJ31" s="255"/>
      <c r="AK31" s="255"/>
      <c r="AL31" s="255"/>
      <c r="AM31" s="255"/>
      <c r="AN31" s="255"/>
      <c r="AO31" s="255"/>
      <c r="AP31" s="255"/>
      <c r="AQ31" s="255"/>
      <c r="AR31" s="255"/>
      <c r="AS31" s="255"/>
      <c r="AT31" s="255"/>
      <c r="AU31" s="255"/>
      <c r="AV31" s="255"/>
      <c r="AW31" s="255"/>
      <c r="AX31" s="255"/>
      <c r="AY31" s="255"/>
      <c r="AZ31" s="255"/>
      <c r="BA31" s="255"/>
      <c r="BB31" s="255"/>
      <c r="BC31" s="255"/>
      <c r="BD31" s="255"/>
      <c r="BE31" s="255"/>
      <c r="BF31" s="255"/>
      <c r="BG31" s="255"/>
      <c r="BH31" s="255"/>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EA31" s="246"/>
      <c r="EB31" s="246"/>
      <c r="EC31" s="246"/>
      <c r="ED31" s="246"/>
      <c r="EE31" s="246"/>
      <c r="EF31" s="246"/>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row>
    <row r="32" spans="1:569" s="247" customFormat="1" ht="18" customHeight="1">
      <c r="A32" s="255"/>
      <c r="B32" s="255"/>
      <c r="C32" s="255"/>
      <c r="D32" s="255"/>
      <c r="E32" s="895" t="str">
        <f>IF(FS17="","",FS17)</f>
        <v/>
      </c>
      <c r="F32" s="895"/>
      <c r="G32" s="895"/>
      <c r="H32" s="895"/>
      <c r="I32" s="895"/>
      <c r="J32" s="895"/>
      <c r="K32" s="895"/>
      <c r="L32" s="895"/>
      <c r="M32" s="895"/>
      <c r="N32" s="895"/>
      <c r="O32" s="895"/>
      <c r="P32" s="895"/>
      <c r="Q32" s="895"/>
      <c r="R32" s="895"/>
      <c r="S32" s="895"/>
      <c r="T32" s="895"/>
      <c r="U32" s="895"/>
      <c r="V32" s="895"/>
      <c r="W32" s="895"/>
      <c r="X32" s="912" t="str">
        <f>"（"&amp;ER16&amp;FS16&amp;GG16&amp;"号）"</f>
        <v>（令和　年　月　日第　　号）</v>
      </c>
      <c r="Y32" s="912"/>
      <c r="Z32" s="912"/>
      <c r="AA32" s="912"/>
      <c r="AB32" s="912"/>
      <c r="AC32" s="912"/>
      <c r="AD32" s="912"/>
      <c r="AE32" s="912"/>
      <c r="AF32" s="912"/>
      <c r="AG32" s="912"/>
      <c r="AH32" s="912"/>
      <c r="AI32" s="912"/>
      <c r="AJ32" s="912"/>
      <c r="AK32" s="912"/>
      <c r="AL32" s="912"/>
      <c r="AM32" s="912"/>
      <c r="AN32" s="912"/>
      <c r="AO32" s="912"/>
      <c r="AP32" s="912"/>
      <c r="AQ32" s="912"/>
      <c r="AR32" s="912"/>
      <c r="AS32" s="912"/>
      <c r="AT32" s="912"/>
      <c r="AU32" s="912"/>
      <c r="AV32" s="912"/>
      <c r="AW32" s="912"/>
      <c r="AX32" s="912"/>
      <c r="AY32" s="912"/>
      <c r="AZ32" s="912"/>
      <c r="BA32" s="912"/>
      <c r="BB32" s="912"/>
      <c r="BC32" s="912"/>
      <c r="BD32" s="912"/>
      <c r="BE32" s="912"/>
      <c r="BF32" s="912"/>
      <c r="BG32" s="912"/>
      <c r="BH32" s="255"/>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EA32" s="246"/>
      <c r="EB32" s="246"/>
      <c r="EC32" s="246"/>
      <c r="ED32" s="246"/>
      <c r="EE32" s="246"/>
      <c r="EF32" s="246"/>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row>
    <row r="33" spans="1:569" s="246" customFormat="1" ht="18" customHeight="1">
      <c r="A33" s="255"/>
      <c r="B33" s="255"/>
      <c r="C33" s="255"/>
      <c r="D33" s="255"/>
      <c r="E33" s="894" t="s">
        <v>181</v>
      </c>
      <c r="F33" s="894"/>
      <c r="G33" s="894"/>
      <c r="H33" s="894"/>
      <c r="I33" s="894"/>
      <c r="J33" s="894"/>
      <c r="K33" s="894"/>
      <c r="L33" s="894"/>
      <c r="M33" s="894"/>
      <c r="N33" s="894"/>
      <c r="O33" s="894"/>
      <c r="P33" s="894"/>
      <c r="Q33" s="894"/>
      <c r="R33" s="894"/>
      <c r="S33" s="894"/>
      <c r="T33" s="894"/>
      <c r="U33" s="894"/>
      <c r="V33" s="894"/>
      <c r="W33" s="894"/>
      <c r="X33" s="894"/>
      <c r="Y33" s="258"/>
      <c r="Z33" s="911" t="str">
        <f>IF(E32="","",GG17)</f>
        <v/>
      </c>
      <c r="AA33" s="911"/>
      <c r="AB33" s="911"/>
      <c r="AC33" s="911"/>
      <c r="AD33" s="911"/>
      <c r="AE33" s="911"/>
      <c r="AF33" s="911"/>
      <c r="AG33" s="911"/>
      <c r="AH33" s="911"/>
      <c r="AI33" s="894" t="s">
        <v>182</v>
      </c>
      <c r="AJ33" s="894"/>
      <c r="BB33" s="255"/>
      <c r="BC33" s="255"/>
      <c r="BD33" s="255"/>
      <c r="BE33" s="255"/>
      <c r="BF33" s="255"/>
      <c r="BG33" s="255"/>
      <c r="BH33" s="255"/>
      <c r="BI33" s="245"/>
      <c r="BJ33" s="245"/>
      <c r="BK33" s="245"/>
      <c r="BL33" s="245"/>
      <c r="BM33" s="245"/>
      <c r="BN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row>
    <row r="34" spans="1:569" s="246" customFormat="1" ht="18" customHeight="1">
      <c r="A34" s="255"/>
      <c r="B34" s="255"/>
      <c r="C34" s="255"/>
      <c r="D34" s="255"/>
      <c r="E34" s="261"/>
      <c r="F34" s="261"/>
      <c r="G34" s="261"/>
      <c r="H34" s="261"/>
      <c r="I34" s="261"/>
      <c r="J34" s="261"/>
      <c r="K34" s="261"/>
      <c r="L34" s="261"/>
      <c r="M34" s="261"/>
      <c r="N34" s="261"/>
      <c r="O34" s="261"/>
      <c r="P34" s="261"/>
      <c r="Q34" s="261"/>
      <c r="R34" s="261"/>
      <c r="S34" s="261"/>
      <c r="T34" s="261"/>
      <c r="U34" s="261"/>
      <c r="V34" s="261"/>
      <c r="W34" s="261"/>
      <c r="X34" s="261"/>
      <c r="Y34" s="258"/>
      <c r="Z34" s="282"/>
      <c r="AA34" s="282"/>
      <c r="AB34" s="282"/>
      <c r="AC34" s="282"/>
      <c r="AD34" s="282"/>
      <c r="AE34" s="282"/>
      <c r="AF34" s="282"/>
      <c r="AG34" s="282"/>
      <c r="AH34" s="282"/>
      <c r="AI34" s="261"/>
      <c r="AJ34" s="261"/>
      <c r="BB34" s="255"/>
      <c r="BC34" s="255"/>
      <c r="BD34" s="255"/>
      <c r="BE34" s="255"/>
      <c r="BF34" s="255"/>
      <c r="BG34" s="255"/>
      <c r="BH34" s="255"/>
      <c r="BI34" s="245"/>
      <c r="BJ34" s="245"/>
      <c r="BK34" s="245"/>
      <c r="BL34" s="245"/>
      <c r="BM34" s="245"/>
      <c r="BN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row>
    <row r="35" spans="1:569" s="247" customFormat="1" ht="18" customHeight="1">
      <c r="A35" s="867" t="s">
        <v>208</v>
      </c>
      <c r="B35" s="867"/>
      <c r="C35" s="867"/>
      <c r="D35" s="867"/>
      <c r="E35" s="867"/>
      <c r="F35" s="867"/>
      <c r="G35" s="867"/>
      <c r="H35" s="867"/>
      <c r="I35" s="867"/>
      <c r="J35" s="867"/>
      <c r="K35" s="867"/>
      <c r="L35" s="867"/>
      <c r="M35" s="867"/>
      <c r="N35" s="867"/>
      <c r="O35" s="867"/>
      <c r="P35" s="867"/>
      <c r="Q35" s="867"/>
      <c r="R35" s="867"/>
      <c r="S35" s="867"/>
      <c r="T35" s="867"/>
      <c r="U35" s="867"/>
      <c r="V35" s="867"/>
      <c r="W35" s="867"/>
      <c r="X35" s="867"/>
      <c r="Y35" s="867"/>
      <c r="Z35" s="867"/>
      <c r="AA35" s="262"/>
      <c r="AB35" s="262"/>
      <c r="AC35" s="262"/>
      <c r="AD35" s="262"/>
      <c r="AE35" s="262"/>
      <c r="AF35" s="255"/>
      <c r="AG35" s="255"/>
      <c r="AH35" s="255"/>
      <c r="AI35" s="255"/>
      <c r="AJ35" s="255"/>
      <c r="AK35" s="255"/>
      <c r="AL35" s="255"/>
      <c r="AM35" s="255"/>
      <c r="AN35" s="255"/>
      <c r="AO35" s="246"/>
      <c r="AP35" s="246"/>
      <c r="AQ35" s="246"/>
      <c r="AR35" s="246"/>
      <c r="AS35" s="246"/>
      <c r="AT35" s="246"/>
      <c r="AU35" s="246"/>
      <c r="AV35" s="246"/>
      <c r="AW35" s="246"/>
      <c r="AX35" s="246"/>
      <c r="AY35" s="246"/>
      <c r="AZ35" s="246"/>
      <c r="BA35" s="246"/>
      <c r="BB35" s="246"/>
      <c r="BC35" s="246"/>
      <c r="BD35" s="246"/>
      <c r="BE35" s="246"/>
      <c r="BF35" s="246"/>
      <c r="BG35" s="246"/>
      <c r="BH35" s="255"/>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EA35" s="246"/>
      <c r="EB35" s="867" t="s">
        <v>205</v>
      </c>
      <c r="EC35" s="867"/>
      <c r="ED35" s="867"/>
      <c r="EE35" s="867"/>
      <c r="EF35" s="867"/>
      <c r="EG35" s="867"/>
      <c r="EH35" s="867"/>
      <c r="EI35" s="867"/>
      <c r="EJ35" s="867"/>
      <c r="EK35" s="867"/>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row>
    <row r="36" spans="1:569" s="246" customFormat="1" ht="18" customHeight="1">
      <c r="A36" s="255"/>
      <c r="B36" s="255"/>
      <c r="C36" s="255"/>
      <c r="D36" s="907" t="s">
        <v>209</v>
      </c>
      <c r="E36" s="907"/>
      <c r="F36" s="907"/>
      <c r="G36" s="907"/>
      <c r="H36" s="907"/>
      <c r="I36" s="907"/>
      <c r="J36" s="907"/>
      <c r="K36" s="907"/>
      <c r="L36" s="907"/>
      <c r="M36" s="907"/>
      <c r="N36" s="907"/>
      <c r="O36" s="907"/>
      <c r="P36" s="907"/>
      <c r="Q36" s="907"/>
      <c r="R36" s="907"/>
      <c r="S36" s="907"/>
      <c r="T36" s="907"/>
      <c r="U36" s="907"/>
      <c r="V36" s="907"/>
      <c r="W36" s="907"/>
      <c r="X36" s="907"/>
      <c r="Y36" s="907"/>
      <c r="Z36" s="907"/>
      <c r="AA36" s="258"/>
      <c r="AB36" s="258"/>
      <c r="AC36" s="258"/>
      <c r="AD36" s="258"/>
      <c r="AE36" s="258"/>
      <c r="AF36" s="258"/>
      <c r="AG36" s="258"/>
      <c r="AH36" s="258"/>
      <c r="AI36" s="258"/>
      <c r="AJ36" s="258"/>
      <c r="AK36" s="258"/>
      <c r="AL36" s="258"/>
      <c r="AM36" s="258"/>
      <c r="AN36" s="258"/>
      <c r="AO36" s="258"/>
      <c r="AP36" s="258"/>
      <c r="AQ36" s="255"/>
      <c r="AR36" s="255"/>
      <c r="AS36" s="255"/>
      <c r="AT36" s="255"/>
      <c r="AU36" s="255"/>
      <c r="AV36" s="255"/>
      <c r="AW36" s="255"/>
      <c r="AX36" s="255"/>
      <c r="AY36" s="255"/>
      <c r="AZ36" s="255"/>
      <c r="BA36" s="255"/>
      <c r="BB36" s="255"/>
      <c r="BC36" s="255"/>
      <c r="BD36" s="255"/>
      <c r="BE36" s="255"/>
      <c r="BF36" s="255"/>
      <c r="BG36" s="255"/>
      <c r="BH36" s="255"/>
      <c r="BI36" s="245"/>
      <c r="BJ36" s="245"/>
      <c r="BK36" s="245"/>
      <c r="BL36" s="245"/>
      <c r="BM36" s="245"/>
      <c r="BN36" s="245"/>
      <c r="EE36" s="872" t="str">
        <f>IF($EE$14="１年目",EE38,IF($EE$14="単年度",EE38,IF($EE$14="２年目",EE40,IF($EE$14="３年目",EE42,""))))</f>
        <v/>
      </c>
      <c r="EF36" s="872"/>
      <c r="EG36" s="872"/>
      <c r="EH36" s="872"/>
      <c r="EI36" s="872"/>
      <c r="EJ36" s="872"/>
      <c r="EK36" s="872"/>
      <c r="EL36" s="872"/>
      <c r="EM36" s="872"/>
      <c r="EN36" s="872"/>
      <c r="EO36" s="872"/>
      <c r="EP36" s="872"/>
      <c r="EQ36" s="872"/>
      <c r="ER36" s="872"/>
      <c r="ES36" s="872"/>
      <c r="ET36" s="872"/>
      <c r="EU36" s="872"/>
      <c r="EV36" s="873" t="str">
        <f>IF($EE$14="１年目",EV38,IF($EE$14="単年度",EV38,IF($EE$14="２年目",EV40,IF($EE$14="３年目",EV42,""))))</f>
        <v/>
      </c>
      <c r="EW36" s="873"/>
      <c r="EX36" s="873"/>
      <c r="EY36" s="873"/>
      <c r="EZ36" s="873"/>
      <c r="FA36" s="873"/>
      <c r="FB36" s="873"/>
      <c r="FC36" s="873"/>
      <c r="FD36" s="873"/>
      <c r="FE36" s="873"/>
      <c r="FF36" s="873"/>
      <c r="FG36" s="873"/>
      <c r="FH36" s="873"/>
      <c r="FI36" s="873"/>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row>
    <row r="37" spans="1:569" s="246" customFormat="1" ht="18" customHeight="1">
      <c r="A37" s="255"/>
      <c r="B37" s="255"/>
      <c r="C37" s="255"/>
      <c r="D37" s="255"/>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55"/>
      <c r="AR37" s="255"/>
      <c r="AS37" s="255"/>
      <c r="AT37" s="255"/>
      <c r="AU37" s="255"/>
      <c r="AV37" s="255"/>
      <c r="AW37" s="255"/>
      <c r="AX37" s="255"/>
      <c r="AY37" s="255"/>
      <c r="AZ37" s="255"/>
      <c r="BA37" s="255"/>
      <c r="BB37" s="255"/>
      <c r="BC37" s="255"/>
      <c r="BD37" s="255"/>
      <c r="BE37" s="255"/>
      <c r="BF37" s="255"/>
      <c r="BG37" s="255"/>
      <c r="BH37" s="255"/>
      <c r="BI37" s="245"/>
      <c r="BJ37" s="245"/>
      <c r="BK37" s="245"/>
      <c r="BL37" s="245"/>
      <c r="BM37" s="245"/>
      <c r="BN37" s="245"/>
      <c r="EB37" s="867" t="s">
        <v>198</v>
      </c>
      <c r="EC37" s="867"/>
      <c r="ED37" s="867"/>
      <c r="EE37" s="867"/>
      <c r="EF37" s="867"/>
      <c r="EG37" s="867"/>
      <c r="EH37" s="867"/>
      <c r="EI37" s="867"/>
      <c r="EJ37" s="867"/>
      <c r="EK37" s="867"/>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row>
    <row r="38" spans="1:569" s="246" customFormat="1" ht="18" customHeight="1">
      <c r="A38" s="867" t="s">
        <v>210</v>
      </c>
      <c r="B38" s="867"/>
      <c r="C38" s="867"/>
      <c r="D38" s="867"/>
      <c r="E38" s="867"/>
      <c r="F38" s="867"/>
      <c r="G38" s="867"/>
      <c r="H38" s="867"/>
      <c r="I38" s="867"/>
      <c r="J38" s="867"/>
      <c r="K38" s="867"/>
      <c r="L38" s="867"/>
      <c r="M38" s="867"/>
      <c r="N38" s="867"/>
      <c r="O38" s="867"/>
      <c r="P38" s="867"/>
      <c r="Q38" s="867"/>
      <c r="R38" s="867"/>
      <c r="S38" s="867"/>
      <c r="T38" s="867"/>
      <c r="U38" s="867"/>
      <c r="V38" s="867"/>
      <c r="W38" s="867"/>
      <c r="X38" s="867"/>
      <c r="Y38" s="867"/>
      <c r="Z38" s="867"/>
      <c r="AA38" s="262"/>
      <c r="AB38" s="262"/>
      <c r="AC38" s="262"/>
      <c r="AD38" s="262"/>
      <c r="AE38" s="262"/>
      <c r="AF38" s="255"/>
      <c r="AG38" s="255"/>
      <c r="AH38" s="255"/>
      <c r="AI38" s="255"/>
      <c r="AJ38" s="255"/>
      <c r="AK38" s="255"/>
      <c r="AL38" s="255"/>
      <c r="AM38" s="255"/>
      <c r="AN38" s="255"/>
      <c r="BH38" s="255"/>
      <c r="BI38" s="245"/>
      <c r="BJ38" s="245"/>
      <c r="BK38" s="245"/>
      <c r="BL38" s="245"/>
      <c r="BM38" s="245"/>
      <c r="BN38" s="245"/>
      <c r="EE38" s="872" t="str">
        <f>'B-1実施計画書'!$BA$463</f>
        <v>事業完了予定日</v>
      </c>
      <c r="EF38" s="872"/>
      <c r="EG38" s="872"/>
      <c r="EH38" s="872"/>
      <c r="EI38" s="872"/>
      <c r="EJ38" s="872"/>
      <c r="EK38" s="872"/>
      <c r="EL38" s="872"/>
      <c r="EM38" s="872"/>
      <c r="EN38" s="872"/>
      <c r="EO38" s="872"/>
      <c r="EP38" s="872"/>
      <c r="EQ38" s="872"/>
      <c r="ER38" s="872"/>
      <c r="ES38" s="872"/>
      <c r="ET38" s="872"/>
      <c r="EU38" s="872"/>
      <c r="EV38" s="873" t="str">
        <f>IF('B-1実施計画書'!$BO$463="","令和　年　月　日",'B-1実施計画書'!$BO$463)</f>
        <v>令和　年　月　日</v>
      </c>
      <c r="EW38" s="873"/>
      <c r="EX38" s="873"/>
      <c r="EY38" s="873"/>
      <c r="EZ38" s="873"/>
      <c r="FA38" s="873"/>
      <c r="FB38" s="873"/>
      <c r="FC38" s="873"/>
      <c r="FD38" s="873"/>
      <c r="FE38" s="873"/>
      <c r="FF38" s="873"/>
      <c r="FG38" s="873"/>
      <c r="FH38" s="873"/>
      <c r="FI38" s="873"/>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row>
    <row r="39" spans="1:569" s="246" customFormat="1" ht="18" customHeight="1">
      <c r="A39" s="255"/>
      <c r="B39" s="255"/>
      <c r="C39" s="255"/>
      <c r="D39" s="907" t="s">
        <v>211</v>
      </c>
      <c r="E39" s="907"/>
      <c r="F39" s="907"/>
      <c r="G39" s="907"/>
      <c r="H39" s="907"/>
      <c r="I39" s="907"/>
      <c r="J39" s="907"/>
      <c r="K39" s="907"/>
      <c r="L39" s="907"/>
      <c r="M39" s="907"/>
      <c r="N39" s="907"/>
      <c r="O39" s="907"/>
      <c r="P39" s="907"/>
      <c r="Q39" s="907"/>
      <c r="R39" s="907"/>
      <c r="S39" s="907"/>
      <c r="T39" s="907"/>
      <c r="U39" s="907"/>
      <c r="V39" s="907"/>
      <c r="W39" s="907"/>
      <c r="X39" s="907"/>
      <c r="Y39" s="907"/>
      <c r="Z39" s="907"/>
      <c r="AA39" s="258"/>
      <c r="AB39" s="258"/>
      <c r="AC39" s="258"/>
      <c r="AD39" s="258"/>
      <c r="AE39" s="258"/>
      <c r="AF39" s="258"/>
      <c r="AG39" s="258"/>
      <c r="AH39" s="258"/>
      <c r="AI39" s="258"/>
      <c r="AJ39" s="258"/>
      <c r="AK39" s="258"/>
      <c r="AL39" s="258"/>
      <c r="AM39" s="258"/>
      <c r="AN39" s="258"/>
      <c r="AO39" s="258"/>
      <c r="AP39" s="258"/>
      <c r="AQ39" s="255"/>
      <c r="AR39" s="255"/>
      <c r="AS39" s="255"/>
      <c r="AT39" s="255"/>
      <c r="AU39" s="255"/>
      <c r="AV39" s="255"/>
      <c r="AW39" s="255"/>
      <c r="AX39" s="255"/>
      <c r="AY39" s="255"/>
      <c r="AZ39" s="255"/>
      <c r="BA39" s="255"/>
      <c r="BB39" s="255"/>
      <c r="BC39" s="255"/>
      <c r="BD39" s="255"/>
      <c r="BE39" s="255"/>
      <c r="BF39" s="255"/>
      <c r="BG39" s="255"/>
      <c r="BH39" s="255"/>
      <c r="BI39" s="245"/>
      <c r="BJ39" s="245"/>
      <c r="BK39" s="245"/>
      <c r="BL39" s="245"/>
      <c r="BM39" s="245"/>
      <c r="BN39" s="245"/>
      <c r="EB39" s="867" t="s">
        <v>204</v>
      </c>
      <c r="EC39" s="867"/>
      <c r="ED39" s="867"/>
      <c r="EE39" s="867"/>
      <c r="EF39" s="867"/>
      <c r="EG39" s="867"/>
      <c r="EH39" s="867"/>
      <c r="EI39" s="867"/>
      <c r="EJ39" s="867"/>
      <c r="EK39" s="867"/>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row>
    <row r="40" spans="1:569" s="246" customFormat="1" ht="15" customHeight="1">
      <c r="A40" s="255"/>
      <c r="B40" s="255"/>
      <c r="C40" s="255"/>
      <c r="D40" s="255"/>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1"/>
      <c r="AL40" s="261"/>
      <c r="AM40" s="261"/>
      <c r="AN40" s="261"/>
      <c r="AO40" s="261"/>
      <c r="AP40" s="261"/>
      <c r="AQ40" s="255"/>
      <c r="AR40" s="255"/>
      <c r="AS40" s="255"/>
      <c r="AT40" s="255"/>
      <c r="AU40" s="255"/>
      <c r="AV40" s="255"/>
      <c r="AW40" s="255"/>
      <c r="AX40" s="255"/>
      <c r="AY40" s="255"/>
      <c r="AZ40" s="255"/>
      <c r="BA40" s="255"/>
      <c r="BB40" s="255"/>
      <c r="BC40" s="255"/>
      <c r="BD40" s="255"/>
      <c r="BE40" s="255"/>
      <c r="BF40" s="255"/>
      <c r="BG40" s="255"/>
      <c r="BH40" s="255"/>
      <c r="BI40" s="245"/>
      <c r="BJ40" s="245"/>
      <c r="BK40" s="245"/>
      <c r="BL40" s="245"/>
      <c r="BM40" s="245"/>
      <c r="BN40" s="245"/>
      <c r="EE40" s="872" t="str">
        <f>'B-1実施計画書'!$BA$469</f>
        <v>事業完了予定日</v>
      </c>
      <c r="EF40" s="872"/>
      <c r="EG40" s="872"/>
      <c r="EH40" s="872"/>
      <c r="EI40" s="872"/>
      <c r="EJ40" s="872"/>
      <c r="EK40" s="872"/>
      <c r="EL40" s="872"/>
      <c r="EM40" s="872"/>
      <c r="EN40" s="872"/>
      <c r="EO40" s="872"/>
      <c r="EP40" s="872"/>
      <c r="EQ40" s="872"/>
      <c r="ER40" s="872"/>
      <c r="ES40" s="872"/>
      <c r="ET40" s="872"/>
      <c r="EU40" s="872"/>
      <c r="EV40" s="873" t="str">
        <f>IF('B-1実施計画書'!$BO$469="","令和　年　月　日",'B-1実施計画書'!$BO$469)</f>
        <v>令和　年　月　日</v>
      </c>
      <c r="EW40" s="873"/>
      <c r="EX40" s="873"/>
      <c r="EY40" s="873"/>
      <c r="EZ40" s="873"/>
      <c r="FA40" s="873"/>
      <c r="FB40" s="873"/>
      <c r="FC40" s="873"/>
      <c r="FD40" s="873"/>
      <c r="FE40" s="873"/>
      <c r="FF40" s="873"/>
      <c r="FG40" s="873"/>
      <c r="FH40" s="873"/>
      <c r="FI40" s="873"/>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row>
    <row r="41" spans="1:569" s="246" customFormat="1" ht="18" customHeight="1">
      <c r="A41" s="867" t="s">
        <v>212</v>
      </c>
      <c r="B41" s="867"/>
      <c r="C41" s="867"/>
      <c r="D41" s="867"/>
      <c r="E41" s="867"/>
      <c r="F41" s="867"/>
      <c r="G41" s="867"/>
      <c r="H41" s="867"/>
      <c r="I41" s="867"/>
      <c r="J41" s="867"/>
      <c r="K41" s="867"/>
      <c r="L41" s="867"/>
      <c r="M41" s="867"/>
      <c r="N41" s="867"/>
      <c r="O41" s="867"/>
      <c r="P41" s="867"/>
      <c r="Q41" s="867"/>
      <c r="R41" s="867"/>
      <c r="S41" s="867"/>
      <c r="T41" s="867"/>
      <c r="U41" s="867"/>
      <c r="V41" s="867"/>
      <c r="W41" s="867"/>
      <c r="X41" s="867"/>
      <c r="Y41" s="867"/>
      <c r="Z41" s="867"/>
      <c r="AO41" s="261"/>
      <c r="AP41" s="261"/>
      <c r="AQ41" s="255"/>
      <c r="AR41" s="255"/>
      <c r="AS41" s="255"/>
      <c r="AT41" s="255"/>
      <c r="AU41" s="255"/>
      <c r="AV41" s="255"/>
      <c r="AW41" s="255"/>
      <c r="AX41" s="255"/>
      <c r="AY41" s="255"/>
      <c r="AZ41" s="255"/>
      <c r="BA41" s="255"/>
      <c r="BB41" s="255"/>
      <c r="BC41" s="255"/>
      <c r="BD41" s="255"/>
      <c r="BE41" s="255"/>
      <c r="BF41" s="255"/>
      <c r="BG41" s="255"/>
      <c r="BH41" s="255"/>
      <c r="BI41" s="245"/>
      <c r="BJ41" s="245"/>
      <c r="BK41" s="245"/>
      <c r="BL41" s="245"/>
      <c r="BM41" s="245"/>
      <c r="BN41" s="245"/>
      <c r="EB41" s="867" t="s">
        <v>462</v>
      </c>
      <c r="EC41" s="867"/>
      <c r="ED41" s="867"/>
      <c r="EE41" s="867"/>
      <c r="EF41" s="867"/>
      <c r="EG41" s="867"/>
      <c r="EH41" s="867"/>
      <c r="EI41" s="867"/>
      <c r="EJ41" s="867"/>
      <c r="EK41" s="867"/>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row>
    <row r="42" spans="1:569" s="246" customFormat="1" ht="18" customHeight="1">
      <c r="A42" s="255"/>
      <c r="B42" s="255"/>
      <c r="C42" s="255"/>
      <c r="D42" s="908" t="str">
        <f>IF($EE$14="","",IF(EE14="１年目",ER16,IF(AND($EE$14="２年目",ER24&lt;&gt;""),ER24,ER16)))</f>
        <v/>
      </c>
      <c r="E42" s="908"/>
      <c r="F42" s="908"/>
      <c r="G42" s="908"/>
      <c r="H42" s="908"/>
      <c r="I42" s="908"/>
      <c r="J42" s="908"/>
      <c r="K42" s="908"/>
      <c r="L42" s="908"/>
      <c r="M42" s="908"/>
      <c r="N42" s="908"/>
      <c r="O42" s="908"/>
      <c r="P42" s="903" t="s">
        <v>183</v>
      </c>
      <c r="Q42" s="903"/>
      <c r="R42" s="909" t="str">
        <f>EV36</f>
        <v/>
      </c>
      <c r="S42" s="909"/>
      <c r="T42" s="909"/>
      <c r="U42" s="909"/>
      <c r="V42" s="909"/>
      <c r="W42" s="909"/>
      <c r="X42" s="909"/>
      <c r="Y42" s="909"/>
      <c r="Z42" s="909"/>
      <c r="AA42" s="909"/>
      <c r="AB42" s="909"/>
      <c r="AD42" s="910" t="str">
        <f>IF(AND(ISNUMBER(VALUE($D$42)),ISNUMBER($R$42),$R$42&lt;$D$42),"日付が開始日と逆転しています。","")</f>
        <v/>
      </c>
      <c r="AE42" s="910"/>
      <c r="AF42" s="910"/>
      <c r="AG42" s="910"/>
      <c r="AH42" s="910"/>
      <c r="AI42" s="910"/>
      <c r="AJ42" s="910"/>
      <c r="AK42" s="910"/>
      <c r="AL42" s="910"/>
      <c r="AM42" s="910"/>
      <c r="AN42" s="910"/>
      <c r="AO42" s="910"/>
      <c r="AP42" s="910"/>
      <c r="AQ42" s="910"/>
      <c r="AR42" s="910"/>
      <c r="AS42" s="910"/>
      <c r="AT42" s="910"/>
      <c r="AU42" s="910"/>
      <c r="AV42" s="910"/>
      <c r="AW42" s="910"/>
      <c r="AX42" s="910"/>
      <c r="AY42" s="910"/>
      <c r="AZ42" s="910"/>
      <c r="BA42" s="910"/>
      <c r="BB42" s="910"/>
      <c r="BC42" s="910"/>
      <c r="BD42" s="910"/>
      <c r="BE42" s="910"/>
      <c r="BF42" s="910"/>
      <c r="BG42" s="255"/>
      <c r="BH42" s="255"/>
      <c r="BI42" s="245"/>
      <c r="BJ42" s="245"/>
      <c r="BK42" s="245"/>
      <c r="BL42" s="245"/>
      <c r="BM42" s="245"/>
      <c r="BN42" s="245"/>
      <c r="EE42" s="872" t="str">
        <f>'B-1実施計画書'!$BA$469</f>
        <v>事業完了予定日</v>
      </c>
      <c r="EF42" s="872"/>
      <c r="EG42" s="872"/>
      <c r="EH42" s="872"/>
      <c r="EI42" s="872"/>
      <c r="EJ42" s="872"/>
      <c r="EK42" s="872"/>
      <c r="EL42" s="872"/>
      <c r="EM42" s="872"/>
      <c r="EN42" s="872"/>
      <c r="EO42" s="872"/>
      <c r="EP42" s="872"/>
      <c r="EQ42" s="872"/>
      <c r="ER42" s="872"/>
      <c r="ES42" s="872"/>
      <c r="ET42" s="872"/>
      <c r="EU42" s="872"/>
      <c r="EV42" s="873" t="str">
        <f>IF('B-1実施計画書'!$BO$491="","",'B-1実施計画書'!$BO$491)</f>
        <v/>
      </c>
      <c r="EW42" s="873"/>
      <c r="EX42" s="873"/>
      <c r="EY42" s="873"/>
      <c r="EZ42" s="873"/>
      <c r="FA42" s="873"/>
      <c r="FB42" s="873"/>
      <c r="FC42" s="873"/>
      <c r="FD42" s="873"/>
      <c r="FE42" s="873"/>
      <c r="FF42" s="873"/>
      <c r="FG42" s="873"/>
      <c r="FH42" s="873"/>
      <c r="FI42" s="873"/>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row>
    <row r="43" spans="1:569" s="246" customFormat="1" ht="18" customHeight="1">
      <c r="A43" s="867" t="s">
        <v>213</v>
      </c>
      <c r="B43" s="867"/>
      <c r="C43" s="867"/>
      <c r="D43" s="867"/>
      <c r="E43" s="867"/>
      <c r="F43" s="867"/>
      <c r="G43" s="867"/>
      <c r="H43" s="867"/>
      <c r="I43" s="867"/>
      <c r="J43" s="867"/>
      <c r="K43" s="867"/>
      <c r="L43" s="867"/>
      <c r="M43" s="867"/>
      <c r="N43" s="867"/>
      <c r="O43" s="867"/>
      <c r="P43" s="867"/>
      <c r="Q43" s="867"/>
      <c r="R43" s="867"/>
      <c r="S43" s="867"/>
      <c r="T43" s="867"/>
      <c r="U43" s="867"/>
      <c r="V43" s="867"/>
      <c r="W43" s="867"/>
      <c r="X43" s="867"/>
      <c r="Y43" s="867"/>
      <c r="Z43" s="867"/>
      <c r="AA43" s="261"/>
      <c r="AB43" s="261"/>
      <c r="AC43" s="261"/>
      <c r="AD43" s="261"/>
      <c r="AE43" s="261"/>
      <c r="AF43" s="261"/>
      <c r="AG43" s="261"/>
      <c r="AH43" s="261"/>
      <c r="AI43" s="261"/>
      <c r="AJ43" s="261"/>
      <c r="AK43" s="261"/>
      <c r="AL43" s="261"/>
      <c r="AM43" s="261"/>
      <c r="AN43" s="261"/>
      <c r="AO43" s="261"/>
      <c r="AP43" s="261"/>
      <c r="AQ43" s="255"/>
      <c r="AR43" s="255"/>
      <c r="AS43" s="255"/>
      <c r="AT43" s="255"/>
      <c r="AU43" s="255"/>
      <c r="AV43" s="255"/>
      <c r="AW43" s="255"/>
      <c r="AX43" s="255"/>
      <c r="AY43" s="255"/>
      <c r="AZ43" s="255"/>
      <c r="BA43" s="255"/>
      <c r="BB43" s="255"/>
      <c r="BC43" s="255"/>
      <c r="BD43" s="255"/>
      <c r="BE43" s="255"/>
      <c r="BF43" s="255"/>
      <c r="BG43" s="255"/>
      <c r="BH43" s="255"/>
      <c r="BI43" s="245"/>
      <c r="BJ43" s="245"/>
      <c r="BK43" s="245"/>
      <c r="BL43" s="245"/>
      <c r="BM43" s="245"/>
      <c r="BN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row>
    <row r="44" spans="1:569" s="246" customFormat="1" ht="18" customHeight="1">
      <c r="A44" s="281"/>
      <c r="B44" s="281"/>
      <c r="C44" s="281" t="s">
        <v>214</v>
      </c>
      <c r="E44" s="281"/>
      <c r="F44" s="281"/>
      <c r="G44" s="281"/>
      <c r="H44" s="281"/>
      <c r="I44" s="281"/>
      <c r="J44" s="281"/>
      <c r="K44" s="281"/>
      <c r="L44" s="281"/>
      <c r="M44" s="281"/>
      <c r="N44" s="281"/>
      <c r="O44" s="281"/>
      <c r="P44" s="281"/>
      <c r="Q44" s="281"/>
      <c r="R44" s="281"/>
      <c r="S44" s="281"/>
      <c r="T44" s="281"/>
      <c r="U44" s="281"/>
      <c r="V44" s="281"/>
      <c r="W44" s="281"/>
      <c r="X44" s="281"/>
      <c r="Y44" s="281"/>
      <c r="Z44" s="281"/>
      <c r="AA44" s="261"/>
      <c r="AB44" s="261"/>
      <c r="AC44" s="261"/>
      <c r="AD44" s="261"/>
      <c r="AE44" s="261"/>
      <c r="AF44" s="261"/>
      <c r="AG44" s="261"/>
      <c r="AH44" s="261"/>
      <c r="AI44" s="261"/>
      <c r="AJ44" s="261"/>
      <c r="AK44" s="261"/>
      <c r="AL44" s="261"/>
      <c r="AM44" s="261"/>
      <c r="AN44" s="261"/>
      <c r="AO44" s="261"/>
      <c r="AP44" s="261"/>
      <c r="AQ44" s="255"/>
      <c r="AR44" s="255"/>
      <c r="AS44" s="255"/>
      <c r="AT44" s="255"/>
      <c r="AU44" s="255"/>
      <c r="AV44" s="255"/>
      <c r="AW44" s="255"/>
      <c r="AX44" s="255"/>
      <c r="AY44" s="255"/>
      <c r="AZ44" s="255"/>
      <c r="BA44" s="255"/>
      <c r="BB44" s="255"/>
      <c r="BC44" s="255"/>
      <c r="BD44" s="255"/>
      <c r="BE44" s="255"/>
      <c r="BF44" s="255"/>
      <c r="BG44" s="255"/>
      <c r="BH44" s="255"/>
      <c r="BI44" s="245"/>
      <c r="BJ44" s="245"/>
      <c r="BK44" s="245"/>
      <c r="BL44" s="245"/>
      <c r="BM44" s="245"/>
      <c r="BN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row>
    <row r="45" spans="1:569">
      <c r="A45" s="281"/>
      <c r="B45" s="281"/>
      <c r="C45" s="281" t="s">
        <v>215</v>
      </c>
      <c r="E45" s="281"/>
      <c r="F45" s="281"/>
      <c r="G45" s="281"/>
      <c r="H45" s="281"/>
      <c r="I45" s="281"/>
      <c r="J45" s="281"/>
      <c r="K45" s="281"/>
      <c r="L45" s="281"/>
      <c r="M45" s="281"/>
      <c r="N45" s="281"/>
      <c r="O45" s="281"/>
      <c r="P45" s="281"/>
      <c r="Q45" s="281"/>
      <c r="R45" s="281"/>
      <c r="S45" s="281"/>
      <c r="T45" s="281"/>
      <c r="U45" s="281"/>
      <c r="V45" s="281"/>
      <c r="W45" s="281"/>
      <c r="X45" s="281"/>
      <c r="Y45" s="281"/>
      <c r="Z45" s="281"/>
      <c r="AA45" s="261"/>
      <c r="AB45" s="261"/>
      <c r="AC45" s="261"/>
      <c r="AD45" s="261"/>
      <c r="AE45" s="261"/>
      <c r="AF45" s="261"/>
      <c r="AG45" s="261"/>
      <c r="AH45" s="261"/>
      <c r="AI45" s="261"/>
      <c r="AJ45" s="261"/>
      <c r="AK45" s="261"/>
      <c r="AL45" s="261"/>
      <c r="AM45" s="261"/>
      <c r="AN45" s="261"/>
      <c r="AO45" s="261"/>
      <c r="AP45" s="261"/>
      <c r="AQ45" s="255"/>
      <c r="AR45" s="255"/>
      <c r="AS45" s="255"/>
      <c r="AT45" s="255"/>
      <c r="AU45" s="255"/>
      <c r="AV45" s="255"/>
      <c r="AW45" s="255"/>
      <c r="AX45" s="255"/>
      <c r="AY45" s="255"/>
      <c r="AZ45" s="255"/>
      <c r="BA45" s="255"/>
      <c r="BB45" s="255"/>
      <c r="BC45" s="255"/>
      <c r="BD45" s="255"/>
      <c r="BE45" s="255"/>
      <c r="BF45" s="255"/>
      <c r="BG45" s="255"/>
      <c r="BH45" s="255"/>
    </row>
    <row r="46" spans="1:569">
      <c r="A46" s="255"/>
      <c r="B46" s="255"/>
      <c r="C46" s="260" t="s">
        <v>216</v>
      </c>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c r="AL46" s="260"/>
      <c r="AM46" s="260"/>
      <c r="AN46" s="260"/>
      <c r="AO46" s="260"/>
      <c r="AP46" s="260"/>
      <c r="AQ46" s="260"/>
      <c r="AR46" s="260"/>
      <c r="AS46" s="260"/>
      <c r="AT46" s="260"/>
      <c r="AU46" s="260"/>
      <c r="AV46" s="260"/>
      <c r="AW46" s="260"/>
      <c r="AX46" s="260"/>
      <c r="AY46" s="260"/>
      <c r="AZ46" s="260"/>
      <c r="BA46" s="260"/>
      <c r="BB46" s="260"/>
      <c r="BC46" s="260"/>
      <c r="BD46" s="260"/>
      <c r="BE46" s="260"/>
      <c r="BF46" s="260"/>
      <c r="BG46" s="260"/>
      <c r="BH46" s="255"/>
    </row>
    <row r="47" spans="1:569">
      <c r="A47" s="255"/>
      <c r="B47" s="255"/>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c r="AL47" s="260"/>
      <c r="AM47" s="260"/>
      <c r="AN47" s="260"/>
      <c r="AO47" s="260"/>
      <c r="AP47" s="260"/>
      <c r="AQ47" s="260"/>
      <c r="AR47" s="260"/>
      <c r="AS47" s="260"/>
      <c r="AT47" s="260"/>
      <c r="AU47" s="260"/>
      <c r="AV47" s="260"/>
      <c r="AW47" s="260"/>
      <c r="AX47" s="260"/>
      <c r="AY47" s="260"/>
      <c r="AZ47" s="260"/>
      <c r="BA47" s="260"/>
      <c r="BB47" s="260"/>
      <c r="BC47" s="260"/>
      <c r="BD47" s="260"/>
      <c r="BE47" s="260"/>
      <c r="BF47" s="260"/>
      <c r="BG47" s="260"/>
      <c r="BH47" s="255"/>
    </row>
    <row r="48" spans="1:569">
      <c r="A48" s="255" t="s">
        <v>217</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row>
    <row r="49" spans="1:60">
      <c r="A49" s="255"/>
      <c r="B49" s="255"/>
      <c r="C49" s="255" t="s">
        <v>176</v>
      </c>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row>
    <row r="50" spans="1:60">
      <c r="A50" s="255"/>
      <c r="B50" s="255"/>
      <c r="C50" s="255"/>
      <c r="D50" s="255"/>
      <c r="E50" s="255"/>
      <c r="F50" s="255"/>
      <c r="G50" s="901" t="str">
        <f>IF('B-1実施計画書'!L11="","",'B-1実施計画書'!Z11 &amp;"　" &amp; 'B-1実施計画書'!L11)</f>
        <v/>
      </c>
      <c r="H50" s="901"/>
      <c r="I50" s="901"/>
      <c r="J50" s="901"/>
      <c r="K50" s="901"/>
      <c r="L50" s="901"/>
      <c r="M50" s="901"/>
      <c r="N50" s="901"/>
      <c r="O50" s="901"/>
      <c r="P50" s="901"/>
      <c r="Q50" s="901"/>
      <c r="R50" s="901"/>
      <c r="S50" s="901"/>
      <c r="T50" s="901"/>
      <c r="U50" s="901"/>
      <c r="V50" s="901"/>
      <c r="W50" s="901"/>
      <c r="X50" s="901"/>
      <c r="Y50" s="901"/>
      <c r="Z50" s="901"/>
      <c r="AA50" s="901"/>
      <c r="AB50" s="901"/>
      <c r="AC50" s="901"/>
      <c r="AD50" s="901"/>
      <c r="AE50" s="901"/>
      <c r="AF50" s="901"/>
      <c r="AG50" s="901"/>
      <c r="AH50" s="901"/>
      <c r="AI50" s="901"/>
      <c r="AJ50" s="901"/>
      <c r="AK50" s="901"/>
      <c r="AL50" s="901"/>
      <c r="AM50" s="901"/>
      <c r="AN50" s="901"/>
      <c r="AO50" s="901"/>
      <c r="AP50" s="901"/>
      <c r="AQ50" s="901"/>
      <c r="AR50" s="901"/>
      <c r="AS50" s="901"/>
      <c r="AT50" s="901"/>
      <c r="AU50" s="901"/>
      <c r="AV50" s="901"/>
      <c r="AW50" s="901"/>
      <c r="AX50" s="901"/>
      <c r="AY50" s="901"/>
      <c r="AZ50" s="901"/>
      <c r="BA50" s="901"/>
      <c r="BB50" s="901"/>
      <c r="BC50" s="901"/>
      <c r="BD50" s="901"/>
      <c r="BE50" s="901"/>
      <c r="BF50" s="901"/>
      <c r="BG50" s="255"/>
      <c r="BH50" s="255"/>
    </row>
    <row r="51" spans="1:60">
      <c r="A51" s="255"/>
      <c r="B51" s="255"/>
      <c r="C51" s="255"/>
      <c r="D51" s="255"/>
      <c r="E51" s="255"/>
      <c r="F51" s="255"/>
      <c r="G51" s="901"/>
      <c r="H51" s="901"/>
      <c r="I51" s="901"/>
      <c r="J51" s="901"/>
      <c r="K51" s="901"/>
      <c r="L51" s="901"/>
      <c r="M51" s="901"/>
      <c r="N51" s="901"/>
      <c r="O51" s="901"/>
      <c r="P51" s="901"/>
      <c r="Q51" s="901"/>
      <c r="R51" s="901"/>
      <c r="S51" s="901"/>
      <c r="T51" s="901"/>
      <c r="U51" s="901"/>
      <c r="V51" s="901"/>
      <c r="W51" s="901"/>
      <c r="X51" s="901"/>
      <c r="Y51" s="901"/>
      <c r="Z51" s="901"/>
      <c r="AA51" s="901"/>
      <c r="AB51" s="901"/>
      <c r="AC51" s="901"/>
      <c r="AD51" s="901"/>
      <c r="AE51" s="901"/>
      <c r="AF51" s="901"/>
      <c r="AG51" s="901"/>
      <c r="AH51" s="901"/>
      <c r="AI51" s="901"/>
      <c r="AJ51" s="901"/>
      <c r="AK51" s="901"/>
      <c r="AL51" s="901"/>
      <c r="AM51" s="901"/>
      <c r="AN51" s="901"/>
      <c r="AO51" s="901"/>
      <c r="AP51" s="901"/>
      <c r="AQ51" s="901"/>
      <c r="AR51" s="901"/>
      <c r="AS51" s="901"/>
      <c r="AT51" s="901"/>
      <c r="AU51" s="901"/>
      <c r="AV51" s="901"/>
      <c r="AW51" s="901"/>
      <c r="AX51" s="901"/>
      <c r="AY51" s="901"/>
      <c r="AZ51" s="901"/>
      <c r="BA51" s="901"/>
      <c r="BB51" s="901"/>
      <c r="BC51" s="901"/>
      <c r="BD51" s="901"/>
      <c r="BE51" s="901"/>
      <c r="BF51" s="901"/>
      <c r="BG51" s="255"/>
      <c r="BH51" s="255"/>
    </row>
    <row r="52" spans="1:60">
      <c r="A52" s="255"/>
      <c r="B52" s="255"/>
      <c r="C52" s="255" t="s">
        <v>177</v>
      </c>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row>
    <row r="53" spans="1:60">
      <c r="A53" s="255"/>
      <c r="B53" s="255"/>
      <c r="C53" s="255"/>
      <c r="D53" s="255"/>
      <c r="E53" s="255"/>
      <c r="F53" s="255"/>
      <c r="G53" s="901" t="str">
        <f>IF('B-1実施計画書'!L16="","",'B-1実施計画書'!Z16 &amp; "　"&amp;'B-1実施計画書'!L16)</f>
        <v/>
      </c>
      <c r="H53" s="901"/>
      <c r="I53" s="901"/>
      <c r="J53" s="901"/>
      <c r="K53" s="901"/>
      <c r="L53" s="901"/>
      <c r="M53" s="901"/>
      <c r="N53" s="901"/>
      <c r="O53" s="901"/>
      <c r="P53" s="901"/>
      <c r="Q53" s="901"/>
      <c r="R53" s="901"/>
      <c r="S53" s="901"/>
      <c r="T53" s="901"/>
      <c r="U53" s="901"/>
      <c r="V53" s="901"/>
      <c r="W53" s="901"/>
      <c r="X53" s="901"/>
      <c r="Y53" s="901"/>
      <c r="Z53" s="901"/>
      <c r="AA53" s="901"/>
      <c r="AB53" s="901"/>
      <c r="AC53" s="901"/>
      <c r="AD53" s="901"/>
      <c r="AE53" s="901"/>
      <c r="AF53" s="901"/>
      <c r="AG53" s="901"/>
      <c r="AH53" s="901"/>
      <c r="AI53" s="901"/>
      <c r="AJ53" s="901"/>
      <c r="AK53" s="901"/>
      <c r="AL53" s="901"/>
      <c r="AM53" s="901"/>
      <c r="AN53" s="901"/>
      <c r="AO53" s="901"/>
      <c r="AP53" s="901"/>
      <c r="AQ53" s="901"/>
      <c r="AR53" s="901"/>
      <c r="AS53" s="901"/>
      <c r="AT53" s="901"/>
      <c r="AU53" s="901"/>
      <c r="AV53" s="901"/>
      <c r="AW53" s="901"/>
      <c r="AX53" s="901"/>
      <c r="AY53" s="901"/>
      <c r="AZ53" s="901"/>
      <c r="BA53" s="901"/>
      <c r="BB53" s="901"/>
      <c r="BC53" s="901"/>
      <c r="BD53" s="901"/>
      <c r="BE53" s="901"/>
      <c r="BF53" s="901"/>
      <c r="BG53" s="255"/>
      <c r="BH53" s="255"/>
    </row>
    <row r="54" spans="1:60">
      <c r="A54" s="255"/>
      <c r="B54" s="255"/>
      <c r="C54" s="255"/>
      <c r="D54" s="255"/>
      <c r="E54" s="255"/>
      <c r="F54" s="255"/>
      <c r="G54" s="901"/>
      <c r="H54" s="901"/>
      <c r="I54" s="901"/>
      <c r="J54" s="901"/>
      <c r="K54" s="901"/>
      <c r="L54" s="901"/>
      <c r="M54" s="901"/>
      <c r="N54" s="901"/>
      <c r="O54" s="901"/>
      <c r="P54" s="901"/>
      <c r="Q54" s="901"/>
      <c r="R54" s="901"/>
      <c r="S54" s="901"/>
      <c r="T54" s="901"/>
      <c r="U54" s="901"/>
      <c r="V54" s="901"/>
      <c r="W54" s="901"/>
      <c r="X54" s="901"/>
      <c r="Y54" s="901"/>
      <c r="Z54" s="901"/>
      <c r="AA54" s="901"/>
      <c r="AB54" s="901"/>
      <c r="AC54" s="901"/>
      <c r="AD54" s="901"/>
      <c r="AE54" s="901"/>
      <c r="AF54" s="901"/>
      <c r="AG54" s="901"/>
      <c r="AH54" s="901"/>
      <c r="AI54" s="901"/>
      <c r="AJ54" s="901"/>
      <c r="AK54" s="901"/>
      <c r="AL54" s="901"/>
      <c r="AM54" s="901"/>
      <c r="AN54" s="901"/>
      <c r="AO54" s="901"/>
      <c r="AP54" s="901"/>
      <c r="AQ54" s="901"/>
      <c r="AR54" s="901"/>
      <c r="AS54" s="901"/>
      <c r="AT54" s="901"/>
      <c r="AU54" s="901"/>
      <c r="AV54" s="901"/>
      <c r="AW54" s="901"/>
      <c r="AX54" s="901"/>
      <c r="AY54" s="901"/>
      <c r="AZ54" s="901"/>
      <c r="BA54" s="901"/>
      <c r="BB54" s="901"/>
      <c r="BC54" s="901"/>
      <c r="BD54" s="901"/>
      <c r="BE54" s="901"/>
      <c r="BF54" s="901"/>
      <c r="BG54" s="255"/>
      <c r="BH54" s="255"/>
    </row>
    <row r="55" spans="1:60" ht="18.75" customHeight="1">
      <c r="A55" s="255"/>
      <c r="B55" s="255"/>
      <c r="C55" s="255" t="s">
        <v>178</v>
      </c>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row>
    <row r="56" spans="1:60">
      <c r="A56" s="255"/>
      <c r="B56" s="255"/>
      <c r="C56" s="255"/>
      <c r="D56" s="255"/>
      <c r="E56" s="255"/>
      <c r="F56" s="255"/>
      <c r="G56" s="874" t="s">
        <v>184</v>
      </c>
      <c r="H56" s="874"/>
      <c r="I56" s="874"/>
      <c r="J56" s="874"/>
      <c r="K56" s="874"/>
      <c r="L56" s="874"/>
      <c r="N56" s="875" t="str">
        <f>IF('B-1実施計画書'!L13="","",'B-1実施計画書'!L13)</f>
        <v/>
      </c>
      <c r="O56" s="875"/>
      <c r="P56" s="875"/>
      <c r="Q56" s="875"/>
      <c r="R56" s="875"/>
      <c r="S56" s="875"/>
      <c r="T56" s="875"/>
      <c r="U56" s="875"/>
      <c r="V56" s="875"/>
      <c r="W56" s="875"/>
      <c r="X56" s="875"/>
      <c r="Y56" s="875"/>
      <c r="Z56" s="875"/>
      <c r="AA56" s="875"/>
      <c r="AB56" s="875"/>
      <c r="AC56" s="875"/>
      <c r="AD56" s="875"/>
      <c r="AE56" s="875"/>
      <c r="AF56" s="875"/>
      <c r="AG56" s="875"/>
      <c r="AH56" s="875"/>
      <c r="AI56" s="875"/>
      <c r="AJ56" s="875"/>
      <c r="AK56" s="875"/>
      <c r="AL56" s="875"/>
      <c r="AM56" s="875"/>
      <c r="AN56" s="875"/>
      <c r="AO56" s="875"/>
      <c r="AP56" s="875"/>
      <c r="AQ56" s="875"/>
      <c r="AR56" s="875"/>
      <c r="AS56" s="875"/>
      <c r="AT56" s="875"/>
      <c r="AU56" s="875"/>
      <c r="AV56" s="875"/>
      <c r="AW56" s="875"/>
      <c r="AX56" s="875"/>
      <c r="AY56" s="875"/>
      <c r="AZ56" s="875"/>
      <c r="BA56" s="875"/>
      <c r="BB56" s="875"/>
      <c r="BC56" s="875"/>
      <c r="BD56" s="875"/>
      <c r="BE56" s="875"/>
      <c r="BF56" s="875"/>
      <c r="BG56" s="263"/>
      <c r="BH56" s="255"/>
    </row>
    <row r="57" spans="1:60">
      <c r="A57" s="255"/>
      <c r="B57" s="255"/>
      <c r="C57" s="255"/>
      <c r="D57" s="255"/>
      <c r="E57" s="255"/>
      <c r="F57" s="255"/>
      <c r="G57" s="874"/>
      <c r="H57" s="874"/>
      <c r="I57" s="874"/>
      <c r="J57" s="874"/>
      <c r="K57" s="874"/>
      <c r="L57" s="874"/>
      <c r="N57" s="875" t="str">
        <f>IF('B-1実施計画書'!Z13="","",'B-1実施計画書'!Z13)</f>
        <v/>
      </c>
      <c r="O57" s="875"/>
      <c r="P57" s="875"/>
      <c r="Q57" s="875"/>
      <c r="R57" s="875"/>
      <c r="S57" s="875"/>
      <c r="T57" s="875"/>
      <c r="U57" s="875"/>
      <c r="V57" s="875"/>
      <c r="W57" s="875"/>
      <c r="X57" s="875"/>
      <c r="Y57" s="875"/>
      <c r="Z57" s="875"/>
      <c r="AA57" s="875"/>
      <c r="AB57" s="875"/>
      <c r="AC57" s="875"/>
      <c r="AD57" s="875"/>
      <c r="AE57" s="875"/>
      <c r="AF57" s="875"/>
      <c r="AG57" s="875"/>
      <c r="AH57" s="875"/>
      <c r="AI57" s="875"/>
      <c r="AJ57" s="875"/>
      <c r="AK57" s="875"/>
      <c r="AL57" s="875"/>
      <c r="AM57" s="875"/>
      <c r="AN57" s="875"/>
      <c r="AO57" s="875"/>
      <c r="AP57" s="875"/>
      <c r="AQ57" s="875"/>
      <c r="AR57" s="875"/>
      <c r="AS57" s="875"/>
      <c r="AT57" s="875"/>
      <c r="AU57" s="875"/>
      <c r="AV57" s="875"/>
      <c r="AW57" s="875"/>
      <c r="AX57" s="875"/>
      <c r="AY57" s="875"/>
      <c r="AZ57" s="875"/>
      <c r="BA57" s="875"/>
      <c r="BB57" s="875"/>
      <c r="BC57" s="875"/>
      <c r="BD57" s="875"/>
      <c r="BE57" s="875"/>
      <c r="BF57" s="875"/>
      <c r="BG57" s="263"/>
      <c r="BH57" s="255"/>
    </row>
    <row r="58" spans="1:60">
      <c r="A58" s="255"/>
      <c r="B58" s="255"/>
      <c r="C58" s="255"/>
      <c r="D58" s="255"/>
      <c r="E58" s="255"/>
      <c r="F58" s="255"/>
      <c r="G58" s="874" t="s">
        <v>185</v>
      </c>
      <c r="H58" s="874"/>
      <c r="I58" s="874"/>
      <c r="J58" s="874"/>
      <c r="K58" s="874"/>
      <c r="L58" s="874"/>
      <c r="N58" s="875" t="str">
        <f>IF('B-1実施計画書'!L18="","",'B-1実施計画書'!L18)</f>
        <v/>
      </c>
      <c r="O58" s="875"/>
      <c r="P58" s="875"/>
      <c r="Q58" s="875"/>
      <c r="R58" s="875"/>
      <c r="S58" s="875"/>
      <c r="T58" s="875"/>
      <c r="U58" s="875"/>
      <c r="V58" s="875"/>
      <c r="W58" s="875"/>
      <c r="X58" s="875"/>
      <c r="Y58" s="875"/>
      <c r="Z58" s="875"/>
      <c r="AA58" s="875"/>
      <c r="AB58" s="875"/>
      <c r="AC58" s="875"/>
      <c r="AD58" s="875"/>
      <c r="AE58" s="875"/>
      <c r="AF58" s="875"/>
      <c r="AG58" s="875"/>
      <c r="AH58" s="875"/>
      <c r="AI58" s="875"/>
      <c r="AJ58" s="875"/>
      <c r="AK58" s="875"/>
      <c r="AL58" s="875"/>
      <c r="AM58" s="875"/>
      <c r="AN58" s="875"/>
      <c r="AO58" s="875"/>
      <c r="AP58" s="875"/>
      <c r="AQ58" s="875"/>
      <c r="AR58" s="875"/>
      <c r="AS58" s="875"/>
      <c r="AT58" s="875"/>
      <c r="AU58" s="875"/>
      <c r="AV58" s="875"/>
      <c r="AW58" s="875"/>
      <c r="AX58" s="875"/>
      <c r="AY58" s="875"/>
      <c r="AZ58" s="875"/>
      <c r="BA58" s="875"/>
      <c r="BB58" s="875"/>
      <c r="BC58" s="875"/>
      <c r="BD58" s="875"/>
      <c r="BE58" s="875"/>
      <c r="BF58" s="875"/>
      <c r="BG58" s="255"/>
      <c r="BH58" s="255"/>
    </row>
    <row r="59" spans="1:60" ht="18.75" customHeight="1">
      <c r="A59" s="255"/>
      <c r="B59" s="255"/>
      <c r="C59" s="255"/>
      <c r="D59" s="255"/>
      <c r="E59" s="255"/>
      <c r="F59" s="255"/>
      <c r="G59" s="874"/>
      <c r="H59" s="874"/>
      <c r="I59" s="874"/>
      <c r="J59" s="874"/>
      <c r="K59" s="874"/>
      <c r="L59" s="874"/>
      <c r="N59" s="875" t="str">
        <f>IF('B-1実施計画書'!Z18="","",'B-1実施計画書'!Z18)</f>
        <v/>
      </c>
      <c r="O59" s="875"/>
      <c r="P59" s="875"/>
      <c r="Q59" s="875"/>
      <c r="R59" s="875"/>
      <c r="S59" s="875"/>
      <c r="T59" s="875"/>
      <c r="U59" s="875"/>
      <c r="V59" s="875"/>
      <c r="W59" s="875"/>
      <c r="X59" s="875"/>
      <c r="Y59" s="875"/>
      <c r="Z59" s="875"/>
      <c r="AA59" s="875"/>
      <c r="AB59" s="875"/>
      <c r="AC59" s="875"/>
      <c r="AD59" s="875"/>
      <c r="AE59" s="875"/>
      <c r="AF59" s="875"/>
      <c r="AG59" s="875"/>
      <c r="AH59" s="875"/>
      <c r="AI59" s="875"/>
      <c r="AJ59" s="875"/>
      <c r="AK59" s="875"/>
      <c r="AL59" s="875"/>
      <c r="AM59" s="875"/>
      <c r="AN59" s="875"/>
      <c r="AO59" s="875"/>
      <c r="AP59" s="875"/>
      <c r="AQ59" s="875"/>
      <c r="AR59" s="875"/>
      <c r="AS59" s="875"/>
      <c r="AT59" s="875"/>
      <c r="AU59" s="875"/>
      <c r="AV59" s="875"/>
      <c r="AW59" s="875"/>
      <c r="AX59" s="875"/>
      <c r="AY59" s="875"/>
      <c r="AZ59" s="875"/>
      <c r="BA59" s="875"/>
      <c r="BB59" s="875"/>
      <c r="BC59" s="875"/>
      <c r="BD59" s="875"/>
      <c r="BE59" s="875"/>
      <c r="BF59" s="875"/>
      <c r="BG59" s="255"/>
      <c r="BH59" s="255"/>
    </row>
    <row r="60" spans="1:60">
      <c r="A60" s="255"/>
      <c r="B60" s="255"/>
      <c r="C60" s="255"/>
      <c r="D60" s="255"/>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3"/>
      <c r="AL60" s="283"/>
      <c r="AM60" s="283"/>
      <c r="AN60" s="283"/>
      <c r="AO60" s="283"/>
      <c r="AP60" s="283"/>
      <c r="AQ60" s="283"/>
      <c r="AR60" s="283"/>
      <c r="AS60" s="283"/>
      <c r="AT60" s="283"/>
      <c r="AU60" s="283"/>
      <c r="AV60" s="283"/>
      <c r="AW60" s="283"/>
      <c r="AX60" s="283"/>
      <c r="AY60" s="283"/>
      <c r="AZ60" s="283"/>
      <c r="BA60" s="283"/>
      <c r="BB60" s="283"/>
      <c r="BC60" s="283"/>
      <c r="BD60" s="283"/>
      <c r="BE60" s="283"/>
      <c r="BF60" s="283"/>
      <c r="BG60" s="283"/>
      <c r="BH60" s="255"/>
    </row>
    <row r="61" spans="1:60">
      <c r="A61" s="255"/>
      <c r="B61" s="255"/>
      <c r="C61" s="255"/>
      <c r="D61" s="255"/>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3"/>
      <c r="AL61" s="283"/>
      <c r="AM61" s="283"/>
      <c r="AN61" s="283"/>
      <c r="AO61" s="283"/>
      <c r="AP61" s="283"/>
      <c r="AQ61" s="283"/>
      <c r="AR61" s="283"/>
      <c r="AS61" s="283"/>
      <c r="AT61" s="283"/>
      <c r="AU61" s="283"/>
      <c r="AV61" s="283"/>
      <c r="AW61" s="283"/>
      <c r="AX61" s="283"/>
      <c r="AY61" s="283"/>
      <c r="AZ61" s="283"/>
      <c r="BA61" s="283"/>
      <c r="BB61" s="283"/>
      <c r="BC61" s="283"/>
      <c r="BD61" s="283"/>
      <c r="BE61" s="283"/>
      <c r="BF61" s="283"/>
      <c r="BG61" s="283"/>
      <c r="BH61" s="255"/>
    </row>
    <row r="62" spans="1:60" ht="18.75" customHeight="1">
      <c r="A62" s="255"/>
      <c r="B62" s="255"/>
      <c r="C62" s="255"/>
      <c r="D62" s="255"/>
      <c r="E62" s="906" t="s">
        <v>218</v>
      </c>
      <c r="F62" s="906"/>
      <c r="G62" s="906"/>
      <c r="H62" s="906"/>
      <c r="I62" s="906"/>
      <c r="J62" s="906"/>
      <c r="K62" s="906"/>
      <c r="L62" s="906"/>
      <c r="M62" s="906"/>
      <c r="N62" s="906"/>
      <c r="O62" s="906"/>
      <c r="P62" s="906"/>
      <c r="Q62" s="906"/>
      <c r="R62" s="906"/>
      <c r="S62" s="906"/>
      <c r="T62" s="906"/>
      <c r="U62" s="906"/>
      <c r="V62" s="906"/>
      <c r="W62" s="906"/>
      <c r="X62" s="906"/>
      <c r="Y62" s="906"/>
      <c r="Z62" s="906"/>
      <c r="AA62" s="906"/>
      <c r="AB62" s="906"/>
      <c r="AC62" s="906"/>
      <c r="AD62" s="906"/>
      <c r="AE62" s="906"/>
      <c r="AF62" s="906"/>
      <c r="AG62" s="906"/>
      <c r="AH62" s="906"/>
      <c r="AI62" s="906"/>
      <c r="AJ62" s="906"/>
      <c r="AK62" s="906"/>
      <c r="AL62" s="906"/>
      <c r="AM62" s="906"/>
      <c r="AN62" s="906"/>
      <c r="AO62" s="906"/>
      <c r="AP62" s="906"/>
      <c r="AQ62" s="906"/>
      <c r="AR62" s="906"/>
      <c r="AS62" s="906"/>
      <c r="AT62" s="906"/>
      <c r="AU62" s="906"/>
      <c r="AV62" s="906"/>
      <c r="AW62" s="906"/>
      <c r="AX62" s="906"/>
      <c r="AY62" s="906"/>
      <c r="AZ62" s="906"/>
      <c r="BA62" s="906"/>
      <c r="BB62" s="906"/>
      <c r="BC62" s="906"/>
      <c r="BD62" s="906"/>
      <c r="BE62" s="906"/>
      <c r="BF62" s="906"/>
      <c r="BG62" s="906"/>
      <c r="BH62" s="906"/>
    </row>
    <row r="63" spans="1:60">
      <c r="A63" s="255"/>
      <c r="B63" s="255"/>
      <c r="C63" s="255"/>
      <c r="D63" s="255"/>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55"/>
    </row>
    <row r="64" spans="1:60" ht="17.25" customHeight="1">
      <c r="A64" s="255"/>
      <c r="B64" s="255"/>
      <c r="C64" s="255"/>
      <c r="D64" s="255"/>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3"/>
      <c r="AL64" s="283"/>
      <c r="AM64" s="283"/>
      <c r="AN64" s="283"/>
      <c r="AO64" s="283"/>
      <c r="AP64" s="283"/>
      <c r="AQ64" s="283"/>
      <c r="AR64" s="283"/>
      <c r="AS64" s="283"/>
      <c r="AT64" s="283"/>
      <c r="AU64" s="283"/>
      <c r="AV64" s="283"/>
      <c r="AW64" s="283"/>
      <c r="AX64" s="283"/>
      <c r="AY64" s="283"/>
      <c r="AZ64" s="283"/>
      <c r="BA64" s="283"/>
      <c r="BB64" s="283"/>
      <c r="BC64" s="283"/>
      <c r="BD64" s="283"/>
      <c r="BE64" s="283"/>
      <c r="BF64" s="283"/>
      <c r="BG64" s="283"/>
      <c r="BH64" s="255"/>
    </row>
    <row r="65" spans="1:60">
      <c r="A65" s="255"/>
      <c r="B65" s="255"/>
      <c r="C65" s="255"/>
      <c r="D65" s="255"/>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3"/>
      <c r="AL65" s="283"/>
      <c r="AM65" s="283"/>
      <c r="AN65" s="283"/>
      <c r="AO65" s="283"/>
      <c r="AP65" s="283"/>
      <c r="AQ65" s="283"/>
      <c r="AR65" s="283"/>
      <c r="AS65" s="283"/>
      <c r="AT65" s="283"/>
      <c r="AU65" s="283"/>
      <c r="AV65" s="283"/>
      <c r="AW65" s="283"/>
      <c r="AX65" s="283"/>
      <c r="AY65" s="283"/>
      <c r="AZ65" s="283"/>
      <c r="BA65" s="283"/>
      <c r="BB65" s="283"/>
      <c r="BC65" s="283"/>
      <c r="BD65" s="283"/>
      <c r="BE65" s="283"/>
      <c r="BF65" s="283"/>
      <c r="BG65" s="283"/>
      <c r="BH65" s="255"/>
    </row>
    <row r="66" spans="1:60">
      <c r="A66" s="255"/>
      <c r="B66" s="255"/>
      <c r="C66" s="255"/>
      <c r="D66" s="255"/>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83"/>
      <c r="AL66" s="283"/>
      <c r="AM66" s="283"/>
      <c r="AN66" s="283"/>
      <c r="AO66" s="283"/>
      <c r="AP66" s="283"/>
      <c r="AQ66" s="283"/>
      <c r="AR66" s="283"/>
      <c r="AS66" s="283"/>
      <c r="AT66" s="283"/>
      <c r="AU66" s="283"/>
      <c r="AV66" s="283"/>
      <c r="AW66" s="283"/>
      <c r="AX66" s="283"/>
      <c r="AY66" s="283"/>
      <c r="AZ66" s="283"/>
      <c r="BA66" s="283"/>
      <c r="BB66" s="283"/>
      <c r="BC66" s="283"/>
      <c r="BD66" s="283"/>
      <c r="BE66" s="283"/>
      <c r="BF66" s="283"/>
      <c r="BG66" s="283"/>
      <c r="BH66" s="255"/>
    </row>
    <row r="67" spans="1:60">
      <c r="A67" s="255"/>
      <c r="B67" s="255"/>
      <c r="C67" s="255"/>
      <c r="D67" s="255"/>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3"/>
      <c r="AL67" s="283"/>
      <c r="AM67" s="283"/>
      <c r="AN67" s="283"/>
      <c r="AO67" s="283"/>
      <c r="AP67" s="283"/>
      <c r="AQ67" s="283"/>
      <c r="AR67" s="283"/>
      <c r="AS67" s="283"/>
      <c r="AT67" s="283"/>
      <c r="AU67" s="283"/>
      <c r="AV67" s="283"/>
      <c r="AW67" s="283"/>
      <c r="AX67" s="283"/>
      <c r="AY67" s="283"/>
      <c r="AZ67" s="283"/>
      <c r="BA67" s="283"/>
      <c r="BB67" s="283"/>
      <c r="BC67" s="283"/>
      <c r="BD67" s="283"/>
      <c r="BE67" s="283"/>
      <c r="BF67" s="283"/>
      <c r="BG67" s="283"/>
      <c r="BH67" s="255"/>
    </row>
    <row r="68" spans="1:60">
      <c r="A68" s="255"/>
      <c r="B68" s="255"/>
      <c r="C68" s="255"/>
      <c r="D68" s="255"/>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c r="BA68" s="283"/>
      <c r="BB68" s="283"/>
      <c r="BC68" s="283"/>
      <c r="BD68" s="283"/>
      <c r="BE68" s="283"/>
      <c r="BF68" s="283"/>
      <c r="BG68" s="283"/>
      <c r="BH68" s="255"/>
    </row>
    <row r="69" spans="1:60">
      <c r="A69" s="255"/>
      <c r="B69" s="255"/>
      <c r="C69" s="255"/>
      <c r="D69" s="255"/>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83"/>
      <c r="AX69" s="283"/>
      <c r="AY69" s="283"/>
      <c r="AZ69" s="283"/>
      <c r="BA69" s="283"/>
      <c r="BB69" s="283"/>
      <c r="BC69" s="283"/>
      <c r="BD69" s="283"/>
      <c r="BE69" s="283"/>
      <c r="BF69" s="283"/>
      <c r="BG69" s="283"/>
      <c r="BH69" s="255"/>
    </row>
    <row r="70" spans="1:60">
      <c r="A70" s="255"/>
      <c r="B70" s="255"/>
      <c r="C70" s="255"/>
      <c r="D70" s="255"/>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83"/>
      <c r="AL70" s="283"/>
      <c r="AM70" s="283"/>
      <c r="AN70" s="283"/>
      <c r="AO70" s="283"/>
      <c r="AP70" s="283"/>
      <c r="AQ70" s="283"/>
      <c r="AR70" s="283"/>
      <c r="AS70" s="283"/>
      <c r="AT70" s="283"/>
      <c r="AU70" s="283"/>
      <c r="AV70" s="283"/>
      <c r="AW70" s="283"/>
      <c r="AX70" s="283"/>
      <c r="AY70" s="283"/>
      <c r="AZ70" s="283"/>
      <c r="BA70" s="283"/>
      <c r="BB70" s="283"/>
      <c r="BC70" s="283"/>
      <c r="BD70" s="283"/>
      <c r="BE70" s="283"/>
      <c r="BF70" s="283"/>
      <c r="BG70" s="283"/>
      <c r="BH70" s="255"/>
    </row>
    <row r="71" spans="1:60">
      <c r="A71" s="255"/>
      <c r="B71" s="255"/>
      <c r="C71" s="255"/>
      <c r="D71" s="255"/>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3"/>
      <c r="AL71" s="283"/>
      <c r="AM71" s="283"/>
      <c r="AN71" s="283"/>
      <c r="AO71" s="283"/>
      <c r="AP71" s="283"/>
      <c r="AQ71" s="283"/>
      <c r="AR71" s="283"/>
      <c r="AS71" s="283"/>
      <c r="AT71" s="283"/>
      <c r="AU71" s="283"/>
      <c r="AV71" s="283"/>
      <c r="AW71" s="283"/>
      <c r="AX71" s="283"/>
      <c r="AY71" s="283"/>
      <c r="AZ71" s="283"/>
      <c r="BA71" s="283"/>
      <c r="BB71" s="283"/>
      <c r="BC71" s="283"/>
      <c r="BD71" s="283"/>
      <c r="BE71" s="283"/>
      <c r="BF71" s="283"/>
      <c r="BG71" s="283"/>
      <c r="BH71" s="255"/>
    </row>
    <row r="72" spans="1:60">
      <c r="A72" s="255"/>
      <c r="B72" s="255"/>
      <c r="C72" s="255"/>
      <c r="D72" s="255"/>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3"/>
      <c r="AK72" s="283"/>
      <c r="AL72" s="283"/>
      <c r="AM72" s="283"/>
      <c r="AN72" s="283"/>
      <c r="AO72" s="283"/>
      <c r="AP72" s="283"/>
      <c r="AQ72" s="283"/>
      <c r="AR72" s="283"/>
      <c r="AS72" s="283"/>
      <c r="AT72" s="283"/>
      <c r="AU72" s="283"/>
      <c r="AV72" s="283"/>
      <c r="AW72" s="283"/>
      <c r="AX72" s="283"/>
      <c r="AY72" s="283"/>
      <c r="AZ72" s="283"/>
      <c r="BA72" s="283"/>
      <c r="BB72" s="283"/>
      <c r="BC72" s="283"/>
      <c r="BD72" s="283"/>
      <c r="BE72" s="283"/>
      <c r="BF72" s="283"/>
      <c r="BG72" s="283"/>
      <c r="BH72" s="255"/>
    </row>
    <row r="73" spans="1:60">
      <c r="A73" s="247"/>
      <c r="B73" s="247"/>
      <c r="C73" s="247"/>
      <c r="D73" s="247"/>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83"/>
      <c r="AN73" s="283"/>
      <c r="AO73" s="283"/>
      <c r="AP73" s="283"/>
      <c r="AQ73" s="283"/>
      <c r="AR73" s="283"/>
      <c r="AS73" s="283"/>
      <c r="AT73" s="283"/>
      <c r="AU73" s="283"/>
      <c r="AV73" s="283"/>
      <c r="AW73" s="283"/>
      <c r="AX73" s="283"/>
      <c r="AY73" s="283"/>
      <c r="AZ73" s="283"/>
      <c r="BA73" s="283"/>
      <c r="BB73" s="283"/>
      <c r="BC73" s="283"/>
      <c r="BD73" s="283"/>
      <c r="BE73" s="283"/>
      <c r="BF73" s="283"/>
      <c r="BG73" s="283"/>
      <c r="BH73" s="247"/>
    </row>
    <row r="74" spans="1:60">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c r="AP74" s="247"/>
      <c r="AQ74" s="247"/>
      <c r="AR74" s="247"/>
      <c r="AS74" s="247"/>
      <c r="AT74" s="247"/>
      <c r="AU74" s="247"/>
      <c r="AV74" s="247"/>
      <c r="AW74" s="247"/>
      <c r="AX74" s="247"/>
      <c r="AY74" s="247"/>
      <c r="AZ74" s="247"/>
      <c r="BA74" s="247"/>
      <c r="BB74" s="247"/>
      <c r="BC74" s="247"/>
      <c r="BD74" s="247"/>
      <c r="BE74" s="247"/>
      <c r="BF74" s="247"/>
      <c r="BG74" s="247"/>
      <c r="BH74" s="247"/>
    </row>
    <row r="75" spans="1:60">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7"/>
      <c r="AY75" s="247"/>
      <c r="AZ75" s="247"/>
      <c r="BA75" s="247"/>
      <c r="BB75" s="247"/>
      <c r="BC75" s="247"/>
      <c r="BD75" s="247"/>
      <c r="BE75" s="247"/>
      <c r="BF75" s="247"/>
      <c r="BG75" s="247"/>
      <c r="BH75" s="247"/>
    </row>
  </sheetData>
  <sheetProtection formatCells="0" formatColumns="0" formatRows="0"/>
  <mergeCells count="101">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 ref="FS20:GF20"/>
    <mergeCell ref="GG19:GT19"/>
    <mergeCell ref="GG20:GT20"/>
    <mergeCell ref="E33:X33"/>
    <mergeCell ref="W9:AE9"/>
    <mergeCell ref="AG9:BH9"/>
    <mergeCell ref="A18:BH25"/>
    <mergeCell ref="AB26:AC26"/>
    <mergeCell ref="A27:L27"/>
    <mergeCell ref="W10:AE10"/>
    <mergeCell ref="AG10:BH10"/>
    <mergeCell ref="A12:BH16"/>
    <mergeCell ref="EE14:ES14"/>
    <mergeCell ref="EB15:EK15"/>
    <mergeCell ref="EE16:EQ16"/>
    <mergeCell ref="ER16:FE16"/>
    <mergeCell ref="EB35:EK35"/>
    <mergeCell ref="EE36:EU36"/>
    <mergeCell ref="EB37:EK37"/>
    <mergeCell ref="EE38:EU38"/>
    <mergeCell ref="EB41:EK41"/>
    <mergeCell ref="EE42:EU42"/>
    <mergeCell ref="EB39:EK39"/>
    <mergeCell ref="EE40:EU40"/>
    <mergeCell ref="EI2:GI2"/>
    <mergeCell ref="EA4:EK4"/>
    <mergeCell ref="EL4:EU4"/>
    <mergeCell ref="ER24:FE24"/>
    <mergeCell ref="EV36:FI36"/>
    <mergeCell ref="EV38:FI38"/>
    <mergeCell ref="EV42:FI42"/>
    <mergeCell ref="EV40:FI40"/>
    <mergeCell ref="EL5:FY8"/>
    <mergeCell ref="FS16:GF16"/>
    <mergeCell ref="EA9:EK12"/>
    <mergeCell ref="EL9:FY12"/>
    <mergeCell ref="FF16:FR16"/>
    <mergeCell ref="EB18:EK18"/>
    <mergeCell ref="EE19:EQ19"/>
    <mergeCell ref="ER19:FE19"/>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AV2:BH2"/>
    <mergeCell ref="AK3:BH3"/>
    <mergeCell ref="AS4:BH4"/>
    <mergeCell ref="C6:AB6"/>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 ref="N57:BF57"/>
    <mergeCell ref="AD42:BF42"/>
    <mergeCell ref="P42:Q42"/>
  </mergeCells>
  <phoneticPr fontId="17"/>
  <conditionalFormatting sqref="R42:AB42">
    <cfRule type="expression" dxfId="94" priority="1">
      <formula>AND(ISNUMBER(VALUE($D$42)),VALUE($R$42),$R$42&lt;$D$42)</formula>
    </cfRule>
  </conditionalFormatting>
  <conditionalFormatting sqref="AK3">
    <cfRule type="expression" dxfId="93" priority="9">
      <formula>AK3="第　　　　　号"</formula>
    </cfRule>
  </conditionalFormatting>
  <conditionalFormatting sqref="AS4:BH4">
    <cfRule type="expression" dxfId="92" priority="10">
      <formula>AS4="年月日"</formula>
    </cfRule>
  </conditionalFormatting>
  <conditionalFormatting sqref="EE14:ES14">
    <cfRule type="expression" dxfId="91" priority="7">
      <formula>$I$1&lt;&gt;"【応募申請用】"</formula>
    </cfRule>
  </conditionalFormatting>
  <conditionalFormatting sqref="EV36:FI36">
    <cfRule type="expression" dxfId="90" priority="2">
      <formula>AND($Z$66&lt;&gt;"",EV36="")</formula>
    </cfRule>
  </conditionalFormatting>
  <conditionalFormatting sqref="EV38:FI38">
    <cfRule type="expression" dxfId="89" priority="6">
      <formula>AND($Z$65&lt;&gt;"",EV38="")</formula>
    </cfRule>
  </conditionalFormatting>
  <conditionalFormatting sqref="EV40:FI40">
    <cfRule type="expression" dxfId="88" priority="4">
      <formula>AND($Z$65&lt;&gt;"",EV40="")</formula>
    </cfRule>
  </conditionalFormatting>
  <conditionalFormatting sqref="EV42:FI42">
    <cfRule type="expression" dxfId="87"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2"/>
  <sheetViews>
    <sheetView tabSelected="1" view="pageBreakPreview" topLeftCell="A98" zoomScaleNormal="100" zoomScaleSheetLayoutView="100" workbookViewId="0">
      <selection activeCell="B186" sqref="B186:BZ189"/>
    </sheetView>
  </sheetViews>
  <sheetFormatPr defaultColWidth="9" defaultRowHeight="18"/>
  <cols>
    <col min="1" max="1" width="3.3984375" style="5" customWidth="1"/>
    <col min="2" max="10" width="1.09765625" style="13" customWidth="1"/>
    <col min="11" max="11" width="1.5" style="13" customWidth="1"/>
    <col min="12" max="78" width="1.09765625" style="13" customWidth="1"/>
    <col min="79" max="79" width="4.8984375" style="4" customWidth="1"/>
    <col min="80" max="87" width="10" style="4" customWidth="1"/>
    <col min="88" max="88" width="4.8984375" style="4" customWidth="1"/>
    <col min="89" max="95" width="10" style="4" hidden="1" customWidth="1"/>
    <col min="96" max="96" width="10.59765625" style="4" hidden="1" customWidth="1"/>
    <col min="97" max="97" width="3.09765625" style="4" hidden="1" customWidth="1"/>
    <col min="98" max="98" width="9.5" style="539" hidden="1" customWidth="1"/>
    <col min="99" max="101" width="10.69921875" style="539" hidden="1" customWidth="1"/>
    <col min="102" max="102" width="10.8984375" style="539" hidden="1" customWidth="1"/>
    <col min="103" max="105" width="9" style="539" hidden="1" customWidth="1"/>
    <col min="106" max="106" width="14.5" style="539" hidden="1" customWidth="1"/>
    <col min="107" max="108" width="9" style="539" hidden="1" customWidth="1"/>
    <col min="109" max="109" width="6.19921875" style="539" hidden="1" customWidth="1"/>
    <col min="110" max="115" width="9" style="539" hidden="1" customWidth="1"/>
    <col min="116" max="16384" width="9" style="4"/>
  </cols>
  <sheetData>
    <row r="1" spans="1:110" ht="16.5" customHeight="1" thickBot="1">
      <c r="A1" s="54"/>
      <c r="B1" s="13" t="s">
        <v>0</v>
      </c>
      <c r="I1" s="1176" t="s">
        <v>470</v>
      </c>
      <c r="J1" s="1176"/>
      <c r="K1" s="1176"/>
      <c r="L1" s="1176"/>
      <c r="M1" s="1176"/>
      <c r="N1" s="1176"/>
      <c r="O1" s="1176"/>
      <c r="P1" s="1176"/>
      <c r="Q1" s="1176"/>
      <c r="R1" s="1176"/>
      <c r="S1" s="1176"/>
      <c r="T1" s="1176"/>
      <c r="U1" s="1176"/>
      <c r="V1" s="1176"/>
      <c r="W1" s="1176"/>
      <c r="X1" s="1176"/>
      <c r="Y1" s="1163"/>
      <c r="Z1" s="1163"/>
      <c r="AA1" s="1163"/>
      <c r="AB1" s="1163"/>
      <c r="AC1" s="1163"/>
      <c r="AD1" s="1163"/>
      <c r="AE1" s="1163"/>
      <c r="AF1" s="1163"/>
      <c r="AG1" s="1163"/>
      <c r="AH1" s="1163"/>
      <c r="AI1" s="1113" t="s">
        <v>484</v>
      </c>
      <c r="AJ1" s="1113"/>
      <c r="AK1" s="1113"/>
      <c r="AL1" s="1113"/>
      <c r="AM1" s="1113"/>
      <c r="AN1" s="1113"/>
      <c r="AO1" s="1113"/>
      <c r="AP1" s="1113"/>
      <c r="AQ1" s="1113"/>
      <c r="BA1" s="483"/>
      <c r="BB1" s="483"/>
      <c r="BC1" s="483"/>
      <c r="BD1" s="1202" t="str">
        <f>IF(I1="【応募申請用】","","識別番号")</f>
        <v/>
      </c>
      <c r="BE1" s="1202"/>
      <c r="BF1" s="1202"/>
      <c r="BG1" s="1202"/>
      <c r="BH1" s="1202"/>
      <c r="BI1" s="1202"/>
      <c r="BJ1" s="1202"/>
      <c r="BK1" s="1202"/>
      <c r="BL1" s="1202"/>
      <c r="BM1" s="1177"/>
      <c r="BN1" s="1177"/>
      <c r="BO1" s="1177"/>
      <c r="BP1" s="1177"/>
      <c r="BQ1" s="1177"/>
      <c r="BR1" s="1177"/>
      <c r="BS1" s="1177"/>
      <c r="BT1" s="1177"/>
      <c r="BU1" s="1177"/>
      <c r="BV1" s="1177"/>
      <c r="BW1" s="1177"/>
      <c r="BX1" s="1177"/>
      <c r="BY1" s="1177"/>
      <c r="BZ1" s="1177"/>
      <c r="CB1" s="1062"/>
      <c r="CC1" s="1062"/>
      <c r="CD1" s="1062"/>
      <c r="CE1" s="1062"/>
      <c r="CF1" s="1062"/>
      <c r="CG1" s="1062"/>
      <c r="CH1" s="1062"/>
      <c r="CI1" s="1062"/>
      <c r="CK1" s="1062" t="s">
        <v>427</v>
      </c>
      <c r="CL1" s="1062"/>
      <c r="CM1" s="1062"/>
      <c r="CN1" s="1062"/>
      <c r="CO1" s="1062"/>
      <c r="CP1" s="1062"/>
      <c r="CQ1" s="1062"/>
      <c r="CR1" s="1062"/>
      <c r="CT1" s="538" t="s">
        <v>417</v>
      </c>
    </row>
    <row r="2" spans="1:110" ht="27" customHeight="1" thickBot="1">
      <c r="B2" s="1203" t="str">
        <f>CU3 &amp; " " &amp;CW4</f>
        <v>地域脱炭素化設備等導入事業（熱融通モデル） 実施計画書</v>
      </c>
      <c r="C2" s="1203"/>
      <c r="D2" s="1203"/>
      <c r="E2" s="1203"/>
      <c r="F2" s="1203"/>
      <c r="G2" s="1203"/>
      <c r="H2" s="1203"/>
      <c r="I2" s="1203"/>
      <c r="J2" s="1203"/>
      <c r="K2" s="1203"/>
      <c r="L2" s="1203"/>
      <c r="M2" s="1203"/>
      <c r="N2" s="1203"/>
      <c r="O2" s="1203"/>
      <c r="P2" s="1203"/>
      <c r="Q2" s="1203"/>
      <c r="R2" s="1203"/>
      <c r="S2" s="1203"/>
      <c r="T2" s="1203"/>
      <c r="U2" s="1203"/>
      <c r="V2" s="1203"/>
      <c r="W2" s="1203"/>
      <c r="X2" s="1203"/>
      <c r="Y2" s="1203"/>
      <c r="Z2" s="1203"/>
      <c r="AA2" s="1203"/>
      <c r="AB2" s="1203"/>
      <c r="AC2" s="1203"/>
      <c r="AD2" s="1203"/>
      <c r="AE2" s="1203"/>
      <c r="AF2" s="1203"/>
      <c r="AG2" s="1203"/>
      <c r="AH2" s="1203"/>
      <c r="AI2" s="1203"/>
      <c r="AJ2" s="1203"/>
      <c r="AK2" s="1203"/>
      <c r="AL2" s="1203"/>
      <c r="AM2" s="1203"/>
      <c r="AN2" s="1203"/>
      <c r="AO2" s="1203"/>
      <c r="AP2" s="1203"/>
      <c r="AQ2" s="1203"/>
      <c r="AR2" s="1203"/>
      <c r="AS2" s="1203"/>
      <c r="AT2" s="1203"/>
      <c r="AU2" s="1203"/>
      <c r="AV2" s="1203"/>
      <c r="AW2" s="1203"/>
      <c r="AX2" s="1203"/>
      <c r="AY2" s="1203"/>
      <c r="AZ2" s="1203"/>
      <c r="BA2" s="1203"/>
      <c r="BB2" s="1203"/>
      <c r="BC2" s="1203"/>
      <c r="BD2" s="1203"/>
      <c r="BE2" s="1203"/>
      <c r="BF2" s="1203"/>
      <c r="BG2" s="1203"/>
      <c r="BH2" s="1203"/>
      <c r="BI2" s="1203"/>
      <c r="BJ2" s="1203"/>
      <c r="BK2" s="1203"/>
      <c r="BL2" s="1203"/>
      <c r="BM2" s="1203"/>
      <c r="BN2" s="1203"/>
      <c r="BO2" s="1203"/>
      <c r="BP2" s="1203"/>
      <c r="BQ2" s="1203"/>
      <c r="BR2" s="1203"/>
      <c r="BS2" s="1203"/>
      <c r="BT2" s="1203"/>
      <c r="BU2" s="1203"/>
      <c r="BV2" s="1203"/>
      <c r="BW2" s="1203"/>
      <c r="BX2" s="1203"/>
      <c r="BY2" s="1203"/>
      <c r="BZ2" s="1203"/>
      <c r="CT2" s="540" t="s">
        <v>343</v>
      </c>
      <c r="CU2" s="1200" t="s">
        <v>554</v>
      </c>
      <c r="CV2" s="1201"/>
      <c r="CW2" s="1201"/>
      <c r="CX2" s="1201"/>
      <c r="CY2" s="1201"/>
      <c r="CZ2" s="560" t="s">
        <v>248</v>
      </c>
      <c r="DA2" s="1058" t="s">
        <v>555</v>
      </c>
      <c r="DB2" s="1059"/>
    </row>
    <row r="3" spans="1:110" ht="15" customHeight="1" thickBot="1">
      <c r="B3" s="1178" t="s">
        <v>88</v>
      </c>
      <c r="C3" s="1179"/>
      <c r="D3" s="1179"/>
      <c r="E3" s="1179"/>
      <c r="F3" s="1179"/>
      <c r="G3" s="1179"/>
      <c r="H3" s="1179"/>
      <c r="I3" s="1179"/>
      <c r="J3" s="1179"/>
      <c r="K3" s="1179"/>
      <c r="L3" s="1171"/>
      <c r="M3" s="1172"/>
      <c r="N3" s="1172"/>
      <c r="O3" s="1172"/>
      <c r="P3" s="1172"/>
      <c r="Q3" s="1172"/>
      <c r="R3" s="1172"/>
      <c r="S3" s="1172"/>
      <c r="T3" s="1172"/>
      <c r="U3" s="1172"/>
      <c r="V3" s="1172"/>
      <c r="W3" s="1172"/>
      <c r="X3" s="1172"/>
      <c r="Y3" s="1172"/>
      <c r="Z3" s="1172"/>
      <c r="AA3" s="1172"/>
      <c r="AB3" s="1172"/>
      <c r="AC3" s="1172"/>
      <c r="AD3" s="1172"/>
      <c r="AE3" s="1172"/>
      <c r="AF3" s="1172"/>
      <c r="AG3" s="1172"/>
      <c r="AH3" s="1172"/>
      <c r="AI3" s="1172"/>
      <c r="AJ3" s="1172"/>
      <c r="AK3" s="1172"/>
      <c r="AL3" s="1172"/>
      <c r="AM3" s="1172"/>
      <c r="AN3" s="1172"/>
      <c r="AO3" s="1172"/>
      <c r="AP3" s="1172"/>
      <c r="AQ3" s="1172"/>
      <c r="AR3" s="1172"/>
      <c r="AS3" s="1172"/>
      <c r="AT3" s="1172"/>
      <c r="AU3" s="1172"/>
      <c r="AV3" s="1172"/>
      <c r="AW3" s="1172"/>
      <c r="AX3" s="1172"/>
      <c r="AY3" s="1172"/>
      <c r="AZ3" s="1172"/>
      <c r="BA3" s="1172"/>
      <c r="BB3" s="1172"/>
      <c r="BC3" s="1172"/>
      <c r="BD3" s="1172"/>
      <c r="BE3" s="1172"/>
      <c r="BF3" s="1172"/>
      <c r="BG3" s="1172"/>
      <c r="BH3" s="1172"/>
      <c r="BI3" s="1172"/>
      <c r="BJ3" s="1172"/>
      <c r="BK3" s="1172"/>
      <c r="BL3" s="1172"/>
      <c r="BM3" s="1172"/>
      <c r="BN3" s="1172"/>
      <c r="BO3" s="1172"/>
      <c r="BP3" s="1172"/>
      <c r="BQ3" s="1172"/>
      <c r="BR3" s="1172"/>
      <c r="BS3" s="1172"/>
      <c r="BT3" s="1172"/>
      <c r="BU3" s="1172"/>
      <c r="BV3" s="1172"/>
      <c r="BW3" s="1172"/>
      <c r="BX3" s="1172"/>
      <c r="BY3" s="1172"/>
      <c r="BZ3" s="1173"/>
      <c r="CT3" s="540" t="s">
        <v>342</v>
      </c>
      <c r="CU3" s="1217" t="str">
        <f>IF(CU2="","",CU2&amp;""&amp;DA2&amp;"")</f>
        <v>地域脱炭素化設備等導入事業（熱融通モデル）</v>
      </c>
      <c r="CV3" s="1218"/>
      <c r="CW3" s="1218"/>
      <c r="CX3" s="1218"/>
      <c r="CY3" s="1218"/>
      <c r="CZ3" s="1218"/>
      <c r="DA3" s="1218"/>
      <c r="DB3" s="1219"/>
      <c r="DD3" s="539" t="s">
        <v>370</v>
      </c>
      <c r="DF3" s="539" t="s">
        <v>418</v>
      </c>
    </row>
    <row r="4" spans="1:110" ht="15" customHeight="1" thickBot="1">
      <c r="B4" s="1180"/>
      <c r="C4" s="1181"/>
      <c r="D4" s="1181"/>
      <c r="E4" s="1181"/>
      <c r="F4" s="1181"/>
      <c r="G4" s="1181"/>
      <c r="H4" s="1181"/>
      <c r="I4" s="1181"/>
      <c r="J4" s="1181"/>
      <c r="K4" s="1181"/>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4"/>
      <c r="BB4" s="1174"/>
      <c r="BC4" s="1174"/>
      <c r="BD4" s="1174"/>
      <c r="BE4" s="1174"/>
      <c r="BF4" s="1174"/>
      <c r="BG4" s="1174"/>
      <c r="BH4" s="1174"/>
      <c r="BI4" s="1174"/>
      <c r="BJ4" s="1174"/>
      <c r="BK4" s="1174"/>
      <c r="BL4" s="1174"/>
      <c r="BM4" s="1174"/>
      <c r="BN4" s="1174"/>
      <c r="BO4" s="1174"/>
      <c r="BP4" s="1174"/>
      <c r="BQ4" s="1174"/>
      <c r="BR4" s="1174"/>
      <c r="BS4" s="1174"/>
      <c r="BT4" s="1174"/>
      <c r="BU4" s="1174"/>
      <c r="BV4" s="1174"/>
      <c r="BW4" s="1174"/>
      <c r="BX4" s="1174"/>
      <c r="BY4" s="1174"/>
      <c r="BZ4" s="1175"/>
      <c r="CT4" s="540" t="s">
        <v>152</v>
      </c>
      <c r="CU4" s="1058" t="s">
        <v>472</v>
      </c>
      <c r="CV4" s="1059"/>
      <c r="CW4" s="1182" t="str">
        <f>IF(I1="","",IF(I1="【完了実績報告用】","実施報告書","実施計画書"))</f>
        <v>実施計画書</v>
      </c>
      <c r="CX4" s="1183"/>
      <c r="CY4" s="1182" t="str">
        <f>IF(I1="","",IF(I1="【完了実績報告用】","【経費所要額精算調書】","【経費内訳】"))</f>
        <v>【経費内訳】</v>
      </c>
      <c r="CZ4" s="1183"/>
      <c r="DA4" s="1182" t="str">
        <f>IF(I1="【応募申請用】","A-1応募申請書",IF(I1="【交付申請用】","A-1交付申請書",IF(I1="【完了実績報告用】","A-1完了実績報告書","")))</f>
        <v>A-1応募申請書</v>
      </c>
      <c r="DB4" s="1183"/>
      <c r="DD4" s="539" t="s">
        <v>471</v>
      </c>
      <c r="DF4" s="539" t="s">
        <v>556</v>
      </c>
    </row>
    <row r="5" spans="1:110" ht="18.75" customHeight="1" thickBot="1">
      <c r="B5" s="1204" t="s">
        <v>112</v>
      </c>
      <c r="C5" s="1205"/>
      <c r="D5" s="1205"/>
      <c r="E5" s="1205"/>
      <c r="F5" s="1205"/>
      <c r="G5" s="1205"/>
      <c r="H5" s="1205"/>
      <c r="I5" s="1205"/>
      <c r="J5" s="1205"/>
      <c r="K5" s="1206"/>
      <c r="L5" s="1165" t="s">
        <v>111</v>
      </c>
      <c r="M5" s="1166"/>
      <c r="N5" s="1166"/>
      <c r="O5" s="1166"/>
      <c r="P5" s="1166"/>
      <c r="Q5" s="1166"/>
      <c r="R5" s="1166"/>
      <c r="S5" s="1166"/>
      <c r="T5" s="1166"/>
      <c r="U5" s="1167"/>
      <c r="V5" s="1168"/>
      <c r="W5" s="1169"/>
      <c r="X5" s="1169"/>
      <c r="Y5" s="1169"/>
      <c r="Z5" s="1169"/>
      <c r="AA5" s="1169"/>
      <c r="AB5" s="1169"/>
      <c r="AC5" s="1169"/>
      <c r="AD5" s="1169"/>
      <c r="AE5" s="1169"/>
      <c r="AF5" s="1169"/>
      <c r="AG5" s="1169"/>
      <c r="AH5" s="1169"/>
      <c r="AI5" s="1169"/>
      <c r="AJ5" s="1169"/>
      <c r="AK5" s="1169"/>
      <c r="AL5" s="1169"/>
      <c r="AM5" s="1169"/>
      <c r="AN5" s="1169"/>
      <c r="AO5" s="1169"/>
      <c r="AP5" s="1169"/>
      <c r="AQ5" s="1169"/>
      <c r="AR5" s="1169"/>
      <c r="AS5" s="1169"/>
      <c r="AT5" s="1169"/>
      <c r="AU5" s="1169"/>
      <c r="AV5" s="1169"/>
      <c r="AW5" s="1169"/>
      <c r="AX5" s="1169"/>
      <c r="AY5" s="1169"/>
      <c r="AZ5" s="1169"/>
      <c r="BA5" s="1169"/>
      <c r="BB5" s="1169"/>
      <c r="BC5" s="1169"/>
      <c r="BD5" s="1169"/>
      <c r="BE5" s="1169"/>
      <c r="BF5" s="1169"/>
      <c r="BG5" s="1169"/>
      <c r="BH5" s="1169"/>
      <c r="BI5" s="1169"/>
      <c r="BJ5" s="1169"/>
      <c r="BK5" s="1169"/>
      <c r="BL5" s="1169"/>
      <c r="BM5" s="1169"/>
      <c r="BN5" s="1169"/>
      <c r="BO5" s="1169"/>
      <c r="BP5" s="1169"/>
      <c r="BQ5" s="1169"/>
      <c r="BR5" s="1169"/>
      <c r="BS5" s="1169"/>
      <c r="BT5" s="1169"/>
      <c r="BU5" s="1169"/>
      <c r="BV5" s="1169"/>
      <c r="BW5" s="1169"/>
      <c r="BX5" s="1169"/>
      <c r="BY5" s="1169"/>
      <c r="BZ5" s="1170"/>
      <c r="CT5" s="540" t="s">
        <v>256</v>
      </c>
      <c r="CU5" s="1182" t="str">
        <f>IF($Y$1="","",VLOOKUP($Y$1,$CU$7:$CY$8,2,FALSE))</f>
        <v/>
      </c>
      <c r="CV5" s="1183"/>
      <c r="CW5" s="1184" t="str">
        <f>IF($Y$1="","",VLOOKUP($Y$1,$CU$7:$CY$8,4,FALSE))</f>
        <v/>
      </c>
      <c r="CX5" s="1185"/>
      <c r="DD5" s="539" t="s">
        <v>472</v>
      </c>
      <c r="DF5" s="539" t="s">
        <v>555</v>
      </c>
    </row>
    <row r="6" spans="1:110" ht="18" customHeight="1">
      <c r="B6" s="1207"/>
      <c r="C6" s="1135"/>
      <c r="D6" s="1135"/>
      <c r="E6" s="1135"/>
      <c r="F6" s="1135"/>
      <c r="G6" s="1135"/>
      <c r="H6" s="1135"/>
      <c r="I6" s="1135"/>
      <c r="J6" s="1135"/>
      <c r="K6" s="1136"/>
      <c r="L6" s="1146" t="s">
        <v>1</v>
      </c>
      <c r="M6" s="1147"/>
      <c r="N6" s="1147"/>
      <c r="O6" s="1147"/>
      <c r="P6" s="1147"/>
      <c r="Q6" s="1147"/>
      <c r="R6" s="1147"/>
      <c r="S6" s="1147"/>
      <c r="T6" s="1147"/>
      <c r="U6" s="1148"/>
      <c r="V6" s="1115"/>
      <c r="W6" s="1116"/>
      <c r="X6" s="1116"/>
      <c r="Y6" s="1116"/>
      <c r="Z6" s="1116"/>
      <c r="AA6" s="1116"/>
      <c r="AB6" s="1116"/>
      <c r="AC6" s="1116"/>
      <c r="AD6" s="1116"/>
      <c r="AE6" s="1116"/>
      <c r="AF6" s="1116"/>
      <c r="AG6" s="1116"/>
      <c r="AH6" s="1116"/>
      <c r="AI6" s="1116"/>
      <c r="AJ6" s="1116"/>
      <c r="AK6" s="1116"/>
      <c r="AL6" s="1116"/>
      <c r="AM6" s="1116"/>
      <c r="AN6" s="1116"/>
      <c r="AO6" s="1116"/>
      <c r="AP6" s="1116"/>
      <c r="AQ6" s="1116"/>
      <c r="AR6" s="1116"/>
      <c r="AS6" s="1116"/>
      <c r="AT6" s="1116"/>
      <c r="AU6" s="1116"/>
      <c r="AV6" s="1116"/>
      <c r="AW6" s="1164"/>
      <c r="AX6" s="1000" t="s">
        <v>358</v>
      </c>
      <c r="AY6" s="1000"/>
      <c r="AZ6" s="1000"/>
      <c r="BA6" s="1000"/>
      <c r="BB6" s="1000"/>
      <c r="BC6" s="1000"/>
      <c r="BD6" s="1000"/>
      <c r="BE6" s="1115"/>
      <c r="BF6" s="1116"/>
      <c r="BG6" s="1116"/>
      <c r="BH6" s="1116"/>
      <c r="BI6" s="1116"/>
      <c r="BJ6" s="1116"/>
      <c r="BK6" s="1116"/>
      <c r="BL6" s="1116"/>
      <c r="BM6" s="1116"/>
      <c r="BN6" s="1116"/>
      <c r="BO6" s="1116"/>
      <c r="BP6" s="1116"/>
      <c r="BQ6" s="1116"/>
      <c r="BR6" s="1116"/>
      <c r="BS6" s="1116"/>
      <c r="BT6" s="1116"/>
      <c r="BU6" s="1116"/>
      <c r="BV6" s="1116"/>
      <c r="BW6" s="1116"/>
      <c r="BX6" s="1116"/>
      <c r="BY6" s="1116"/>
      <c r="BZ6" s="1117"/>
      <c r="DF6" s="539" t="s">
        <v>475</v>
      </c>
    </row>
    <row r="7" spans="1:110" ht="18" customHeight="1">
      <c r="B7" s="1208"/>
      <c r="C7" s="1154"/>
      <c r="D7" s="1154"/>
      <c r="E7" s="1154"/>
      <c r="F7" s="1154"/>
      <c r="G7" s="1154"/>
      <c r="H7" s="1154"/>
      <c r="I7" s="1154"/>
      <c r="J7" s="1154"/>
      <c r="K7" s="1155"/>
      <c r="L7" s="1146" t="s">
        <v>110</v>
      </c>
      <c r="M7" s="1147"/>
      <c r="N7" s="1147"/>
      <c r="O7" s="1147"/>
      <c r="P7" s="1147"/>
      <c r="Q7" s="1147"/>
      <c r="R7" s="1147"/>
      <c r="S7" s="1147"/>
      <c r="T7" s="1147"/>
      <c r="U7" s="1148"/>
      <c r="V7" s="1099"/>
      <c r="W7" s="1100"/>
      <c r="X7" s="1100"/>
      <c r="Y7" s="1100"/>
      <c r="Z7" s="1100"/>
      <c r="AA7" s="1100"/>
      <c r="AB7" s="1100"/>
      <c r="AC7" s="1100"/>
      <c r="AD7" s="1100"/>
      <c r="AE7" s="1100"/>
      <c r="AF7" s="1100"/>
      <c r="AG7" s="1100"/>
      <c r="AH7" s="1100"/>
      <c r="AI7" s="1100"/>
      <c r="AJ7" s="1100"/>
      <c r="AK7" s="1100"/>
      <c r="AL7" s="1100"/>
      <c r="AM7" s="1100"/>
      <c r="AN7" s="1100"/>
      <c r="AO7" s="1145" t="s">
        <v>109</v>
      </c>
      <c r="AP7" s="1145"/>
      <c r="AQ7" s="1145"/>
      <c r="AR7" s="1145"/>
      <c r="AS7" s="1145"/>
      <c r="AT7" s="1145"/>
      <c r="AU7" s="1145"/>
      <c r="AV7" s="1145"/>
      <c r="AW7" s="1145"/>
      <c r="AX7" s="1146" t="s">
        <v>381</v>
      </c>
      <c r="AY7" s="1147"/>
      <c r="AZ7" s="1148"/>
      <c r="BA7" s="1099"/>
      <c r="BB7" s="1100"/>
      <c r="BC7" s="1100"/>
      <c r="BD7" s="1100"/>
      <c r="BE7" s="1100"/>
      <c r="BF7" s="1100"/>
      <c r="BG7" s="1100"/>
      <c r="BH7" s="1100"/>
      <c r="BI7" s="1100"/>
      <c r="BJ7" s="1100"/>
      <c r="BK7" s="1130"/>
      <c r="BL7" s="1146" t="s">
        <v>382</v>
      </c>
      <c r="BM7" s="1147"/>
      <c r="BN7" s="1148"/>
      <c r="BO7" s="1099"/>
      <c r="BP7" s="1100"/>
      <c r="BQ7" s="1100"/>
      <c r="BR7" s="1100"/>
      <c r="BS7" s="1100"/>
      <c r="BT7" s="1100"/>
      <c r="BU7" s="1100"/>
      <c r="BV7" s="1100"/>
      <c r="BW7" s="1100"/>
      <c r="BX7" s="1100"/>
      <c r="BY7" s="1100"/>
      <c r="BZ7" s="1101"/>
      <c r="CT7" s="1152" t="s">
        <v>263</v>
      </c>
      <c r="CU7" s="541" t="s">
        <v>546</v>
      </c>
      <c r="CV7" s="1144" t="s">
        <v>547</v>
      </c>
      <c r="CW7" s="1144"/>
      <c r="CX7" s="1220" t="s">
        <v>548</v>
      </c>
      <c r="CY7" s="1220"/>
      <c r="DF7" s="539" t="s">
        <v>476</v>
      </c>
    </row>
    <row r="8" spans="1:110" ht="18" customHeight="1" thickBot="1">
      <c r="B8" s="1209" t="s">
        <v>87</v>
      </c>
      <c r="C8" s="1210"/>
      <c r="D8" s="1210"/>
      <c r="E8" s="1210"/>
      <c r="F8" s="1210"/>
      <c r="G8" s="1210"/>
      <c r="H8" s="1210"/>
      <c r="I8" s="1210"/>
      <c r="J8" s="1210"/>
      <c r="K8" s="1210"/>
      <c r="L8" s="1186"/>
      <c r="M8" s="1186"/>
      <c r="N8" s="1186"/>
      <c r="O8" s="1186"/>
      <c r="P8" s="1186"/>
      <c r="Q8" s="1186"/>
      <c r="R8" s="1186"/>
      <c r="S8" s="1186"/>
      <c r="T8" s="1186"/>
      <c r="U8" s="1186"/>
      <c r="V8" s="1186"/>
      <c r="W8" s="1186"/>
      <c r="X8" s="1186"/>
      <c r="Y8" s="1186"/>
      <c r="Z8" s="1186"/>
      <c r="AA8" s="1186"/>
      <c r="AB8" s="1186"/>
      <c r="AC8" s="1186"/>
      <c r="AD8" s="1187" t="s">
        <v>325</v>
      </c>
      <c r="AE8" s="1187"/>
      <c r="AF8" s="1187"/>
      <c r="AG8" s="1187"/>
      <c r="AH8" s="1187"/>
      <c r="AI8" s="1187"/>
      <c r="AJ8" s="1187"/>
      <c r="AK8" s="1187"/>
      <c r="AL8" s="1187"/>
      <c r="AM8" s="1187"/>
      <c r="AN8" s="1187"/>
      <c r="AO8" s="1187"/>
      <c r="AP8" s="1187"/>
      <c r="AQ8" s="1187"/>
      <c r="AR8" s="1187"/>
      <c r="AS8" s="1187"/>
      <c r="AT8" s="1187"/>
      <c r="AU8" s="1187"/>
      <c r="AV8" s="1187"/>
      <c r="AW8" s="1187"/>
      <c r="AX8" s="1187"/>
      <c r="AY8" s="1187"/>
      <c r="AZ8" s="1187"/>
      <c r="BA8" s="1187"/>
      <c r="BB8" s="1187"/>
      <c r="BC8" s="1187"/>
      <c r="BD8" s="1187"/>
      <c r="BE8" s="1187"/>
      <c r="BF8" s="1187"/>
      <c r="BG8" s="1187"/>
      <c r="BH8" s="1187"/>
      <c r="BI8" s="1187"/>
      <c r="BJ8" s="1187"/>
      <c r="BK8" s="1187"/>
      <c r="BL8" s="1187"/>
      <c r="BM8" s="1187"/>
      <c r="BN8" s="1187"/>
      <c r="BO8" s="1187"/>
      <c r="BP8" s="1187"/>
      <c r="BQ8" s="1187"/>
      <c r="BR8" s="1187"/>
      <c r="BS8" s="1187"/>
      <c r="BT8" s="1187"/>
      <c r="BU8" s="1187"/>
      <c r="BV8" s="1187"/>
      <c r="BW8" s="1187"/>
      <c r="BX8" s="1187"/>
      <c r="BY8" s="1187"/>
      <c r="BZ8" s="1188"/>
      <c r="CT8" s="1152"/>
      <c r="CU8" s="541" t="s">
        <v>549</v>
      </c>
      <c r="CV8" s="1144" t="s">
        <v>550</v>
      </c>
      <c r="CW8" s="1144"/>
      <c r="CX8" s="1144" t="s">
        <v>551</v>
      </c>
      <c r="CY8" s="1144"/>
    </row>
    <row r="9" spans="1:110" ht="17.25" customHeight="1">
      <c r="B9" s="1204" t="s">
        <v>113</v>
      </c>
      <c r="C9" s="1205"/>
      <c r="D9" s="1205"/>
      <c r="E9" s="1205"/>
      <c r="F9" s="1205"/>
      <c r="G9" s="1205"/>
      <c r="H9" s="1205"/>
      <c r="I9" s="1205"/>
      <c r="J9" s="1205"/>
      <c r="K9" s="1206"/>
      <c r="L9" s="1197" t="str">
        <f>"事業実施の責任者（" &amp;DA4&amp; "と同一になります）"</f>
        <v>事業実施の責任者（A-1応募申請書と同一になります）</v>
      </c>
      <c r="M9" s="1197"/>
      <c r="N9" s="1197"/>
      <c r="O9" s="1197"/>
      <c r="P9" s="1197"/>
      <c r="Q9" s="1197"/>
      <c r="R9" s="1197"/>
      <c r="S9" s="1197"/>
      <c r="T9" s="1197"/>
      <c r="U9" s="1197"/>
      <c r="V9" s="1197"/>
      <c r="W9" s="1197"/>
      <c r="X9" s="1197"/>
      <c r="Y9" s="1197"/>
      <c r="Z9" s="1197"/>
      <c r="AA9" s="1197"/>
      <c r="AB9" s="1197"/>
      <c r="AC9" s="1197"/>
      <c r="AD9" s="1197"/>
      <c r="AE9" s="1197"/>
      <c r="AF9" s="1197"/>
      <c r="AG9" s="1197"/>
      <c r="AH9" s="1197"/>
      <c r="AI9" s="1197"/>
      <c r="AJ9" s="1197"/>
      <c r="AK9" s="1197"/>
      <c r="AL9" s="1197"/>
      <c r="AM9" s="1197"/>
      <c r="AN9" s="1197"/>
      <c r="AO9" s="1197"/>
      <c r="AP9" s="1197"/>
      <c r="AQ9" s="1197"/>
      <c r="AR9" s="1197"/>
      <c r="AS9" s="1197"/>
      <c r="AT9" s="1197"/>
      <c r="AU9" s="1197"/>
      <c r="AV9" s="1197"/>
      <c r="AW9" s="1197"/>
      <c r="AX9" s="1197"/>
      <c r="AY9" s="1197"/>
      <c r="AZ9" s="1197"/>
      <c r="BA9" s="1197"/>
      <c r="BB9" s="1197"/>
      <c r="BC9" s="1197"/>
      <c r="BD9" s="1197"/>
      <c r="BE9" s="1197"/>
      <c r="BF9" s="1197"/>
      <c r="BG9" s="1197"/>
      <c r="BH9" s="1197"/>
      <c r="BI9" s="1197"/>
      <c r="BJ9" s="1197"/>
      <c r="BK9" s="1197"/>
      <c r="BL9" s="1197"/>
      <c r="BM9" s="1197"/>
      <c r="BN9" s="1197"/>
      <c r="BO9" s="1197"/>
      <c r="BP9" s="1197"/>
      <c r="BQ9" s="1197"/>
      <c r="BR9" s="1197"/>
      <c r="BS9" s="1197"/>
      <c r="BT9" s="1197"/>
      <c r="BU9" s="1197"/>
      <c r="BV9" s="1197"/>
      <c r="BW9" s="1197"/>
      <c r="BX9" s="1197"/>
      <c r="BY9" s="1197"/>
      <c r="BZ9" s="1198"/>
    </row>
    <row r="10" spans="1:110" ht="17.25" customHeight="1">
      <c r="B10" s="1207"/>
      <c r="C10" s="1135"/>
      <c r="D10" s="1135"/>
      <c r="E10" s="1135"/>
      <c r="F10" s="1135"/>
      <c r="G10" s="1135"/>
      <c r="H10" s="1135"/>
      <c r="I10" s="1135"/>
      <c r="J10" s="1135"/>
      <c r="K10" s="1136"/>
      <c r="L10" s="1145" t="s">
        <v>2</v>
      </c>
      <c r="M10" s="1145"/>
      <c r="N10" s="1145"/>
      <c r="O10" s="1145"/>
      <c r="P10" s="1145"/>
      <c r="Q10" s="1145"/>
      <c r="R10" s="1145"/>
      <c r="S10" s="1145"/>
      <c r="T10" s="1145"/>
      <c r="U10" s="1145"/>
      <c r="V10" s="1145"/>
      <c r="W10" s="1145"/>
      <c r="X10" s="1145"/>
      <c r="Y10" s="1145"/>
      <c r="Z10" s="1145" t="s">
        <v>151</v>
      </c>
      <c r="AA10" s="1145"/>
      <c r="AB10" s="1145"/>
      <c r="AC10" s="1145"/>
      <c r="AD10" s="1145"/>
      <c r="AE10" s="1145"/>
      <c r="AF10" s="1145"/>
      <c r="AG10" s="1145"/>
      <c r="AH10" s="1145"/>
      <c r="AI10" s="1145"/>
      <c r="AJ10" s="1145"/>
      <c r="AK10" s="1145"/>
      <c r="AL10" s="1145"/>
      <c r="AM10" s="1145"/>
      <c r="AN10" s="1145"/>
      <c r="AO10" s="1145"/>
      <c r="AP10" s="1145"/>
      <c r="AQ10" s="1145"/>
      <c r="AR10" s="1145"/>
      <c r="AS10" s="1145"/>
      <c r="AT10" s="1145"/>
      <c r="AU10" s="1145"/>
      <c r="AV10" s="1145"/>
      <c r="AW10" s="1145"/>
      <c r="AX10" s="1145"/>
      <c r="AY10" s="1145"/>
      <c r="AZ10" s="1145"/>
      <c r="BA10" s="1145"/>
      <c r="BB10" s="1145"/>
      <c r="BC10" s="1145"/>
      <c r="BD10" s="1145"/>
      <c r="BE10" s="1145" t="s">
        <v>1</v>
      </c>
      <c r="BF10" s="1145"/>
      <c r="BG10" s="1145"/>
      <c r="BH10" s="1145"/>
      <c r="BI10" s="1145"/>
      <c r="BJ10" s="1145"/>
      <c r="BK10" s="1145"/>
      <c r="BL10" s="1145"/>
      <c r="BM10" s="1145"/>
      <c r="BN10" s="1145"/>
      <c r="BO10" s="1145"/>
      <c r="BP10" s="1145"/>
      <c r="BQ10" s="1145"/>
      <c r="BR10" s="1145"/>
      <c r="BS10" s="1145"/>
      <c r="BT10" s="1145"/>
      <c r="BU10" s="1145"/>
      <c r="BV10" s="1145"/>
      <c r="BW10" s="1145"/>
      <c r="BX10" s="1145"/>
      <c r="BY10" s="1145"/>
      <c r="BZ10" s="1199"/>
    </row>
    <row r="11" spans="1:110" ht="17.25" customHeight="1">
      <c r="B11" s="1207"/>
      <c r="C11" s="1135"/>
      <c r="D11" s="1135"/>
      <c r="E11" s="1135"/>
      <c r="F11" s="1135"/>
      <c r="G11" s="1135"/>
      <c r="H11" s="1135"/>
      <c r="I11" s="1135"/>
      <c r="J11" s="1135"/>
      <c r="K11" s="1136"/>
      <c r="L11" s="1189"/>
      <c r="M11" s="1189"/>
      <c r="N11" s="1189"/>
      <c r="O11" s="1189"/>
      <c r="P11" s="1189"/>
      <c r="Q11" s="1189"/>
      <c r="R11" s="1189"/>
      <c r="S11" s="1189"/>
      <c r="T11" s="1189"/>
      <c r="U11" s="1189"/>
      <c r="V11" s="1189"/>
      <c r="W11" s="1189"/>
      <c r="X11" s="1189"/>
      <c r="Y11" s="1189"/>
      <c r="Z11" s="1189"/>
      <c r="AA11" s="1189"/>
      <c r="AB11" s="1189"/>
      <c r="AC11" s="1189"/>
      <c r="AD11" s="1189"/>
      <c r="AE11" s="1189"/>
      <c r="AF11" s="1189"/>
      <c r="AG11" s="1189"/>
      <c r="AH11" s="1189"/>
      <c r="AI11" s="1189"/>
      <c r="AJ11" s="1189"/>
      <c r="AK11" s="1189"/>
      <c r="AL11" s="1189"/>
      <c r="AM11" s="1189"/>
      <c r="AN11" s="1189"/>
      <c r="AO11" s="1189"/>
      <c r="AP11" s="1189"/>
      <c r="AQ11" s="1189"/>
      <c r="AR11" s="1189"/>
      <c r="AS11" s="1189"/>
      <c r="AT11" s="1189"/>
      <c r="AU11" s="1189"/>
      <c r="AV11" s="1189"/>
      <c r="AW11" s="1189"/>
      <c r="AX11" s="1189"/>
      <c r="AY11" s="1189"/>
      <c r="AZ11" s="1189"/>
      <c r="BA11" s="1189"/>
      <c r="BB11" s="1189"/>
      <c r="BC11" s="1189"/>
      <c r="BD11" s="1189"/>
      <c r="BE11" s="1129" t="s">
        <v>5</v>
      </c>
      <c r="BF11" s="978"/>
      <c r="BG11" s="1194"/>
      <c r="BH11" s="1194"/>
      <c r="BI11" s="1194"/>
      <c r="BJ11" s="1194"/>
      <c r="BK11" s="1194"/>
      <c r="BL11" s="1194"/>
      <c r="BM11" s="1194"/>
      <c r="BN11" s="1194"/>
      <c r="BO11" s="1195" t="s">
        <v>143</v>
      </c>
      <c r="BP11" s="1195"/>
      <c r="BQ11" s="1195"/>
      <c r="BR11" s="1195"/>
      <c r="BS11" s="1195"/>
      <c r="BT11" s="1195"/>
      <c r="BU11" s="1195"/>
      <c r="BV11" s="1195"/>
      <c r="BW11" s="1195"/>
      <c r="BX11" s="1195"/>
      <c r="BY11" s="1195"/>
      <c r="BZ11" s="1196"/>
    </row>
    <row r="12" spans="1:110" ht="15" customHeight="1">
      <c r="B12" s="1207"/>
      <c r="C12" s="1135"/>
      <c r="D12" s="1135"/>
      <c r="E12" s="1135"/>
      <c r="F12" s="1135"/>
      <c r="G12" s="1135"/>
      <c r="H12" s="1135"/>
      <c r="I12" s="1135"/>
      <c r="J12" s="1135"/>
      <c r="K12" s="1136"/>
      <c r="L12" s="1145" t="s">
        <v>6</v>
      </c>
      <c r="M12" s="1145"/>
      <c r="N12" s="1145"/>
      <c r="O12" s="1145"/>
      <c r="P12" s="1145"/>
      <c r="Q12" s="1145"/>
      <c r="R12" s="1145"/>
      <c r="S12" s="1145"/>
      <c r="T12" s="1145"/>
      <c r="U12" s="1145"/>
      <c r="V12" s="1145"/>
      <c r="W12" s="1145"/>
      <c r="X12" s="1145"/>
      <c r="Y12" s="1145"/>
      <c r="Z12" s="1146" t="s">
        <v>7</v>
      </c>
      <c r="AA12" s="1147"/>
      <c r="AB12" s="1147"/>
      <c r="AC12" s="1147"/>
      <c r="AD12" s="1147"/>
      <c r="AE12" s="1147"/>
      <c r="AF12" s="1147"/>
      <c r="AG12" s="1147"/>
      <c r="AH12" s="1147"/>
      <c r="AI12" s="1147"/>
      <c r="AJ12" s="1147"/>
      <c r="AK12" s="1147"/>
      <c r="AL12" s="1147"/>
      <c r="AM12" s="1147"/>
      <c r="AN12" s="1147"/>
      <c r="AO12" s="1147"/>
      <c r="AP12" s="1147"/>
      <c r="AQ12" s="1147"/>
      <c r="AR12" s="1147"/>
      <c r="AS12" s="1147"/>
      <c r="AT12" s="1147"/>
      <c r="AU12" s="1147"/>
      <c r="AV12" s="1147"/>
      <c r="AW12" s="1147"/>
      <c r="AX12" s="1147"/>
      <c r="AY12" s="1147"/>
      <c r="AZ12" s="1147"/>
      <c r="BA12" s="1147"/>
      <c r="BB12" s="1147"/>
      <c r="BC12" s="1147"/>
      <c r="BD12" s="1148"/>
      <c r="BE12" s="1190"/>
      <c r="BF12" s="1191"/>
      <c r="BG12" s="1191"/>
      <c r="BH12" s="1191"/>
      <c r="BI12" s="1191"/>
      <c r="BJ12" s="1191"/>
      <c r="BK12" s="1191"/>
      <c r="BL12" s="1191"/>
      <c r="BM12" s="1191"/>
      <c r="BN12" s="1191"/>
      <c r="BO12" s="1191"/>
      <c r="BP12" s="1191"/>
      <c r="BQ12" s="1191"/>
      <c r="BR12" s="1191"/>
      <c r="BS12" s="1191"/>
      <c r="BT12" s="1191"/>
      <c r="BU12" s="1191"/>
      <c r="BV12" s="1191"/>
      <c r="BW12" s="1191"/>
      <c r="BX12" s="1191"/>
      <c r="BY12" s="1191"/>
      <c r="BZ12" s="1192"/>
    </row>
    <row r="13" spans="1:110" ht="17.25" customHeight="1">
      <c r="B13" s="1207"/>
      <c r="C13" s="1135"/>
      <c r="D13" s="1135"/>
      <c r="E13" s="1135"/>
      <c r="F13" s="1135"/>
      <c r="G13" s="1135"/>
      <c r="H13" s="1135"/>
      <c r="I13" s="1135"/>
      <c r="J13" s="1135"/>
      <c r="K13" s="1136"/>
      <c r="L13" s="1193"/>
      <c r="M13" s="1193"/>
      <c r="N13" s="1193"/>
      <c r="O13" s="1193"/>
      <c r="P13" s="1193"/>
      <c r="Q13" s="1193"/>
      <c r="R13" s="1193"/>
      <c r="S13" s="1193"/>
      <c r="T13" s="1193"/>
      <c r="U13" s="1193"/>
      <c r="V13" s="1193"/>
      <c r="W13" s="1193"/>
      <c r="X13" s="1193"/>
      <c r="Y13" s="1193"/>
      <c r="Z13" s="1115"/>
      <c r="AA13" s="1116"/>
      <c r="AB13" s="1116"/>
      <c r="AC13" s="1116"/>
      <c r="AD13" s="1116"/>
      <c r="AE13" s="1116"/>
      <c r="AF13" s="1116"/>
      <c r="AG13" s="1116"/>
      <c r="AH13" s="1116"/>
      <c r="AI13" s="1116"/>
      <c r="AJ13" s="1116"/>
      <c r="AK13" s="1116"/>
      <c r="AL13" s="1116"/>
      <c r="AM13" s="1116"/>
      <c r="AN13" s="1116"/>
      <c r="AO13" s="1116"/>
      <c r="AP13" s="1116"/>
      <c r="AQ13" s="1116"/>
      <c r="AR13" s="1116"/>
      <c r="AS13" s="1116"/>
      <c r="AT13" s="1116"/>
      <c r="AU13" s="1116"/>
      <c r="AV13" s="1116"/>
      <c r="AW13" s="1116"/>
      <c r="AX13" s="1116"/>
      <c r="AY13" s="1116"/>
      <c r="AZ13" s="1116"/>
      <c r="BA13" s="1116"/>
      <c r="BB13" s="1116"/>
      <c r="BC13" s="1116"/>
      <c r="BD13" s="1164"/>
      <c r="BE13" s="1190"/>
      <c r="BF13" s="1191"/>
      <c r="BG13" s="1191"/>
      <c r="BH13" s="1191"/>
      <c r="BI13" s="1191"/>
      <c r="BJ13" s="1191"/>
      <c r="BK13" s="1191"/>
      <c r="BL13" s="1191"/>
      <c r="BM13" s="1191"/>
      <c r="BN13" s="1191"/>
      <c r="BO13" s="1191"/>
      <c r="BP13" s="1191"/>
      <c r="BQ13" s="1191"/>
      <c r="BR13" s="1191"/>
      <c r="BS13" s="1191"/>
      <c r="BT13" s="1191"/>
      <c r="BU13" s="1191"/>
      <c r="BV13" s="1191"/>
      <c r="BW13" s="1191"/>
      <c r="BX13" s="1191"/>
      <c r="BY13" s="1191"/>
      <c r="BZ13" s="1192"/>
    </row>
    <row r="14" spans="1:110" ht="21.75" customHeight="1">
      <c r="B14" s="1207"/>
      <c r="C14" s="1135"/>
      <c r="D14" s="1135"/>
      <c r="E14" s="1135"/>
      <c r="F14" s="1135"/>
      <c r="G14" s="1135"/>
      <c r="H14" s="1135"/>
      <c r="I14" s="1135"/>
      <c r="J14" s="1135"/>
      <c r="K14" s="1136"/>
      <c r="L14" s="1073" t="str">
        <f>"事業実施の担当者（事業の窓口となる方）（" &amp; DA4 &amp; "と同一になります）"</f>
        <v>事業実施の担当者（事業の窓口となる方）（A-1応募申請書と同一になります）</v>
      </c>
      <c r="M14" s="914"/>
      <c r="N14" s="914"/>
      <c r="O14" s="914"/>
      <c r="P14" s="914"/>
      <c r="Q14" s="914"/>
      <c r="R14" s="914"/>
      <c r="S14" s="914"/>
      <c r="T14" s="914"/>
      <c r="U14" s="914"/>
      <c r="V14" s="914"/>
      <c r="W14" s="914"/>
      <c r="X14" s="914"/>
      <c r="Y14" s="914"/>
      <c r="Z14" s="914"/>
      <c r="AA14" s="914"/>
      <c r="AB14" s="914"/>
      <c r="AC14" s="914"/>
      <c r="AD14" s="914"/>
      <c r="AE14" s="914"/>
      <c r="AF14" s="914"/>
      <c r="AG14" s="914"/>
      <c r="AH14" s="914"/>
      <c r="AI14" s="914"/>
      <c r="AJ14" s="914"/>
      <c r="AK14" s="914"/>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914"/>
      <c r="BH14" s="914"/>
      <c r="BI14" s="914"/>
      <c r="BJ14" s="914"/>
      <c r="BK14" s="914"/>
      <c r="BL14" s="914"/>
      <c r="BM14" s="914"/>
      <c r="BN14" s="914"/>
      <c r="BO14" s="914"/>
      <c r="BP14" s="914"/>
      <c r="BQ14" s="914"/>
      <c r="BR14" s="914"/>
      <c r="BS14" s="914"/>
      <c r="BT14" s="914"/>
      <c r="BU14" s="914"/>
      <c r="BV14" s="914"/>
      <c r="BW14" s="914"/>
      <c r="BX14" s="914"/>
      <c r="BY14" s="914"/>
      <c r="BZ14" s="1216"/>
    </row>
    <row r="15" spans="1:110" ht="15" customHeight="1">
      <c r="B15" s="1207"/>
      <c r="C15" s="1135"/>
      <c r="D15" s="1135"/>
      <c r="E15" s="1135"/>
      <c r="F15" s="1135"/>
      <c r="G15" s="1135"/>
      <c r="H15" s="1135"/>
      <c r="I15" s="1135"/>
      <c r="J15" s="1135"/>
      <c r="K15" s="1136"/>
      <c r="L15" s="1145" t="s">
        <v>2</v>
      </c>
      <c r="M15" s="1145"/>
      <c r="N15" s="1145"/>
      <c r="O15" s="1145"/>
      <c r="P15" s="1145"/>
      <c r="Q15" s="1145"/>
      <c r="R15" s="1145"/>
      <c r="S15" s="1145"/>
      <c r="T15" s="1145"/>
      <c r="U15" s="1145"/>
      <c r="V15" s="1145"/>
      <c r="W15" s="1145"/>
      <c r="X15" s="1145"/>
      <c r="Y15" s="1145"/>
      <c r="Z15" s="1145" t="s">
        <v>151</v>
      </c>
      <c r="AA15" s="1145"/>
      <c r="AB15" s="1145"/>
      <c r="AC15" s="1145"/>
      <c r="AD15" s="1145"/>
      <c r="AE15" s="1145"/>
      <c r="AF15" s="1145"/>
      <c r="AG15" s="1145"/>
      <c r="AH15" s="1145"/>
      <c r="AI15" s="1145"/>
      <c r="AJ15" s="1145"/>
      <c r="AK15" s="1145"/>
      <c r="AL15" s="1145"/>
      <c r="AM15" s="1145"/>
      <c r="AN15" s="1145"/>
      <c r="AO15" s="1145"/>
      <c r="AP15" s="1145"/>
      <c r="AQ15" s="1145"/>
      <c r="AR15" s="1145"/>
      <c r="AS15" s="1145"/>
      <c r="AT15" s="1145"/>
      <c r="AU15" s="1145"/>
      <c r="AV15" s="1145"/>
      <c r="AW15" s="1145"/>
      <c r="AX15" s="1145"/>
      <c r="AY15" s="1145"/>
      <c r="AZ15" s="1145"/>
      <c r="BA15" s="1145"/>
      <c r="BB15" s="1145"/>
      <c r="BC15" s="1145"/>
      <c r="BD15" s="1145"/>
      <c r="BE15" s="1145" t="s">
        <v>8</v>
      </c>
      <c r="BF15" s="1145"/>
      <c r="BG15" s="1145"/>
      <c r="BH15" s="1145"/>
      <c r="BI15" s="1145"/>
      <c r="BJ15" s="1145"/>
      <c r="BK15" s="1145"/>
      <c r="BL15" s="1145"/>
      <c r="BM15" s="1145"/>
      <c r="BN15" s="1145"/>
      <c r="BO15" s="1145"/>
      <c r="BP15" s="1145"/>
      <c r="BQ15" s="1145"/>
      <c r="BR15" s="1145"/>
      <c r="BS15" s="1145"/>
      <c r="BT15" s="1145"/>
      <c r="BU15" s="1145"/>
      <c r="BV15" s="1145"/>
      <c r="BW15" s="1145"/>
      <c r="BX15" s="1145"/>
      <c r="BY15" s="1145"/>
      <c r="BZ15" s="1199"/>
    </row>
    <row r="16" spans="1:110" ht="17.25" customHeight="1">
      <c r="B16" s="1207"/>
      <c r="C16" s="1135"/>
      <c r="D16" s="1135"/>
      <c r="E16" s="1135"/>
      <c r="F16" s="1135"/>
      <c r="G16" s="1135"/>
      <c r="H16" s="1135"/>
      <c r="I16" s="1135"/>
      <c r="J16" s="1135"/>
      <c r="K16" s="1136"/>
      <c r="L16" s="1189"/>
      <c r="M16" s="1189"/>
      <c r="N16" s="1189"/>
      <c r="O16" s="1189"/>
      <c r="P16" s="1189"/>
      <c r="Q16" s="1189"/>
      <c r="R16" s="1189"/>
      <c r="S16" s="1189"/>
      <c r="T16" s="1189"/>
      <c r="U16" s="1189"/>
      <c r="V16" s="1189"/>
      <c r="W16" s="1189"/>
      <c r="X16" s="1189"/>
      <c r="Y16" s="1189"/>
      <c r="Z16" s="1189"/>
      <c r="AA16" s="1189"/>
      <c r="AB16" s="1189"/>
      <c r="AC16" s="1189"/>
      <c r="AD16" s="1189"/>
      <c r="AE16" s="1189"/>
      <c r="AF16" s="1189"/>
      <c r="AG16" s="1189"/>
      <c r="AH16" s="1189"/>
      <c r="AI16" s="1189"/>
      <c r="AJ16" s="1189"/>
      <c r="AK16" s="1189"/>
      <c r="AL16" s="1189"/>
      <c r="AM16" s="1189"/>
      <c r="AN16" s="1189"/>
      <c r="AO16" s="1189"/>
      <c r="AP16" s="1189"/>
      <c r="AQ16" s="1189"/>
      <c r="AR16" s="1189"/>
      <c r="AS16" s="1189"/>
      <c r="AT16" s="1189"/>
      <c r="AU16" s="1189"/>
      <c r="AV16" s="1189"/>
      <c r="AW16" s="1189"/>
      <c r="AX16" s="1189"/>
      <c r="AY16" s="1189"/>
      <c r="AZ16" s="1189"/>
      <c r="BA16" s="1189"/>
      <c r="BB16" s="1189"/>
      <c r="BC16" s="1189"/>
      <c r="BD16" s="1189"/>
      <c r="BE16" s="1211"/>
      <c r="BF16" s="1212"/>
      <c r="BG16" s="1212"/>
      <c r="BH16" s="1212"/>
      <c r="BI16" s="1212"/>
      <c r="BJ16" s="1212"/>
      <c r="BK16" s="1212"/>
      <c r="BL16" s="1212"/>
      <c r="BM16" s="1212"/>
      <c r="BN16" s="1212"/>
      <c r="BO16" s="1212"/>
      <c r="BP16" s="1212"/>
      <c r="BQ16" s="1212"/>
      <c r="BR16" s="1212"/>
      <c r="BS16" s="1212"/>
      <c r="BT16" s="1212"/>
      <c r="BU16" s="1212"/>
      <c r="BV16" s="1212"/>
      <c r="BW16" s="1212"/>
      <c r="BX16" s="1212"/>
      <c r="BY16" s="1212"/>
      <c r="BZ16" s="1213"/>
    </row>
    <row r="17" spans="2:87" ht="15" customHeight="1">
      <c r="B17" s="1207"/>
      <c r="C17" s="1135"/>
      <c r="D17" s="1135"/>
      <c r="E17" s="1135"/>
      <c r="F17" s="1135"/>
      <c r="G17" s="1135"/>
      <c r="H17" s="1135"/>
      <c r="I17" s="1135"/>
      <c r="J17" s="1135"/>
      <c r="K17" s="1136"/>
      <c r="L17" s="1145" t="s">
        <v>6</v>
      </c>
      <c r="M17" s="1145"/>
      <c r="N17" s="1145"/>
      <c r="O17" s="1145"/>
      <c r="P17" s="1145"/>
      <c r="Q17" s="1145"/>
      <c r="R17" s="1145"/>
      <c r="S17" s="1145"/>
      <c r="T17" s="1145"/>
      <c r="U17" s="1145"/>
      <c r="V17" s="1145"/>
      <c r="W17" s="1145"/>
      <c r="X17" s="1145"/>
      <c r="Y17" s="1145"/>
      <c r="Z17" s="1146" t="s">
        <v>7</v>
      </c>
      <c r="AA17" s="1147"/>
      <c r="AB17" s="1147"/>
      <c r="AC17" s="1147"/>
      <c r="AD17" s="1147"/>
      <c r="AE17" s="1147"/>
      <c r="AF17" s="1147"/>
      <c r="AG17" s="1147"/>
      <c r="AH17" s="1147"/>
      <c r="AI17" s="1147"/>
      <c r="AJ17" s="1147"/>
      <c r="AK17" s="1147"/>
      <c r="AL17" s="1147"/>
      <c r="AM17" s="1147"/>
      <c r="AN17" s="1147"/>
      <c r="AO17" s="1147"/>
      <c r="AP17" s="1147"/>
      <c r="AQ17" s="1147"/>
      <c r="AR17" s="1147"/>
      <c r="AS17" s="1147"/>
      <c r="AT17" s="1147"/>
      <c r="AU17" s="1147"/>
      <c r="AV17" s="1147"/>
      <c r="AW17" s="1147"/>
      <c r="AX17" s="1147"/>
      <c r="AY17" s="1147"/>
      <c r="AZ17" s="1147"/>
      <c r="BA17" s="1147"/>
      <c r="BB17" s="1147"/>
      <c r="BC17" s="1147"/>
      <c r="BD17" s="1148"/>
      <c r="BE17" s="1214"/>
      <c r="BF17" s="1066"/>
      <c r="BG17" s="1066"/>
      <c r="BH17" s="1066"/>
      <c r="BI17" s="1066"/>
      <c r="BJ17" s="1066"/>
      <c r="BK17" s="1066"/>
      <c r="BL17" s="1066"/>
      <c r="BM17" s="1066"/>
      <c r="BN17" s="1066"/>
      <c r="BO17" s="1066"/>
      <c r="BP17" s="1066"/>
      <c r="BQ17" s="1066"/>
      <c r="BR17" s="1066"/>
      <c r="BS17" s="1066"/>
      <c r="BT17" s="1066"/>
      <c r="BU17" s="1066"/>
      <c r="BV17" s="1066"/>
      <c r="BW17" s="1066"/>
      <c r="BX17" s="1066"/>
      <c r="BY17" s="1066"/>
      <c r="BZ17" s="1215"/>
    </row>
    <row r="18" spans="2:87" ht="17.25" customHeight="1" thickBot="1">
      <c r="B18" s="1207"/>
      <c r="C18" s="1135"/>
      <c r="D18" s="1135"/>
      <c r="E18" s="1135"/>
      <c r="F18" s="1135"/>
      <c r="G18" s="1135"/>
      <c r="H18" s="1135"/>
      <c r="I18" s="1135"/>
      <c r="J18" s="1135"/>
      <c r="K18" s="1136"/>
      <c r="L18" s="1193"/>
      <c r="M18" s="1193"/>
      <c r="N18" s="1193"/>
      <c r="O18" s="1193"/>
      <c r="P18" s="1193"/>
      <c r="Q18" s="1193"/>
      <c r="R18" s="1193"/>
      <c r="S18" s="1193"/>
      <c r="T18" s="1193"/>
      <c r="U18" s="1193"/>
      <c r="V18" s="1193"/>
      <c r="W18" s="1193"/>
      <c r="X18" s="1193"/>
      <c r="Y18" s="1193"/>
      <c r="Z18" s="1149"/>
      <c r="AA18" s="1150"/>
      <c r="AB18" s="1150"/>
      <c r="AC18" s="1150"/>
      <c r="AD18" s="1150"/>
      <c r="AE18" s="1150"/>
      <c r="AF18" s="1150"/>
      <c r="AG18" s="1150"/>
      <c r="AH18" s="1150"/>
      <c r="AI18" s="1150"/>
      <c r="AJ18" s="1150"/>
      <c r="AK18" s="1150"/>
      <c r="AL18" s="1150"/>
      <c r="AM18" s="1150"/>
      <c r="AN18" s="1150"/>
      <c r="AO18" s="1150"/>
      <c r="AP18" s="1150"/>
      <c r="AQ18" s="1150"/>
      <c r="AR18" s="1150"/>
      <c r="AS18" s="1150"/>
      <c r="AT18" s="1150"/>
      <c r="AU18" s="1150"/>
      <c r="AV18" s="1150"/>
      <c r="AW18" s="1150"/>
      <c r="AX18" s="1150"/>
      <c r="AY18" s="1150"/>
      <c r="AZ18" s="1150"/>
      <c r="BA18" s="1150"/>
      <c r="BB18" s="1150"/>
      <c r="BC18" s="1150"/>
      <c r="BD18" s="1151"/>
      <c r="BE18" s="1214"/>
      <c r="BF18" s="1066"/>
      <c r="BG18" s="1066"/>
      <c r="BH18" s="1066"/>
      <c r="BI18" s="1066"/>
      <c r="BJ18" s="1066"/>
      <c r="BK18" s="1066"/>
      <c r="BL18" s="1066"/>
      <c r="BM18" s="1066"/>
      <c r="BN18" s="1066"/>
      <c r="BO18" s="1066"/>
      <c r="BP18" s="1066"/>
      <c r="BQ18" s="1066"/>
      <c r="BR18" s="1066"/>
      <c r="BS18" s="1066"/>
      <c r="BT18" s="1066"/>
      <c r="BU18" s="1066"/>
      <c r="BV18" s="1066"/>
      <c r="BW18" s="1066"/>
      <c r="BX18" s="1066"/>
      <c r="BY18" s="1066"/>
      <c r="BZ18" s="1215"/>
    </row>
    <row r="19" spans="2:87" ht="18" customHeight="1">
      <c r="B19" s="1204" t="s">
        <v>150</v>
      </c>
      <c r="C19" s="1205"/>
      <c r="D19" s="1205"/>
      <c r="E19" s="1205"/>
      <c r="F19" s="1205"/>
      <c r="G19" s="1205"/>
      <c r="H19" s="1205"/>
      <c r="I19" s="1205"/>
      <c r="J19" s="1205"/>
      <c r="K19" s="1206"/>
      <c r="L19" s="1156" t="s">
        <v>89</v>
      </c>
      <c r="M19" s="1157"/>
      <c r="N19" s="1158"/>
      <c r="O19" s="1158"/>
      <c r="P19" s="1158"/>
      <c r="Q19" s="1158"/>
      <c r="R19" s="1158"/>
      <c r="S19" s="1158"/>
      <c r="T19" s="1158"/>
      <c r="U19" s="1158"/>
      <c r="V19" s="1158"/>
      <c r="W19" s="1158"/>
      <c r="X19" s="1158"/>
      <c r="Y19" s="1158"/>
      <c r="Z19" s="1158"/>
      <c r="AA19" s="1158"/>
      <c r="AB19" s="1158"/>
      <c r="AC19" s="1158"/>
      <c r="AD19" s="1159"/>
      <c r="AE19" s="1160"/>
      <c r="AF19" s="1161"/>
      <c r="AG19" s="1161"/>
      <c r="AH19" s="1161"/>
      <c r="AI19" s="1161"/>
      <c r="AJ19" s="1161"/>
      <c r="AK19" s="1161"/>
      <c r="AL19" s="1161"/>
      <c r="AM19" s="1161"/>
      <c r="AN19" s="1161"/>
      <c r="AO19" s="1161"/>
      <c r="AP19" s="1161"/>
      <c r="AQ19" s="1161"/>
      <c r="AR19" s="1161"/>
      <c r="AS19" s="1161"/>
      <c r="AT19" s="1161"/>
      <c r="AU19" s="1161"/>
      <c r="AV19" s="1161"/>
      <c r="AW19" s="1161"/>
      <c r="AX19" s="1161"/>
      <c r="AY19" s="1161"/>
      <c r="AZ19" s="1161"/>
      <c r="BA19" s="1161"/>
      <c r="BB19" s="1161"/>
      <c r="BC19" s="1161"/>
      <c r="BD19" s="1161"/>
      <c r="BE19" s="1161"/>
      <c r="BF19" s="1161"/>
      <c r="BG19" s="1161"/>
      <c r="BH19" s="1161"/>
      <c r="BI19" s="1161"/>
      <c r="BJ19" s="1161"/>
      <c r="BK19" s="1161"/>
      <c r="BL19" s="1161"/>
      <c r="BM19" s="1161"/>
      <c r="BN19" s="1161"/>
      <c r="BO19" s="1161"/>
      <c r="BP19" s="1161"/>
      <c r="BQ19" s="1161"/>
      <c r="BR19" s="1161"/>
      <c r="BS19" s="1161"/>
      <c r="BT19" s="1161"/>
      <c r="BU19" s="1161"/>
      <c r="BV19" s="1161"/>
      <c r="BW19" s="1161"/>
      <c r="BX19" s="1161"/>
      <c r="BY19" s="1161"/>
      <c r="BZ19" s="1162"/>
      <c r="CB19" s="10"/>
      <c r="CC19" s="10"/>
      <c r="CD19" s="10"/>
      <c r="CE19" s="10"/>
      <c r="CF19" s="10"/>
      <c r="CG19" s="10"/>
      <c r="CH19" s="10"/>
      <c r="CI19" s="10"/>
    </row>
    <row r="20" spans="2:87" ht="18" customHeight="1">
      <c r="B20" s="1207"/>
      <c r="C20" s="1135"/>
      <c r="D20" s="1135"/>
      <c r="E20" s="1135"/>
      <c r="F20" s="1135"/>
      <c r="G20" s="1135"/>
      <c r="H20" s="1135"/>
      <c r="I20" s="1135"/>
      <c r="J20" s="1135"/>
      <c r="K20" s="1136"/>
      <c r="L20" s="234"/>
      <c r="M20" s="475"/>
      <c r="N20" s="969" t="s">
        <v>102</v>
      </c>
      <c r="O20" s="969"/>
      <c r="P20" s="969"/>
      <c r="Q20" s="969"/>
      <c r="R20" s="969"/>
      <c r="S20" s="969"/>
      <c r="T20" s="969"/>
      <c r="U20" s="969"/>
      <c r="V20" s="969"/>
      <c r="W20" s="969"/>
      <c r="X20" s="969"/>
      <c r="Y20" s="969"/>
      <c r="Z20" s="969"/>
      <c r="AA20" s="969"/>
      <c r="AB20" s="969"/>
      <c r="AC20" s="969"/>
      <c r="AD20" s="969"/>
      <c r="AE20" s="1114"/>
      <c r="AF20" s="1114"/>
      <c r="AG20" s="1114"/>
      <c r="AH20" s="1114"/>
      <c r="AI20" s="1114"/>
      <c r="AJ20" s="1114"/>
      <c r="AK20" s="1114"/>
      <c r="AL20" s="1114"/>
      <c r="AM20" s="1114"/>
      <c r="AN20" s="1114"/>
      <c r="AO20" s="1114"/>
      <c r="AP20" s="1114"/>
      <c r="AQ20" s="1114"/>
      <c r="AR20" s="1114"/>
      <c r="AS20" s="1114"/>
      <c r="AT20" s="1114"/>
      <c r="AU20" s="1114"/>
      <c r="AV20" s="1114"/>
      <c r="AW20" s="1221"/>
      <c r="AX20" s="1222"/>
      <c r="AY20" s="1222"/>
      <c r="AZ20" s="1222"/>
      <c r="BA20" s="1222"/>
      <c r="BB20" s="1222"/>
      <c r="BC20" s="1222"/>
      <c r="BD20" s="1222"/>
      <c r="BE20" s="1222"/>
      <c r="BF20" s="1222"/>
      <c r="BG20" s="1222"/>
      <c r="BH20" s="1222"/>
      <c r="BI20" s="1222"/>
      <c r="BJ20" s="1222"/>
      <c r="BK20" s="1222"/>
      <c r="BL20" s="1222"/>
      <c r="BM20" s="1222"/>
      <c r="BN20" s="1222"/>
      <c r="BO20" s="1222"/>
      <c r="BP20" s="1222"/>
      <c r="BQ20" s="1222"/>
      <c r="BR20" s="1222"/>
      <c r="BS20" s="1222"/>
      <c r="BT20" s="1222"/>
      <c r="BU20" s="1222"/>
      <c r="BV20" s="1222"/>
      <c r="BW20" s="1222"/>
      <c r="BX20" s="1222"/>
      <c r="BY20" s="1222"/>
      <c r="BZ20" s="1223"/>
      <c r="CB20" s="10"/>
      <c r="CC20" s="10"/>
      <c r="CD20" s="10"/>
      <c r="CE20" s="10"/>
      <c r="CF20" s="10"/>
      <c r="CG20" s="10"/>
      <c r="CH20" s="10"/>
      <c r="CI20" s="10"/>
    </row>
    <row r="21" spans="2:87" ht="18" customHeight="1">
      <c r="B21" s="1207"/>
      <c r="C21" s="1135"/>
      <c r="D21" s="1135"/>
      <c r="E21" s="1135"/>
      <c r="F21" s="1135"/>
      <c r="G21" s="1135"/>
      <c r="H21" s="1135"/>
      <c r="I21" s="1135"/>
      <c r="J21" s="1135"/>
      <c r="K21" s="1136"/>
      <c r="L21" s="25"/>
      <c r="M21" s="15"/>
      <c r="N21" s="914" t="s">
        <v>192</v>
      </c>
      <c r="O21" s="914"/>
      <c r="P21" s="914"/>
      <c r="Q21" s="914"/>
      <c r="R21" s="914"/>
      <c r="S21" s="914"/>
      <c r="T21" s="914"/>
      <c r="U21" s="914"/>
      <c r="V21" s="914"/>
      <c r="W21" s="914"/>
      <c r="X21" s="914"/>
      <c r="Y21" s="914"/>
      <c r="Z21" s="914"/>
      <c r="AA21" s="914"/>
      <c r="AB21" s="914"/>
      <c r="AC21" s="914"/>
      <c r="AD21" s="914"/>
      <c r="AE21" s="1127"/>
      <c r="AF21" s="1128"/>
      <c r="AG21" s="1128"/>
      <c r="AH21" s="1128"/>
      <c r="AI21" s="1128"/>
      <c r="AJ21" s="1128"/>
      <c r="AK21" s="1128"/>
      <c r="AL21" s="1128"/>
      <c r="AM21" s="1128"/>
      <c r="AN21" s="1128"/>
      <c r="AO21" s="1128"/>
      <c r="AP21" s="1128"/>
      <c r="AQ21" s="1128"/>
      <c r="AR21" s="1128"/>
      <c r="AS21" s="1128"/>
      <c r="AT21" s="1128"/>
      <c r="AU21" s="1128"/>
      <c r="AV21" s="1128"/>
      <c r="AW21" s="1116"/>
      <c r="AX21" s="1116"/>
      <c r="AY21" s="1116"/>
      <c r="AZ21" s="1116"/>
      <c r="BA21" s="1116"/>
      <c r="BB21" s="1116"/>
      <c r="BC21" s="1116"/>
      <c r="BD21" s="1116"/>
      <c r="BE21" s="1116"/>
      <c r="BF21" s="1116"/>
      <c r="BG21" s="1116"/>
      <c r="BH21" s="1116"/>
      <c r="BI21" s="1116"/>
      <c r="BJ21" s="1116"/>
      <c r="BK21" s="1116"/>
      <c r="BL21" s="1116"/>
      <c r="BM21" s="1116"/>
      <c r="BN21" s="1116"/>
      <c r="BO21" s="1116"/>
      <c r="BP21" s="1116"/>
      <c r="BQ21" s="1116"/>
      <c r="BR21" s="1116"/>
      <c r="BS21" s="1116"/>
      <c r="BT21" s="1116"/>
      <c r="BU21" s="1116"/>
      <c r="BV21" s="1116"/>
      <c r="BW21" s="1116"/>
      <c r="BX21" s="1116"/>
      <c r="BY21" s="1116"/>
      <c r="BZ21" s="1117"/>
    </row>
    <row r="22" spans="2:87" ht="18" customHeight="1">
      <c r="B22" s="1207"/>
      <c r="C22" s="1135"/>
      <c r="D22" s="1135"/>
      <c r="E22" s="1135"/>
      <c r="F22" s="1135"/>
      <c r="G22" s="1135"/>
      <c r="H22" s="1135"/>
      <c r="I22" s="1135"/>
      <c r="J22" s="1135"/>
      <c r="K22" s="1136"/>
      <c r="L22" s="234"/>
      <c r="M22" s="475"/>
      <c r="N22" s="914" t="s">
        <v>195</v>
      </c>
      <c r="O22" s="914"/>
      <c r="P22" s="914"/>
      <c r="Q22" s="914"/>
      <c r="R22" s="914"/>
      <c r="S22" s="914"/>
      <c r="T22" s="914"/>
      <c r="U22" s="914"/>
      <c r="V22" s="914"/>
      <c r="W22" s="914"/>
      <c r="X22" s="914"/>
      <c r="Y22" s="914"/>
      <c r="Z22" s="914"/>
      <c r="AA22" s="914"/>
      <c r="AB22" s="914"/>
      <c r="AC22" s="914"/>
      <c r="AD22" s="914"/>
      <c r="AE22" s="1115"/>
      <c r="AF22" s="1116"/>
      <c r="AG22" s="1116"/>
      <c r="AH22" s="1116"/>
      <c r="AI22" s="1116"/>
      <c r="AJ22" s="1116"/>
      <c r="AK22" s="1116"/>
      <c r="AL22" s="1116"/>
      <c r="AM22" s="1116"/>
      <c r="AN22" s="1116"/>
      <c r="AO22" s="1116"/>
      <c r="AP22" s="1116"/>
      <c r="AQ22" s="1116"/>
      <c r="AR22" s="1116"/>
      <c r="AS22" s="1116"/>
      <c r="AT22" s="1116"/>
      <c r="AU22" s="1116"/>
      <c r="AV22" s="1116"/>
      <c r="AW22" s="1116"/>
      <c r="AX22" s="1116"/>
      <c r="AY22" s="1116"/>
      <c r="AZ22" s="1116"/>
      <c r="BA22" s="1116"/>
      <c r="BB22" s="1116"/>
      <c r="BC22" s="1116"/>
      <c r="BD22" s="1116"/>
      <c r="BE22" s="1116"/>
      <c r="BF22" s="1116"/>
      <c r="BG22" s="1116"/>
      <c r="BH22" s="1116"/>
      <c r="BI22" s="1116"/>
      <c r="BJ22" s="1116"/>
      <c r="BK22" s="1116"/>
      <c r="BL22" s="1116"/>
      <c r="BM22" s="1116"/>
      <c r="BN22" s="1116"/>
      <c r="BO22" s="1116"/>
      <c r="BP22" s="1116"/>
      <c r="BQ22" s="1116"/>
      <c r="BR22" s="1116"/>
      <c r="BS22" s="1116"/>
      <c r="BT22" s="1116"/>
      <c r="BU22" s="1116"/>
      <c r="BV22" s="1116"/>
      <c r="BW22" s="1116"/>
      <c r="BX22" s="1116"/>
      <c r="BY22" s="1116"/>
      <c r="BZ22" s="1117"/>
      <c r="CB22" s="10"/>
      <c r="CC22" s="10"/>
      <c r="CD22" s="10"/>
      <c r="CE22" s="10"/>
      <c r="CF22" s="10"/>
      <c r="CG22" s="10"/>
      <c r="CH22" s="10"/>
      <c r="CI22" s="10"/>
    </row>
    <row r="23" spans="2:87" ht="18" customHeight="1">
      <c r="B23" s="1207"/>
      <c r="C23" s="1135"/>
      <c r="D23" s="1135"/>
      <c r="E23" s="1135"/>
      <c r="F23" s="1135"/>
      <c r="G23" s="1135"/>
      <c r="H23" s="1135"/>
      <c r="I23" s="1135"/>
      <c r="J23" s="1135"/>
      <c r="K23" s="1136"/>
      <c r="L23" s="234"/>
      <c r="M23" s="475"/>
      <c r="N23" s="1118" t="s">
        <v>90</v>
      </c>
      <c r="O23" s="1119"/>
      <c r="P23" s="1119"/>
      <c r="Q23" s="1119"/>
      <c r="R23" s="1119"/>
      <c r="S23" s="1119"/>
      <c r="T23" s="1120"/>
      <c r="U23" s="999" t="s">
        <v>196</v>
      </c>
      <c r="V23" s="927"/>
      <c r="W23" s="927"/>
      <c r="X23" s="927"/>
      <c r="Y23" s="927"/>
      <c r="Z23" s="927"/>
      <c r="AA23" s="927"/>
      <c r="AB23" s="927"/>
      <c r="AC23" s="927"/>
      <c r="AD23" s="928"/>
      <c r="AE23" s="1099"/>
      <c r="AF23" s="1100"/>
      <c r="AG23" s="1100"/>
      <c r="AH23" s="1100"/>
      <c r="AI23" s="1100"/>
      <c r="AJ23" s="1100"/>
      <c r="AK23" s="1100"/>
      <c r="AL23" s="1100"/>
      <c r="AM23" s="1100"/>
      <c r="AN23" s="1100"/>
      <c r="AO23" s="1100"/>
      <c r="AP23" s="1100"/>
      <c r="AQ23" s="1100"/>
      <c r="AR23" s="1130"/>
      <c r="AS23" s="1131" t="s">
        <v>197</v>
      </c>
      <c r="AT23" s="1132"/>
      <c r="AU23" s="1132"/>
      <c r="AV23" s="1132"/>
      <c r="AW23" s="1132"/>
      <c r="AX23" s="1132"/>
      <c r="AY23" s="1132"/>
      <c r="AZ23" s="1132"/>
      <c r="BA23" s="1132"/>
      <c r="BB23" s="1133"/>
      <c r="BC23" s="1099"/>
      <c r="BD23" s="1100"/>
      <c r="BE23" s="1100"/>
      <c r="BF23" s="1100"/>
      <c r="BG23" s="1100"/>
      <c r="BH23" s="1100"/>
      <c r="BI23" s="1100"/>
      <c r="BJ23" s="1100"/>
      <c r="BK23" s="1100"/>
      <c r="BL23" s="1100"/>
      <c r="BM23" s="1100"/>
      <c r="BN23" s="1100"/>
      <c r="BO23" s="1100"/>
      <c r="BP23" s="1100"/>
      <c r="BQ23" s="1100"/>
      <c r="BR23" s="1100"/>
      <c r="BS23" s="1100"/>
      <c r="BT23" s="1100"/>
      <c r="BU23" s="1100"/>
      <c r="BV23" s="1100"/>
      <c r="BW23" s="1100"/>
      <c r="BX23" s="1100"/>
      <c r="BY23" s="1100"/>
      <c r="BZ23" s="1101"/>
      <c r="CB23" s="10"/>
      <c r="CC23" s="10"/>
      <c r="CD23" s="10"/>
      <c r="CE23" s="10"/>
      <c r="CF23" s="10"/>
      <c r="CG23" s="10"/>
      <c r="CH23" s="10"/>
      <c r="CI23" s="10"/>
    </row>
    <row r="24" spans="2:87" ht="18" customHeight="1">
      <c r="B24" s="1207"/>
      <c r="C24" s="1135"/>
      <c r="D24" s="1135"/>
      <c r="E24" s="1135"/>
      <c r="F24" s="1135"/>
      <c r="G24" s="1135"/>
      <c r="H24" s="1135"/>
      <c r="I24" s="1135"/>
      <c r="J24" s="1135"/>
      <c r="K24" s="1136"/>
      <c r="L24" s="26"/>
      <c r="M24" s="235"/>
      <c r="N24" s="1153"/>
      <c r="O24" s="1154"/>
      <c r="P24" s="1154"/>
      <c r="Q24" s="1154"/>
      <c r="R24" s="1154"/>
      <c r="S24" s="1154"/>
      <c r="T24" s="1155"/>
      <c r="U24" s="999" t="s">
        <v>91</v>
      </c>
      <c r="V24" s="927"/>
      <c r="W24" s="927"/>
      <c r="X24" s="927"/>
      <c r="Y24" s="927"/>
      <c r="Z24" s="927"/>
      <c r="AA24" s="927"/>
      <c r="AB24" s="927"/>
      <c r="AC24" s="927"/>
      <c r="AD24" s="928"/>
      <c r="AE24" s="1099"/>
      <c r="AF24" s="1100"/>
      <c r="AG24" s="1100"/>
      <c r="AH24" s="1100"/>
      <c r="AI24" s="1100"/>
      <c r="AJ24" s="1100"/>
      <c r="AK24" s="1100"/>
      <c r="AL24" s="1100"/>
      <c r="AM24" s="1100"/>
      <c r="AN24" s="1100"/>
      <c r="AO24" s="1100"/>
      <c r="AP24" s="1100"/>
      <c r="AQ24" s="1100"/>
      <c r="AR24" s="1130"/>
      <c r="AS24" s="1131" t="s">
        <v>7</v>
      </c>
      <c r="AT24" s="1132"/>
      <c r="AU24" s="1132"/>
      <c r="AV24" s="1132"/>
      <c r="AW24" s="1132"/>
      <c r="AX24" s="1132"/>
      <c r="AY24" s="1132"/>
      <c r="AZ24" s="1132"/>
      <c r="BA24" s="1132"/>
      <c r="BB24" s="1133"/>
      <c r="BC24" s="1099"/>
      <c r="BD24" s="1100"/>
      <c r="BE24" s="1100"/>
      <c r="BF24" s="1100"/>
      <c r="BG24" s="1100"/>
      <c r="BH24" s="1100"/>
      <c r="BI24" s="1100"/>
      <c r="BJ24" s="1100"/>
      <c r="BK24" s="1100"/>
      <c r="BL24" s="1100"/>
      <c r="BM24" s="1100"/>
      <c r="BN24" s="1100"/>
      <c r="BO24" s="1100"/>
      <c r="BP24" s="1100"/>
      <c r="BQ24" s="1100"/>
      <c r="BR24" s="1100"/>
      <c r="BS24" s="1100"/>
      <c r="BT24" s="1100"/>
      <c r="BU24" s="1100"/>
      <c r="BV24" s="1100"/>
      <c r="BW24" s="1100"/>
      <c r="BX24" s="1100"/>
      <c r="BY24" s="1100"/>
      <c r="BZ24" s="1101"/>
      <c r="CB24" s="10"/>
      <c r="CC24" s="10"/>
      <c r="CD24" s="10"/>
      <c r="CE24" s="10"/>
      <c r="CF24" s="10"/>
      <c r="CG24" s="10"/>
      <c r="CH24" s="10"/>
      <c r="CI24" s="10"/>
    </row>
    <row r="25" spans="2:87" ht="18" customHeight="1">
      <c r="B25" s="1207"/>
      <c r="C25" s="1135"/>
      <c r="D25" s="1135"/>
      <c r="E25" s="1135"/>
      <c r="F25" s="1135"/>
      <c r="G25" s="1135"/>
      <c r="H25" s="1135"/>
      <c r="I25" s="1135"/>
      <c r="J25" s="1135"/>
      <c r="K25" s="1136"/>
      <c r="L25" s="1129" t="s">
        <v>89</v>
      </c>
      <c r="M25" s="978"/>
      <c r="N25" s="927"/>
      <c r="O25" s="927"/>
      <c r="P25" s="927"/>
      <c r="Q25" s="927"/>
      <c r="R25" s="927"/>
      <c r="S25" s="927"/>
      <c r="T25" s="927"/>
      <c r="U25" s="927"/>
      <c r="V25" s="927"/>
      <c r="W25" s="927"/>
      <c r="X25" s="927"/>
      <c r="Y25" s="927"/>
      <c r="Z25" s="927"/>
      <c r="AA25" s="927"/>
      <c r="AB25" s="927"/>
      <c r="AC25" s="927"/>
      <c r="AD25" s="928"/>
      <c r="AE25" s="1115"/>
      <c r="AF25" s="1116"/>
      <c r="AG25" s="1116"/>
      <c r="AH25" s="1116"/>
      <c r="AI25" s="1116"/>
      <c r="AJ25" s="1116"/>
      <c r="AK25" s="1116"/>
      <c r="AL25" s="1116"/>
      <c r="AM25" s="1116"/>
      <c r="AN25" s="1116"/>
      <c r="AO25" s="1116"/>
      <c r="AP25" s="1116"/>
      <c r="AQ25" s="1116"/>
      <c r="AR25" s="1116"/>
      <c r="AS25" s="1116"/>
      <c r="AT25" s="1116"/>
      <c r="AU25" s="1116"/>
      <c r="AV25" s="1116"/>
      <c r="AW25" s="1116"/>
      <c r="AX25" s="1116"/>
      <c r="AY25" s="1116"/>
      <c r="AZ25" s="1116"/>
      <c r="BA25" s="1116"/>
      <c r="BB25" s="1116"/>
      <c r="BC25" s="1116"/>
      <c r="BD25" s="1116"/>
      <c r="BE25" s="1116"/>
      <c r="BF25" s="1116"/>
      <c r="BG25" s="1116"/>
      <c r="BH25" s="1116"/>
      <c r="BI25" s="1116"/>
      <c r="BJ25" s="1116"/>
      <c r="BK25" s="1116"/>
      <c r="BL25" s="1116"/>
      <c r="BM25" s="1116"/>
      <c r="BN25" s="1116"/>
      <c r="BO25" s="1116"/>
      <c r="BP25" s="1116"/>
      <c r="BQ25" s="1116"/>
      <c r="BR25" s="1116"/>
      <c r="BS25" s="1116"/>
      <c r="BT25" s="1116"/>
      <c r="BU25" s="1116"/>
      <c r="BV25" s="1116"/>
      <c r="BW25" s="1116"/>
      <c r="BX25" s="1116"/>
      <c r="BY25" s="1116"/>
      <c r="BZ25" s="1117"/>
      <c r="CB25" s="10"/>
      <c r="CC25" s="10"/>
      <c r="CD25" s="10"/>
      <c r="CE25" s="10"/>
      <c r="CF25" s="10"/>
      <c r="CG25" s="10"/>
      <c r="CH25" s="10"/>
      <c r="CI25" s="10"/>
    </row>
    <row r="26" spans="2:87" ht="18" customHeight="1">
      <c r="B26" s="1207"/>
      <c r="C26" s="1135"/>
      <c r="D26" s="1135"/>
      <c r="E26" s="1135"/>
      <c r="F26" s="1135"/>
      <c r="G26" s="1135"/>
      <c r="H26" s="1135"/>
      <c r="I26" s="1135"/>
      <c r="J26" s="1135"/>
      <c r="K26" s="1136"/>
      <c r="L26" s="234"/>
      <c r="M26" s="475"/>
      <c r="N26" s="969" t="s">
        <v>102</v>
      </c>
      <c r="O26" s="969"/>
      <c r="P26" s="969"/>
      <c r="Q26" s="969"/>
      <c r="R26" s="969"/>
      <c r="S26" s="969"/>
      <c r="T26" s="969"/>
      <c r="U26" s="969"/>
      <c r="V26" s="969"/>
      <c r="W26" s="969"/>
      <c r="X26" s="969"/>
      <c r="Y26" s="969"/>
      <c r="Z26" s="969"/>
      <c r="AA26" s="969"/>
      <c r="AB26" s="969"/>
      <c r="AC26" s="969"/>
      <c r="AD26" s="969"/>
      <c r="AE26" s="1114"/>
      <c r="AF26" s="1114"/>
      <c r="AG26" s="1114"/>
      <c r="AH26" s="1114"/>
      <c r="AI26" s="1114"/>
      <c r="AJ26" s="1114"/>
      <c r="AK26" s="1114"/>
      <c r="AL26" s="1114"/>
      <c r="AM26" s="1114"/>
      <c r="AN26" s="1114"/>
      <c r="AO26" s="1114"/>
      <c r="AP26" s="1114"/>
      <c r="AQ26" s="1114"/>
      <c r="AR26" s="1114"/>
      <c r="AS26" s="1114"/>
      <c r="AT26" s="1114"/>
      <c r="AU26" s="1114"/>
      <c r="AV26" s="1114"/>
      <c r="AW26" s="1221"/>
      <c r="AX26" s="1222"/>
      <c r="AY26" s="1222"/>
      <c r="AZ26" s="1222"/>
      <c r="BA26" s="1222"/>
      <c r="BB26" s="1222"/>
      <c r="BC26" s="1222"/>
      <c r="BD26" s="1222"/>
      <c r="BE26" s="1222"/>
      <c r="BF26" s="1222"/>
      <c r="BG26" s="1222"/>
      <c r="BH26" s="1222"/>
      <c r="BI26" s="1222"/>
      <c r="BJ26" s="1222"/>
      <c r="BK26" s="1222"/>
      <c r="BL26" s="1222"/>
      <c r="BM26" s="1222"/>
      <c r="BN26" s="1222"/>
      <c r="BO26" s="1222"/>
      <c r="BP26" s="1222"/>
      <c r="BQ26" s="1222"/>
      <c r="BR26" s="1222"/>
      <c r="BS26" s="1222"/>
      <c r="BT26" s="1222"/>
      <c r="BU26" s="1222"/>
      <c r="BV26" s="1222"/>
      <c r="BW26" s="1222"/>
      <c r="BX26" s="1222"/>
      <c r="BY26" s="1222"/>
      <c r="BZ26" s="1223"/>
      <c r="CB26" s="10"/>
      <c r="CC26" s="10"/>
      <c r="CD26" s="10"/>
      <c r="CE26" s="10"/>
      <c r="CF26" s="10"/>
      <c r="CG26" s="10"/>
      <c r="CH26" s="10"/>
      <c r="CI26" s="10"/>
    </row>
    <row r="27" spans="2:87" ht="18" customHeight="1">
      <c r="B27" s="1207"/>
      <c r="C27" s="1135"/>
      <c r="D27" s="1135"/>
      <c r="E27" s="1135"/>
      <c r="F27" s="1135"/>
      <c r="G27" s="1135"/>
      <c r="H27" s="1135"/>
      <c r="I27" s="1135"/>
      <c r="J27" s="1135"/>
      <c r="K27" s="1136"/>
      <c r="L27" s="25"/>
      <c r="M27" s="15"/>
      <c r="N27" s="914" t="s">
        <v>192</v>
      </c>
      <c r="O27" s="914"/>
      <c r="P27" s="914"/>
      <c r="Q27" s="914"/>
      <c r="R27" s="914"/>
      <c r="S27" s="914"/>
      <c r="T27" s="914"/>
      <c r="U27" s="914"/>
      <c r="V27" s="914"/>
      <c r="W27" s="914"/>
      <c r="X27" s="914"/>
      <c r="Y27" s="914"/>
      <c r="Z27" s="914"/>
      <c r="AA27" s="914"/>
      <c r="AB27" s="914"/>
      <c r="AC27" s="914"/>
      <c r="AD27" s="914"/>
      <c r="AE27" s="1127"/>
      <c r="AF27" s="1128"/>
      <c r="AG27" s="1128"/>
      <c r="AH27" s="1128"/>
      <c r="AI27" s="1128"/>
      <c r="AJ27" s="1128"/>
      <c r="AK27" s="1128"/>
      <c r="AL27" s="1128"/>
      <c r="AM27" s="1128"/>
      <c r="AN27" s="1128"/>
      <c r="AO27" s="1128"/>
      <c r="AP27" s="1128"/>
      <c r="AQ27" s="1128"/>
      <c r="AR27" s="1128"/>
      <c r="AS27" s="1128"/>
      <c r="AT27" s="1128"/>
      <c r="AU27" s="1128"/>
      <c r="AV27" s="1128"/>
      <c r="AW27" s="1116"/>
      <c r="AX27" s="1116"/>
      <c r="AY27" s="1116"/>
      <c r="AZ27" s="1116"/>
      <c r="BA27" s="1116"/>
      <c r="BB27" s="1116"/>
      <c r="BC27" s="1116"/>
      <c r="BD27" s="1116"/>
      <c r="BE27" s="1116"/>
      <c r="BF27" s="1116"/>
      <c r="BG27" s="1116"/>
      <c r="BH27" s="1116"/>
      <c r="BI27" s="1116"/>
      <c r="BJ27" s="1116"/>
      <c r="BK27" s="1116"/>
      <c r="BL27" s="1116"/>
      <c r="BM27" s="1116"/>
      <c r="BN27" s="1116"/>
      <c r="BO27" s="1116"/>
      <c r="BP27" s="1116"/>
      <c r="BQ27" s="1116"/>
      <c r="BR27" s="1116"/>
      <c r="BS27" s="1116"/>
      <c r="BT27" s="1116"/>
      <c r="BU27" s="1116"/>
      <c r="BV27" s="1116"/>
      <c r="BW27" s="1116"/>
      <c r="BX27" s="1116"/>
      <c r="BY27" s="1116"/>
      <c r="BZ27" s="1117"/>
      <c r="CB27" s="10"/>
      <c r="CC27" s="10"/>
      <c r="CD27" s="10"/>
      <c r="CE27" s="10"/>
      <c r="CF27" s="10"/>
      <c r="CG27" s="10"/>
      <c r="CH27" s="10"/>
      <c r="CI27" s="10"/>
    </row>
    <row r="28" spans="2:87" ht="18" customHeight="1">
      <c r="B28" s="1207"/>
      <c r="C28" s="1135"/>
      <c r="D28" s="1135"/>
      <c r="E28" s="1135"/>
      <c r="F28" s="1135"/>
      <c r="G28" s="1135"/>
      <c r="H28" s="1135"/>
      <c r="I28" s="1135"/>
      <c r="J28" s="1135"/>
      <c r="K28" s="1136"/>
      <c r="L28" s="234"/>
      <c r="M28" s="475"/>
      <c r="N28" s="914" t="s">
        <v>195</v>
      </c>
      <c r="O28" s="914"/>
      <c r="P28" s="914"/>
      <c r="Q28" s="914"/>
      <c r="R28" s="914"/>
      <c r="S28" s="914"/>
      <c r="T28" s="914"/>
      <c r="U28" s="914"/>
      <c r="V28" s="914"/>
      <c r="W28" s="914"/>
      <c r="X28" s="914"/>
      <c r="Y28" s="914"/>
      <c r="Z28" s="914"/>
      <c r="AA28" s="914"/>
      <c r="AB28" s="914"/>
      <c r="AC28" s="914"/>
      <c r="AD28" s="914"/>
      <c r="AE28" s="1115"/>
      <c r="AF28" s="1116"/>
      <c r="AG28" s="1116"/>
      <c r="AH28" s="1116"/>
      <c r="AI28" s="1116"/>
      <c r="AJ28" s="1116"/>
      <c r="AK28" s="1116"/>
      <c r="AL28" s="1116"/>
      <c r="AM28" s="1116"/>
      <c r="AN28" s="1116"/>
      <c r="AO28" s="1116"/>
      <c r="AP28" s="1116"/>
      <c r="AQ28" s="1116"/>
      <c r="AR28" s="1116"/>
      <c r="AS28" s="1116"/>
      <c r="AT28" s="1116"/>
      <c r="AU28" s="1116"/>
      <c r="AV28" s="1116"/>
      <c r="AW28" s="1116"/>
      <c r="AX28" s="1116"/>
      <c r="AY28" s="1116"/>
      <c r="AZ28" s="1116"/>
      <c r="BA28" s="1116"/>
      <c r="BB28" s="1116"/>
      <c r="BC28" s="1116"/>
      <c r="BD28" s="1116"/>
      <c r="BE28" s="1116"/>
      <c r="BF28" s="1116"/>
      <c r="BG28" s="1116"/>
      <c r="BH28" s="1116"/>
      <c r="BI28" s="1116"/>
      <c r="BJ28" s="1116"/>
      <c r="BK28" s="1116"/>
      <c r="BL28" s="1116"/>
      <c r="BM28" s="1116"/>
      <c r="BN28" s="1116"/>
      <c r="BO28" s="1116"/>
      <c r="BP28" s="1116"/>
      <c r="BQ28" s="1116"/>
      <c r="BR28" s="1116"/>
      <c r="BS28" s="1116"/>
      <c r="BT28" s="1116"/>
      <c r="BU28" s="1116"/>
      <c r="BV28" s="1116"/>
      <c r="BW28" s="1116"/>
      <c r="BX28" s="1116"/>
      <c r="BY28" s="1116"/>
      <c r="BZ28" s="1117"/>
      <c r="CB28" s="10"/>
      <c r="CC28" s="10"/>
      <c r="CD28" s="10"/>
      <c r="CE28" s="10"/>
      <c r="CF28" s="10"/>
      <c r="CG28" s="10"/>
      <c r="CH28" s="10"/>
      <c r="CI28" s="10"/>
    </row>
    <row r="29" spans="2:87" ht="18" customHeight="1">
      <c r="B29" s="1207"/>
      <c r="C29" s="1135"/>
      <c r="D29" s="1135"/>
      <c r="E29" s="1135"/>
      <c r="F29" s="1135"/>
      <c r="G29" s="1135"/>
      <c r="H29" s="1135"/>
      <c r="I29" s="1135"/>
      <c r="J29" s="1135"/>
      <c r="K29" s="1136"/>
      <c r="L29" s="234"/>
      <c r="M29" s="475"/>
      <c r="N29" s="1118" t="s">
        <v>90</v>
      </c>
      <c r="O29" s="1119"/>
      <c r="P29" s="1119"/>
      <c r="Q29" s="1119"/>
      <c r="R29" s="1119"/>
      <c r="S29" s="1119"/>
      <c r="T29" s="1120"/>
      <c r="U29" s="999" t="s">
        <v>196</v>
      </c>
      <c r="V29" s="927"/>
      <c r="W29" s="927"/>
      <c r="X29" s="927"/>
      <c r="Y29" s="927"/>
      <c r="Z29" s="927"/>
      <c r="AA29" s="927"/>
      <c r="AB29" s="927"/>
      <c r="AC29" s="927"/>
      <c r="AD29" s="928"/>
      <c r="AE29" s="1099"/>
      <c r="AF29" s="1100"/>
      <c r="AG29" s="1100"/>
      <c r="AH29" s="1100"/>
      <c r="AI29" s="1100"/>
      <c r="AJ29" s="1100"/>
      <c r="AK29" s="1100"/>
      <c r="AL29" s="1100"/>
      <c r="AM29" s="1100"/>
      <c r="AN29" s="1100"/>
      <c r="AO29" s="1100"/>
      <c r="AP29" s="1100"/>
      <c r="AQ29" s="1100"/>
      <c r="AR29" s="1130"/>
      <c r="AS29" s="1131" t="s">
        <v>197</v>
      </c>
      <c r="AT29" s="1132"/>
      <c r="AU29" s="1132"/>
      <c r="AV29" s="1132"/>
      <c r="AW29" s="1132"/>
      <c r="AX29" s="1132"/>
      <c r="AY29" s="1132"/>
      <c r="AZ29" s="1132"/>
      <c r="BA29" s="1132"/>
      <c r="BB29" s="1133"/>
      <c r="BC29" s="1099"/>
      <c r="BD29" s="1100"/>
      <c r="BE29" s="1100"/>
      <c r="BF29" s="1100"/>
      <c r="BG29" s="1100"/>
      <c r="BH29" s="1100"/>
      <c r="BI29" s="1100"/>
      <c r="BJ29" s="1100"/>
      <c r="BK29" s="1100"/>
      <c r="BL29" s="1100"/>
      <c r="BM29" s="1100"/>
      <c r="BN29" s="1100"/>
      <c r="BO29" s="1100"/>
      <c r="BP29" s="1100"/>
      <c r="BQ29" s="1100"/>
      <c r="BR29" s="1100"/>
      <c r="BS29" s="1100"/>
      <c r="BT29" s="1100"/>
      <c r="BU29" s="1100"/>
      <c r="BV29" s="1100"/>
      <c r="BW29" s="1100"/>
      <c r="BX29" s="1100"/>
      <c r="BY29" s="1100"/>
      <c r="BZ29" s="1101"/>
      <c r="CB29" s="10"/>
      <c r="CC29" s="10"/>
      <c r="CD29" s="10"/>
      <c r="CE29" s="10"/>
      <c r="CF29" s="10"/>
      <c r="CG29" s="10"/>
      <c r="CH29" s="10"/>
      <c r="CI29" s="10"/>
    </row>
    <row r="30" spans="2:87" ht="18" customHeight="1">
      <c r="B30" s="1207"/>
      <c r="C30" s="1135"/>
      <c r="D30" s="1135"/>
      <c r="E30" s="1135"/>
      <c r="F30" s="1135"/>
      <c r="G30" s="1135"/>
      <c r="H30" s="1135"/>
      <c r="I30" s="1135"/>
      <c r="J30" s="1135"/>
      <c r="K30" s="1136"/>
      <c r="L30" s="26"/>
      <c r="M30" s="235"/>
      <c r="N30" s="1153"/>
      <c r="O30" s="1154"/>
      <c r="P30" s="1154"/>
      <c r="Q30" s="1154"/>
      <c r="R30" s="1154"/>
      <c r="S30" s="1154"/>
      <c r="T30" s="1155"/>
      <c r="U30" s="999" t="s">
        <v>91</v>
      </c>
      <c r="V30" s="927"/>
      <c r="W30" s="927"/>
      <c r="X30" s="927"/>
      <c r="Y30" s="927"/>
      <c r="Z30" s="927"/>
      <c r="AA30" s="927"/>
      <c r="AB30" s="927"/>
      <c r="AC30" s="927"/>
      <c r="AD30" s="928"/>
      <c r="AE30" s="1099"/>
      <c r="AF30" s="1100"/>
      <c r="AG30" s="1100"/>
      <c r="AH30" s="1100"/>
      <c r="AI30" s="1100"/>
      <c r="AJ30" s="1100"/>
      <c r="AK30" s="1100"/>
      <c r="AL30" s="1100"/>
      <c r="AM30" s="1100"/>
      <c r="AN30" s="1100"/>
      <c r="AO30" s="1100"/>
      <c r="AP30" s="1100"/>
      <c r="AQ30" s="1100"/>
      <c r="AR30" s="1130"/>
      <c r="AS30" s="1131" t="s">
        <v>7</v>
      </c>
      <c r="AT30" s="1132"/>
      <c r="AU30" s="1132"/>
      <c r="AV30" s="1132"/>
      <c r="AW30" s="1132"/>
      <c r="AX30" s="1132"/>
      <c r="AY30" s="1132"/>
      <c r="AZ30" s="1132"/>
      <c r="BA30" s="1132"/>
      <c r="BB30" s="1133"/>
      <c r="BC30" s="1099"/>
      <c r="BD30" s="1100"/>
      <c r="BE30" s="1100"/>
      <c r="BF30" s="1100"/>
      <c r="BG30" s="1100"/>
      <c r="BH30" s="1100"/>
      <c r="BI30" s="1100"/>
      <c r="BJ30" s="1100"/>
      <c r="BK30" s="1100"/>
      <c r="BL30" s="1100"/>
      <c r="BM30" s="1100"/>
      <c r="BN30" s="1100"/>
      <c r="BO30" s="1100"/>
      <c r="BP30" s="1100"/>
      <c r="BQ30" s="1100"/>
      <c r="BR30" s="1100"/>
      <c r="BS30" s="1100"/>
      <c r="BT30" s="1100"/>
      <c r="BU30" s="1100"/>
      <c r="BV30" s="1100"/>
      <c r="BW30" s="1100"/>
      <c r="BX30" s="1100"/>
      <c r="BY30" s="1100"/>
      <c r="BZ30" s="1101"/>
    </row>
    <row r="31" spans="2:87" ht="18" customHeight="1">
      <c r="B31" s="1207"/>
      <c r="C31" s="1135"/>
      <c r="D31" s="1135"/>
      <c r="E31" s="1135"/>
      <c r="F31" s="1135"/>
      <c r="G31" s="1135"/>
      <c r="H31" s="1135"/>
      <c r="I31" s="1135"/>
      <c r="J31" s="1135"/>
      <c r="K31" s="1136"/>
      <c r="L31" s="1129" t="s">
        <v>89</v>
      </c>
      <c r="M31" s="978"/>
      <c r="N31" s="927"/>
      <c r="O31" s="927"/>
      <c r="P31" s="927"/>
      <c r="Q31" s="927"/>
      <c r="R31" s="927"/>
      <c r="S31" s="927"/>
      <c r="T31" s="927"/>
      <c r="U31" s="927"/>
      <c r="V31" s="927"/>
      <c r="W31" s="927"/>
      <c r="X31" s="927"/>
      <c r="Y31" s="927"/>
      <c r="Z31" s="927"/>
      <c r="AA31" s="927"/>
      <c r="AB31" s="927"/>
      <c r="AC31" s="927"/>
      <c r="AD31" s="928"/>
      <c r="AE31" s="1115"/>
      <c r="AF31" s="1116"/>
      <c r="AG31" s="1116"/>
      <c r="AH31" s="1116"/>
      <c r="AI31" s="1116"/>
      <c r="AJ31" s="1116"/>
      <c r="AK31" s="1116"/>
      <c r="AL31" s="1116"/>
      <c r="AM31" s="1116"/>
      <c r="AN31" s="1116"/>
      <c r="AO31" s="1116"/>
      <c r="AP31" s="1116"/>
      <c r="AQ31" s="1116"/>
      <c r="AR31" s="1116"/>
      <c r="AS31" s="1116"/>
      <c r="AT31" s="1116"/>
      <c r="AU31" s="1116"/>
      <c r="AV31" s="1116"/>
      <c r="AW31" s="1116"/>
      <c r="AX31" s="1116"/>
      <c r="AY31" s="1116"/>
      <c r="AZ31" s="1116"/>
      <c r="BA31" s="1116"/>
      <c r="BB31" s="1116"/>
      <c r="BC31" s="1116"/>
      <c r="BD31" s="1116"/>
      <c r="BE31" s="1116"/>
      <c r="BF31" s="1116"/>
      <c r="BG31" s="1116"/>
      <c r="BH31" s="1116"/>
      <c r="BI31" s="1116"/>
      <c r="BJ31" s="1116"/>
      <c r="BK31" s="1116"/>
      <c r="BL31" s="1116"/>
      <c r="BM31" s="1116"/>
      <c r="BN31" s="1116"/>
      <c r="BO31" s="1116"/>
      <c r="BP31" s="1116"/>
      <c r="BQ31" s="1116"/>
      <c r="BR31" s="1116"/>
      <c r="BS31" s="1116"/>
      <c r="BT31" s="1116"/>
      <c r="BU31" s="1116"/>
      <c r="BV31" s="1116"/>
      <c r="BW31" s="1116"/>
      <c r="BX31" s="1116"/>
      <c r="BY31" s="1116"/>
      <c r="BZ31" s="1117"/>
    </row>
    <row r="32" spans="2:87" ht="18" customHeight="1">
      <c r="B32" s="1207"/>
      <c r="C32" s="1135"/>
      <c r="D32" s="1135"/>
      <c r="E32" s="1135"/>
      <c r="F32" s="1135"/>
      <c r="G32" s="1135"/>
      <c r="H32" s="1135"/>
      <c r="I32" s="1135"/>
      <c r="J32" s="1135"/>
      <c r="K32" s="1136"/>
      <c r="L32" s="234"/>
      <c r="M32" s="475"/>
      <c r="N32" s="969" t="s">
        <v>102</v>
      </c>
      <c r="O32" s="969"/>
      <c r="P32" s="969"/>
      <c r="Q32" s="969"/>
      <c r="R32" s="969"/>
      <c r="S32" s="969"/>
      <c r="T32" s="969"/>
      <c r="U32" s="969"/>
      <c r="V32" s="969"/>
      <c r="W32" s="969"/>
      <c r="X32" s="969"/>
      <c r="Y32" s="969"/>
      <c r="Z32" s="969"/>
      <c r="AA32" s="969"/>
      <c r="AB32" s="969"/>
      <c r="AC32" s="969"/>
      <c r="AD32" s="969"/>
      <c r="AE32" s="1114"/>
      <c r="AF32" s="1114"/>
      <c r="AG32" s="1114"/>
      <c r="AH32" s="1114"/>
      <c r="AI32" s="1114"/>
      <c r="AJ32" s="1114"/>
      <c r="AK32" s="1114"/>
      <c r="AL32" s="1114"/>
      <c r="AM32" s="1114"/>
      <c r="AN32" s="1114"/>
      <c r="AO32" s="1114"/>
      <c r="AP32" s="1114"/>
      <c r="AQ32" s="1114"/>
      <c r="AR32" s="1114"/>
      <c r="AS32" s="1114"/>
      <c r="AT32" s="1114"/>
      <c r="AU32" s="1114"/>
      <c r="AV32" s="1114"/>
      <c r="AW32" s="1221"/>
      <c r="AX32" s="1222"/>
      <c r="AY32" s="1222"/>
      <c r="AZ32" s="1222"/>
      <c r="BA32" s="1222"/>
      <c r="BB32" s="1222"/>
      <c r="BC32" s="1222"/>
      <c r="BD32" s="1222"/>
      <c r="BE32" s="1222"/>
      <c r="BF32" s="1222"/>
      <c r="BG32" s="1222"/>
      <c r="BH32" s="1222"/>
      <c r="BI32" s="1222"/>
      <c r="BJ32" s="1222"/>
      <c r="BK32" s="1222"/>
      <c r="BL32" s="1222"/>
      <c r="BM32" s="1222"/>
      <c r="BN32" s="1222"/>
      <c r="BO32" s="1222"/>
      <c r="BP32" s="1222"/>
      <c r="BQ32" s="1222"/>
      <c r="BR32" s="1222"/>
      <c r="BS32" s="1222"/>
      <c r="BT32" s="1222"/>
      <c r="BU32" s="1222"/>
      <c r="BV32" s="1222"/>
      <c r="BW32" s="1222"/>
      <c r="BX32" s="1222"/>
      <c r="BY32" s="1222"/>
      <c r="BZ32" s="1223"/>
    </row>
    <row r="33" spans="2:87" ht="18" customHeight="1">
      <c r="B33" s="1207"/>
      <c r="C33" s="1135"/>
      <c r="D33" s="1135"/>
      <c r="E33" s="1135"/>
      <c r="F33" s="1135"/>
      <c r="G33" s="1135"/>
      <c r="H33" s="1135"/>
      <c r="I33" s="1135"/>
      <c r="J33" s="1135"/>
      <c r="K33" s="1136"/>
      <c r="L33" s="25"/>
      <c r="M33" s="15"/>
      <c r="N33" s="914" t="s">
        <v>192</v>
      </c>
      <c r="O33" s="914"/>
      <c r="P33" s="914"/>
      <c r="Q33" s="914"/>
      <c r="R33" s="914"/>
      <c r="S33" s="914"/>
      <c r="T33" s="914"/>
      <c r="U33" s="914"/>
      <c r="V33" s="914"/>
      <c r="W33" s="914"/>
      <c r="X33" s="914"/>
      <c r="Y33" s="914"/>
      <c r="Z33" s="914"/>
      <c r="AA33" s="914"/>
      <c r="AB33" s="914"/>
      <c r="AC33" s="914"/>
      <c r="AD33" s="914"/>
      <c r="AE33" s="1127"/>
      <c r="AF33" s="1128"/>
      <c r="AG33" s="1128"/>
      <c r="AH33" s="1128"/>
      <c r="AI33" s="1128"/>
      <c r="AJ33" s="1128"/>
      <c r="AK33" s="1128"/>
      <c r="AL33" s="1128"/>
      <c r="AM33" s="1128"/>
      <c r="AN33" s="1128"/>
      <c r="AO33" s="1128"/>
      <c r="AP33" s="1128"/>
      <c r="AQ33" s="1128"/>
      <c r="AR33" s="1128"/>
      <c r="AS33" s="1128"/>
      <c r="AT33" s="1128"/>
      <c r="AU33" s="1128"/>
      <c r="AV33" s="1128"/>
      <c r="AW33" s="1116"/>
      <c r="AX33" s="1116"/>
      <c r="AY33" s="1116"/>
      <c r="AZ33" s="1116"/>
      <c r="BA33" s="1116"/>
      <c r="BB33" s="1116"/>
      <c r="BC33" s="1116"/>
      <c r="BD33" s="1116"/>
      <c r="BE33" s="1116"/>
      <c r="BF33" s="1116"/>
      <c r="BG33" s="1116"/>
      <c r="BH33" s="1116"/>
      <c r="BI33" s="1116"/>
      <c r="BJ33" s="1116"/>
      <c r="BK33" s="1116"/>
      <c r="BL33" s="1116"/>
      <c r="BM33" s="1116"/>
      <c r="BN33" s="1116"/>
      <c r="BO33" s="1116"/>
      <c r="BP33" s="1116"/>
      <c r="BQ33" s="1116"/>
      <c r="BR33" s="1116"/>
      <c r="BS33" s="1116"/>
      <c r="BT33" s="1116"/>
      <c r="BU33" s="1116"/>
      <c r="BV33" s="1116"/>
      <c r="BW33" s="1116"/>
      <c r="BX33" s="1116"/>
      <c r="BY33" s="1116"/>
      <c r="BZ33" s="1117"/>
    </row>
    <row r="34" spans="2:87" ht="18" customHeight="1">
      <c r="B34" s="1207"/>
      <c r="C34" s="1135"/>
      <c r="D34" s="1135"/>
      <c r="E34" s="1135"/>
      <c r="F34" s="1135"/>
      <c r="G34" s="1135"/>
      <c r="H34" s="1135"/>
      <c r="I34" s="1135"/>
      <c r="J34" s="1135"/>
      <c r="K34" s="1136"/>
      <c r="L34" s="234"/>
      <c r="M34" s="475"/>
      <c r="N34" s="914" t="s">
        <v>195</v>
      </c>
      <c r="O34" s="914"/>
      <c r="P34" s="914"/>
      <c r="Q34" s="914"/>
      <c r="R34" s="914"/>
      <c r="S34" s="914"/>
      <c r="T34" s="914"/>
      <c r="U34" s="914"/>
      <c r="V34" s="914"/>
      <c r="W34" s="914"/>
      <c r="X34" s="914"/>
      <c r="Y34" s="914"/>
      <c r="Z34" s="914"/>
      <c r="AA34" s="914"/>
      <c r="AB34" s="914"/>
      <c r="AC34" s="914"/>
      <c r="AD34" s="914"/>
      <c r="AE34" s="1115"/>
      <c r="AF34" s="1116"/>
      <c r="AG34" s="1116"/>
      <c r="AH34" s="1116"/>
      <c r="AI34" s="1116"/>
      <c r="AJ34" s="1116"/>
      <c r="AK34" s="1116"/>
      <c r="AL34" s="1116"/>
      <c r="AM34" s="1116"/>
      <c r="AN34" s="1116"/>
      <c r="AO34" s="1116"/>
      <c r="AP34" s="1116"/>
      <c r="AQ34" s="1116"/>
      <c r="AR34" s="1116"/>
      <c r="AS34" s="1116"/>
      <c r="AT34" s="1116"/>
      <c r="AU34" s="1116"/>
      <c r="AV34" s="1116"/>
      <c r="AW34" s="1116"/>
      <c r="AX34" s="1116"/>
      <c r="AY34" s="1116"/>
      <c r="AZ34" s="1116"/>
      <c r="BA34" s="1116"/>
      <c r="BB34" s="1116"/>
      <c r="BC34" s="1116"/>
      <c r="BD34" s="1116"/>
      <c r="BE34" s="1116"/>
      <c r="BF34" s="1116"/>
      <c r="BG34" s="1116"/>
      <c r="BH34" s="1116"/>
      <c r="BI34" s="1116"/>
      <c r="BJ34" s="1116"/>
      <c r="BK34" s="1116"/>
      <c r="BL34" s="1116"/>
      <c r="BM34" s="1116"/>
      <c r="BN34" s="1116"/>
      <c r="BO34" s="1116"/>
      <c r="BP34" s="1116"/>
      <c r="BQ34" s="1116"/>
      <c r="BR34" s="1116"/>
      <c r="BS34" s="1116"/>
      <c r="BT34" s="1116"/>
      <c r="BU34" s="1116"/>
      <c r="BV34" s="1116"/>
      <c r="BW34" s="1116"/>
      <c r="BX34" s="1116"/>
      <c r="BY34" s="1116"/>
      <c r="BZ34" s="1117"/>
    </row>
    <row r="35" spans="2:87" ht="18" customHeight="1">
      <c r="B35" s="1207"/>
      <c r="C35" s="1135"/>
      <c r="D35" s="1135"/>
      <c r="E35" s="1135"/>
      <c r="F35" s="1135"/>
      <c r="G35" s="1135"/>
      <c r="H35" s="1135"/>
      <c r="I35" s="1135"/>
      <c r="J35" s="1135"/>
      <c r="K35" s="1136"/>
      <c r="L35" s="234"/>
      <c r="M35" s="475"/>
      <c r="N35" s="1118" t="s">
        <v>90</v>
      </c>
      <c r="O35" s="1119"/>
      <c r="P35" s="1119"/>
      <c r="Q35" s="1119"/>
      <c r="R35" s="1119"/>
      <c r="S35" s="1119"/>
      <c r="T35" s="1120"/>
      <c r="U35" s="999" t="s">
        <v>196</v>
      </c>
      <c r="V35" s="927"/>
      <c r="W35" s="927"/>
      <c r="X35" s="927"/>
      <c r="Y35" s="927"/>
      <c r="Z35" s="927"/>
      <c r="AA35" s="927"/>
      <c r="AB35" s="927"/>
      <c r="AC35" s="927"/>
      <c r="AD35" s="928"/>
      <c r="AE35" s="1099"/>
      <c r="AF35" s="1100"/>
      <c r="AG35" s="1100"/>
      <c r="AH35" s="1100"/>
      <c r="AI35" s="1100"/>
      <c r="AJ35" s="1100"/>
      <c r="AK35" s="1100"/>
      <c r="AL35" s="1100"/>
      <c r="AM35" s="1100"/>
      <c r="AN35" s="1100"/>
      <c r="AO35" s="1100"/>
      <c r="AP35" s="1100"/>
      <c r="AQ35" s="1100"/>
      <c r="AR35" s="1130"/>
      <c r="AS35" s="1131" t="s">
        <v>197</v>
      </c>
      <c r="AT35" s="1132"/>
      <c r="AU35" s="1132"/>
      <c r="AV35" s="1132"/>
      <c r="AW35" s="1132"/>
      <c r="AX35" s="1132"/>
      <c r="AY35" s="1132"/>
      <c r="AZ35" s="1132"/>
      <c r="BA35" s="1132"/>
      <c r="BB35" s="1133"/>
      <c r="BC35" s="1099"/>
      <c r="BD35" s="1100"/>
      <c r="BE35" s="1100"/>
      <c r="BF35" s="1100"/>
      <c r="BG35" s="1100"/>
      <c r="BH35" s="1100"/>
      <c r="BI35" s="1100"/>
      <c r="BJ35" s="1100"/>
      <c r="BK35" s="1100"/>
      <c r="BL35" s="1100"/>
      <c r="BM35" s="1100"/>
      <c r="BN35" s="1100"/>
      <c r="BO35" s="1100"/>
      <c r="BP35" s="1100"/>
      <c r="BQ35" s="1100"/>
      <c r="BR35" s="1100"/>
      <c r="BS35" s="1100"/>
      <c r="BT35" s="1100"/>
      <c r="BU35" s="1100"/>
      <c r="BV35" s="1100"/>
      <c r="BW35" s="1100"/>
      <c r="BX35" s="1100"/>
      <c r="BY35" s="1100"/>
      <c r="BZ35" s="1101"/>
    </row>
    <row r="36" spans="2:87" ht="18" customHeight="1">
      <c r="B36" s="1207"/>
      <c r="C36" s="1135"/>
      <c r="D36" s="1135"/>
      <c r="E36" s="1135"/>
      <c r="F36" s="1135"/>
      <c r="G36" s="1135"/>
      <c r="H36" s="1135"/>
      <c r="I36" s="1135"/>
      <c r="J36" s="1135"/>
      <c r="K36" s="1136"/>
      <c r="L36" s="234"/>
      <c r="M36" s="475"/>
      <c r="N36" s="1134"/>
      <c r="O36" s="1135"/>
      <c r="P36" s="1135"/>
      <c r="Q36" s="1135"/>
      <c r="R36" s="1135"/>
      <c r="S36" s="1135"/>
      <c r="T36" s="1136"/>
      <c r="U36" s="1129" t="s">
        <v>91</v>
      </c>
      <c r="V36" s="978"/>
      <c r="W36" s="978"/>
      <c r="X36" s="978"/>
      <c r="Y36" s="978"/>
      <c r="Z36" s="978"/>
      <c r="AA36" s="978"/>
      <c r="AB36" s="978"/>
      <c r="AC36" s="978"/>
      <c r="AD36" s="979"/>
      <c r="AE36" s="1140"/>
      <c r="AF36" s="1141"/>
      <c r="AG36" s="1141"/>
      <c r="AH36" s="1141"/>
      <c r="AI36" s="1141"/>
      <c r="AJ36" s="1141"/>
      <c r="AK36" s="1141"/>
      <c r="AL36" s="1141"/>
      <c r="AM36" s="1141"/>
      <c r="AN36" s="1141"/>
      <c r="AO36" s="1141"/>
      <c r="AP36" s="1141"/>
      <c r="AQ36" s="1141"/>
      <c r="AR36" s="1224"/>
      <c r="AS36" s="1137" t="s">
        <v>7</v>
      </c>
      <c r="AT36" s="1138"/>
      <c r="AU36" s="1138"/>
      <c r="AV36" s="1138"/>
      <c r="AW36" s="1138"/>
      <c r="AX36" s="1138"/>
      <c r="AY36" s="1138"/>
      <c r="AZ36" s="1138"/>
      <c r="BA36" s="1138"/>
      <c r="BB36" s="1139"/>
      <c r="BC36" s="1140"/>
      <c r="BD36" s="1141"/>
      <c r="BE36" s="1141"/>
      <c r="BF36" s="1141"/>
      <c r="BG36" s="1141"/>
      <c r="BH36" s="1141"/>
      <c r="BI36" s="1141"/>
      <c r="BJ36" s="1141"/>
      <c r="BK36" s="1141"/>
      <c r="BL36" s="1141"/>
      <c r="BM36" s="1141"/>
      <c r="BN36" s="1141"/>
      <c r="BO36" s="1141"/>
      <c r="BP36" s="1141"/>
      <c r="BQ36" s="1141"/>
      <c r="BR36" s="1141"/>
      <c r="BS36" s="1141"/>
      <c r="BT36" s="1141"/>
      <c r="BU36" s="1141"/>
      <c r="BV36" s="1141"/>
      <c r="BW36" s="1141"/>
      <c r="BX36" s="1141"/>
      <c r="BY36" s="1141"/>
      <c r="BZ36" s="1142"/>
    </row>
    <row r="37" spans="2:87" ht="17.25" customHeight="1">
      <c r="B37" s="1207"/>
      <c r="C37" s="1135"/>
      <c r="D37" s="1135"/>
      <c r="E37" s="1135"/>
      <c r="F37" s="1135"/>
      <c r="G37" s="1135"/>
      <c r="H37" s="1135"/>
      <c r="I37" s="1135"/>
      <c r="J37" s="1135"/>
      <c r="K37" s="1136"/>
      <c r="L37" s="1129" t="s">
        <v>89</v>
      </c>
      <c r="M37" s="978"/>
      <c r="N37" s="927"/>
      <c r="O37" s="927"/>
      <c r="P37" s="927"/>
      <c r="Q37" s="927"/>
      <c r="R37" s="927"/>
      <c r="S37" s="927"/>
      <c r="T37" s="927"/>
      <c r="U37" s="927"/>
      <c r="V37" s="927"/>
      <c r="W37" s="927"/>
      <c r="X37" s="927"/>
      <c r="Y37" s="927"/>
      <c r="Z37" s="927"/>
      <c r="AA37" s="927"/>
      <c r="AB37" s="927"/>
      <c r="AC37" s="927"/>
      <c r="AD37" s="928"/>
      <c r="AE37" s="1115"/>
      <c r="AF37" s="1116"/>
      <c r="AG37" s="1116"/>
      <c r="AH37" s="1116"/>
      <c r="AI37" s="1116"/>
      <c r="AJ37" s="1116"/>
      <c r="AK37" s="1116"/>
      <c r="AL37" s="1116"/>
      <c r="AM37" s="1116"/>
      <c r="AN37" s="1116"/>
      <c r="AO37" s="1116"/>
      <c r="AP37" s="1116"/>
      <c r="AQ37" s="1116"/>
      <c r="AR37" s="1116"/>
      <c r="AS37" s="1116"/>
      <c r="AT37" s="1116"/>
      <c r="AU37" s="1116"/>
      <c r="AV37" s="1116"/>
      <c r="AW37" s="1116"/>
      <c r="AX37" s="1116"/>
      <c r="AY37" s="1116"/>
      <c r="AZ37" s="1116"/>
      <c r="BA37" s="1116"/>
      <c r="BB37" s="1116"/>
      <c r="BC37" s="1116"/>
      <c r="BD37" s="1116"/>
      <c r="BE37" s="1116"/>
      <c r="BF37" s="1116"/>
      <c r="BG37" s="1116"/>
      <c r="BH37" s="1116"/>
      <c r="BI37" s="1116"/>
      <c r="BJ37" s="1116"/>
      <c r="BK37" s="1116"/>
      <c r="BL37" s="1116"/>
      <c r="BM37" s="1116"/>
      <c r="BN37" s="1116"/>
      <c r="BO37" s="1116"/>
      <c r="BP37" s="1116"/>
      <c r="BQ37" s="1116"/>
      <c r="BR37" s="1116"/>
      <c r="BS37" s="1116"/>
      <c r="BT37" s="1116"/>
      <c r="BU37" s="1116"/>
      <c r="BV37" s="1116"/>
      <c r="BW37" s="1116"/>
      <c r="BX37" s="1116"/>
      <c r="BY37" s="1116"/>
      <c r="BZ37" s="1117"/>
    </row>
    <row r="38" spans="2:87" ht="17.25" customHeight="1">
      <c r="B38" s="1207"/>
      <c r="C38" s="1135"/>
      <c r="D38" s="1135"/>
      <c r="E38" s="1135"/>
      <c r="F38" s="1135"/>
      <c r="G38" s="1135"/>
      <c r="H38" s="1135"/>
      <c r="I38" s="1135"/>
      <c r="J38" s="1135"/>
      <c r="K38" s="1136"/>
      <c r="L38" s="234"/>
      <c r="M38" s="475"/>
      <c r="N38" s="969" t="s">
        <v>102</v>
      </c>
      <c r="O38" s="969"/>
      <c r="P38" s="969"/>
      <c r="Q38" s="969"/>
      <c r="R38" s="969"/>
      <c r="S38" s="969"/>
      <c r="T38" s="969"/>
      <c r="U38" s="969"/>
      <c r="V38" s="969"/>
      <c r="W38" s="969"/>
      <c r="X38" s="969"/>
      <c r="Y38" s="969"/>
      <c r="Z38" s="969"/>
      <c r="AA38" s="969"/>
      <c r="AB38" s="969"/>
      <c r="AC38" s="969"/>
      <c r="AD38" s="969"/>
      <c r="AE38" s="1114"/>
      <c r="AF38" s="1114"/>
      <c r="AG38" s="1114"/>
      <c r="AH38" s="1114"/>
      <c r="AI38" s="1114"/>
      <c r="AJ38" s="1114"/>
      <c r="AK38" s="1114"/>
      <c r="AL38" s="1114"/>
      <c r="AM38" s="1114"/>
      <c r="AN38" s="1114"/>
      <c r="AO38" s="1114"/>
      <c r="AP38" s="1114"/>
      <c r="AQ38" s="1114"/>
      <c r="AR38" s="1114"/>
      <c r="AS38" s="1114"/>
      <c r="AT38" s="1114"/>
      <c r="AU38" s="1114"/>
      <c r="AV38" s="1114"/>
      <c r="AW38" s="1221"/>
      <c r="AX38" s="1222"/>
      <c r="AY38" s="1222"/>
      <c r="AZ38" s="1222"/>
      <c r="BA38" s="1222"/>
      <c r="BB38" s="1222"/>
      <c r="BC38" s="1222"/>
      <c r="BD38" s="1222"/>
      <c r="BE38" s="1222"/>
      <c r="BF38" s="1222"/>
      <c r="BG38" s="1222"/>
      <c r="BH38" s="1222"/>
      <c r="BI38" s="1222"/>
      <c r="BJ38" s="1222"/>
      <c r="BK38" s="1222"/>
      <c r="BL38" s="1222"/>
      <c r="BM38" s="1222"/>
      <c r="BN38" s="1222"/>
      <c r="BO38" s="1222"/>
      <c r="BP38" s="1222"/>
      <c r="BQ38" s="1222"/>
      <c r="BR38" s="1222"/>
      <c r="BS38" s="1222"/>
      <c r="BT38" s="1222"/>
      <c r="BU38" s="1222"/>
      <c r="BV38" s="1222"/>
      <c r="BW38" s="1222"/>
      <c r="BX38" s="1222"/>
      <c r="BY38" s="1222"/>
      <c r="BZ38" s="1223"/>
    </row>
    <row r="39" spans="2:87" ht="17.25" customHeight="1">
      <c r="B39" s="1207"/>
      <c r="C39" s="1135"/>
      <c r="D39" s="1135"/>
      <c r="E39" s="1135"/>
      <c r="F39" s="1135"/>
      <c r="G39" s="1135"/>
      <c r="H39" s="1135"/>
      <c r="I39" s="1135"/>
      <c r="J39" s="1135"/>
      <c r="K39" s="1136"/>
      <c r="L39" s="25"/>
      <c r="M39" s="15"/>
      <c r="N39" s="914" t="s">
        <v>192</v>
      </c>
      <c r="O39" s="914"/>
      <c r="P39" s="914"/>
      <c r="Q39" s="914"/>
      <c r="R39" s="914"/>
      <c r="S39" s="914"/>
      <c r="T39" s="914"/>
      <c r="U39" s="914"/>
      <c r="V39" s="914"/>
      <c r="W39" s="914"/>
      <c r="X39" s="914"/>
      <c r="Y39" s="914"/>
      <c r="Z39" s="914"/>
      <c r="AA39" s="914"/>
      <c r="AB39" s="914"/>
      <c r="AC39" s="914"/>
      <c r="AD39" s="914"/>
      <c r="AE39" s="1127"/>
      <c r="AF39" s="1128"/>
      <c r="AG39" s="1128"/>
      <c r="AH39" s="1128"/>
      <c r="AI39" s="1128"/>
      <c r="AJ39" s="1128"/>
      <c r="AK39" s="1128"/>
      <c r="AL39" s="1128"/>
      <c r="AM39" s="1128"/>
      <c r="AN39" s="1128"/>
      <c r="AO39" s="1128"/>
      <c r="AP39" s="1128"/>
      <c r="AQ39" s="1128"/>
      <c r="AR39" s="1128"/>
      <c r="AS39" s="1128"/>
      <c r="AT39" s="1128"/>
      <c r="AU39" s="1128"/>
      <c r="AV39" s="1128"/>
      <c r="AW39" s="1116"/>
      <c r="AX39" s="1116"/>
      <c r="AY39" s="1116"/>
      <c r="AZ39" s="1116"/>
      <c r="BA39" s="1116"/>
      <c r="BB39" s="1116"/>
      <c r="BC39" s="1116"/>
      <c r="BD39" s="1116"/>
      <c r="BE39" s="1116"/>
      <c r="BF39" s="1116"/>
      <c r="BG39" s="1116"/>
      <c r="BH39" s="1116"/>
      <c r="BI39" s="1116"/>
      <c r="BJ39" s="1116"/>
      <c r="BK39" s="1116"/>
      <c r="BL39" s="1116"/>
      <c r="BM39" s="1116"/>
      <c r="BN39" s="1116"/>
      <c r="BO39" s="1116"/>
      <c r="BP39" s="1116"/>
      <c r="BQ39" s="1116"/>
      <c r="BR39" s="1116"/>
      <c r="BS39" s="1116"/>
      <c r="BT39" s="1116"/>
      <c r="BU39" s="1116"/>
      <c r="BV39" s="1116"/>
      <c r="BW39" s="1116"/>
      <c r="BX39" s="1116"/>
      <c r="BY39" s="1116"/>
      <c r="BZ39" s="1117"/>
    </row>
    <row r="40" spans="2:87" ht="17.25" customHeight="1">
      <c r="B40" s="1207"/>
      <c r="C40" s="1135"/>
      <c r="D40" s="1135"/>
      <c r="E40" s="1135"/>
      <c r="F40" s="1135"/>
      <c r="G40" s="1135"/>
      <c r="H40" s="1135"/>
      <c r="I40" s="1135"/>
      <c r="J40" s="1135"/>
      <c r="K40" s="1136"/>
      <c r="L40" s="234"/>
      <c r="M40" s="475"/>
      <c r="N40" s="914" t="s">
        <v>195</v>
      </c>
      <c r="O40" s="914"/>
      <c r="P40" s="914"/>
      <c r="Q40" s="914"/>
      <c r="R40" s="914"/>
      <c r="S40" s="914"/>
      <c r="T40" s="914"/>
      <c r="U40" s="914"/>
      <c r="V40" s="914"/>
      <c r="W40" s="914"/>
      <c r="X40" s="914"/>
      <c r="Y40" s="914"/>
      <c r="Z40" s="914"/>
      <c r="AA40" s="914"/>
      <c r="AB40" s="914"/>
      <c r="AC40" s="914"/>
      <c r="AD40" s="914"/>
      <c r="AE40" s="1115"/>
      <c r="AF40" s="1116"/>
      <c r="AG40" s="1116"/>
      <c r="AH40" s="1116"/>
      <c r="AI40" s="1116"/>
      <c r="AJ40" s="1116"/>
      <c r="AK40" s="1116"/>
      <c r="AL40" s="1116"/>
      <c r="AM40" s="1116"/>
      <c r="AN40" s="1116"/>
      <c r="AO40" s="1116"/>
      <c r="AP40" s="1116"/>
      <c r="AQ40" s="1116"/>
      <c r="AR40" s="1116"/>
      <c r="AS40" s="1116"/>
      <c r="AT40" s="1116"/>
      <c r="AU40" s="1116"/>
      <c r="AV40" s="1116"/>
      <c r="AW40" s="1116"/>
      <c r="AX40" s="1116"/>
      <c r="AY40" s="1116"/>
      <c r="AZ40" s="1116"/>
      <c r="BA40" s="1116"/>
      <c r="BB40" s="1116"/>
      <c r="BC40" s="1116"/>
      <c r="BD40" s="1116"/>
      <c r="BE40" s="1116"/>
      <c r="BF40" s="1116"/>
      <c r="BG40" s="1116"/>
      <c r="BH40" s="1116"/>
      <c r="BI40" s="1116"/>
      <c r="BJ40" s="1116"/>
      <c r="BK40" s="1116"/>
      <c r="BL40" s="1116"/>
      <c r="BM40" s="1116"/>
      <c r="BN40" s="1116"/>
      <c r="BO40" s="1116"/>
      <c r="BP40" s="1116"/>
      <c r="BQ40" s="1116"/>
      <c r="BR40" s="1116"/>
      <c r="BS40" s="1116"/>
      <c r="BT40" s="1116"/>
      <c r="BU40" s="1116"/>
      <c r="BV40" s="1116"/>
      <c r="BW40" s="1116"/>
      <c r="BX40" s="1116"/>
      <c r="BY40" s="1116"/>
      <c r="BZ40" s="1117"/>
    </row>
    <row r="41" spans="2:87" ht="17.25" customHeight="1">
      <c r="B41" s="1207"/>
      <c r="C41" s="1135"/>
      <c r="D41" s="1135"/>
      <c r="E41" s="1135"/>
      <c r="F41" s="1135"/>
      <c r="G41" s="1135"/>
      <c r="H41" s="1135"/>
      <c r="I41" s="1135"/>
      <c r="J41" s="1135"/>
      <c r="K41" s="1136"/>
      <c r="L41" s="234"/>
      <c r="M41" s="475"/>
      <c r="N41" s="1118" t="s">
        <v>90</v>
      </c>
      <c r="O41" s="1119"/>
      <c r="P41" s="1119"/>
      <c r="Q41" s="1119"/>
      <c r="R41" s="1119"/>
      <c r="S41" s="1119"/>
      <c r="T41" s="1120"/>
      <c r="U41" s="999" t="s">
        <v>196</v>
      </c>
      <c r="V41" s="927"/>
      <c r="W41" s="927"/>
      <c r="X41" s="927"/>
      <c r="Y41" s="927"/>
      <c r="Z41" s="927"/>
      <c r="AA41" s="927"/>
      <c r="AB41" s="927"/>
      <c r="AC41" s="927"/>
      <c r="AD41" s="928"/>
      <c r="AE41" s="1099"/>
      <c r="AF41" s="1100"/>
      <c r="AG41" s="1100"/>
      <c r="AH41" s="1100"/>
      <c r="AI41" s="1100"/>
      <c r="AJ41" s="1100"/>
      <c r="AK41" s="1100"/>
      <c r="AL41" s="1100"/>
      <c r="AM41" s="1100"/>
      <c r="AN41" s="1100"/>
      <c r="AO41" s="1100"/>
      <c r="AP41" s="1100"/>
      <c r="AQ41" s="1100"/>
      <c r="AR41" s="1130"/>
      <c r="AS41" s="1131" t="s">
        <v>197</v>
      </c>
      <c r="AT41" s="1132"/>
      <c r="AU41" s="1132"/>
      <c r="AV41" s="1132"/>
      <c r="AW41" s="1132"/>
      <c r="AX41" s="1132"/>
      <c r="AY41" s="1132"/>
      <c r="AZ41" s="1132"/>
      <c r="BA41" s="1132"/>
      <c r="BB41" s="1133"/>
      <c r="BC41" s="1099"/>
      <c r="BD41" s="1100"/>
      <c r="BE41" s="1100"/>
      <c r="BF41" s="1100"/>
      <c r="BG41" s="1100"/>
      <c r="BH41" s="1100"/>
      <c r="BI41" s="1100"/>
      <c r="BJ41" s="1100"/>
      <c r="BK41" s="1100"/>
      <c r="BL41" s="1100"/>
      <c r="BM41" s="1100"/>
      <c r="BN41" s="1100"/>
      <c r="BO41" s="1100"/>
      <c r="BP41" s="1100"/>
      <c r="BQ41" s="1100"/>
      <c r="BR41" s="1100"/>
      <c r="BS41" s="1100"/>
      <c r="BT41" s="1100"/>
      <c r="BU41" s="1100"/>
      <c r="BV41" s="1100"/>
      <c r="BW41" s="1100"/>
      <c r="BX41" s="1100"/>
      <c r="BY41" s="1100"/>
      <c r="BZ41" s="1101"/>
    </row>
    <row r="42" spans="2:87" ht="17.25" customHeight="1" thickBot="1">
      <c r="B42" s="1225"/>
      <c r="C42" s="1122"/>
      <c r="D42" s="1122"/>
      <c r="E42" s="1122"/>
      <c r="F42" s="1122"/>
      <c r="G42" s="1122"/>
      <c r="H42" s="1122"/>
      <c r="I42" s="1122"/>
      <c r="J42" s="1122"/>
      <c r="K42" s="1123"/>
      <c r="L42" s="238"/>
      <c r="M42" s="127"/>
      <c r="N42" s="1121"/>
      <c r="O42" s="1122"/>
      <c r="P42" s="1122"/>
      <c r="Q42" s="1122"/>
      <c r="R42" s="1122"/>
      <c r="S42" s="1122"/>
      <c r="T42" s="1123"/>
      <c r="U42" s="1226" t="s">
        <v>91</v>
      </c>
      <c r="V42" s="1227"/>
      <c r="W42" s="1227"/>
      <c r="X42" s="1227"/>
      <c r="Y42" s="1227"/>
      <c r="Z42" s="1227"/>
      <c r="AA42" s="1227"/>
      <c r="AB42" s="1227"/>
      <c r="AC42" s="1227"/>
      <c r="AD42" s="1228"/>
      <c r="AE42" s="1124"/>
      <c r="AF42" s="1125"/>
      <c r="AG42" s="1125"/>
      <c r="AH42" s="1125"/>
      <c r="AI42" s="1125"/>
      <c r="AJ42" s="1125"/>
      <c r="AK42" s="1125"/>
      <c r="AL42" s="1125"/>
      <c r="AM42" s="1125"/>
      <c r="AN42" s="1125"/>
      <c r="AO42" s="1125"/>
      <c r="AP42" s="1125"/>
      <c r="AQ42" s="1125"/>
      <c r="AR42" s="1143"/>
      <c r="AS42" s="1096" t="s">
        <v>7</v>
      </c>
      <c r="AT42" s="1097"/>
      <c r="AU42" s="1097"/>
      <c r="AV42" s="1097"/>
      <c r="AW42" s="1097"/>
      <c r="AX42" s="1097"/>
      <c r="AY42" s="1097"/>
      <c r="AZ42" s="1097"/>
      <c r="BA42" s="1097"/>
      <c r="BB42" s="1098"/>
      <c r="BC42" s="1124"/>
      <c r="BD42" s="1125"/>
      <c r="BE42" s="1125"/>
      <c r="BF42" s="1125"/>
      <c r="BG42" s="1125"/>
      <c r="BH42" s="1125"/>
      <c r="BI42" s="1125"/>
      <c r="BJ42" s="1125"/>
      <c r="BK42" s="1125"/>
      <c r="BL42" s="1125"/>
      <c r="BM42" s="1125"/>
      <c r="BN42" s="1125"/>
      <c r="BO42" s="1125"/>
      <c r="BP42" s="1125"/>
      <c r="BQ42" s="1125"/>
      <c r="BR42" s="1125"/>
      <c r="BS42" s="1125"/>
      <c r="BT42" s="1125"/>
      <c r="BU42" s="1125"/>
      <c r="BV42" s="1125"/>
      <c r="BW42" s="1125"/>
      <c r="BX42" s="1125"/>
      <c r="BY42" s="1125"/>
      <c r="BZ42" s="1126"/>
    </row>
    <row r="43" spans="2:87" ht="19.5" hidden="1" customHeight="1" thickBot="1">
      <c r="B43" s="1102" t="str">
        <f>IF($Z$71="２年目","&lt;交付決定通知・採択通知の内容&gt;","&lt;採択通知の内容&gt;")</f>
        <v>&lt;採択通知の内容&gt;</v>
      </c>
      <c r="C43" s="1103"/>
      <c r="D43" s="1103"/>
      <c r="E43" s="1103"/>
      <c r="F43" s="1103"/>
      <c r="G43" s="1103"/>
      <c r="H43" s="1103"/>
      <c r="I43" s="1103"/>
      <c r="J43" s="1103"/>
      <c r="K43" s="1103"/>
      <c r="L43" s="1103"/>
      <c r="M43" s="1103"/>
      <c r="N43" s="1103"/>
      <c r="O43" s="1103"/>
      <c r="P43" s="1103"/>
      <c r="Q43" s="1103"/>
      <c r="R43" s="1103"/>
      <c r="S43" s="1103"/>
      <c r="T43" s="1103"/>
      <c r="U43" s="1103"/>
      <c r="V43" s="1103"/>
      <c r="W43" s="1103"/>
      <c r="X43" s="1103"/>
      <c r="Y43" s="1103"/>
      <c r="Z43" s="1103"/>
      <c r="AA43" s="1103"/>
      <c r="AB43" s="1103"/>
      <c r="AC43" s="1103"/>
      <c r="AD43" s="1103"/>
      <c r="AE43" s="1103"/>
      <c r="AF43" s="1103"/>
      <c r="AG43" s="1103"/>
      <c r="AH43" s="1103"/>
      <c r="AI43" s="1103"/>
      <c r="AJ43" s="1103"/>
      <c r="AK43" s="1103"/>
      <c r="AL43" s="1103"/>
      <c r="AM43" s="1103"/>
      <c r="AN43" s="1103"/>
      <c r="AO43" s="1103"/>
      <c r="AP43" s="1103"/>
      <c r="AQ43" s="1103"/>
      <c r="AR43" s="1103"/>
      <c r="AS43" s="1103"/>
      <c r="AT43" s="1103"/>
      <c r="AU43" s="1103"/>
      <c r="AV43" s="1103"/>
      <c r="AW43" s="1103"/>
      <c r="AX43" s="1103"/>
      <c r="AY43" s="1103"/>
      <c r="AZ43" s="1103"/>
      <c r="BA43" s="1103"/>
      <c r="BB43" s="1103"/>
      <c r="BC43" s="1103"/>
      <c r="BD43" s="1103"/>
      <c r="BE43" s="1103"/>
      <c r="BF43" s="1103"/>
      <c r="BG43" s="1103"/>
      <c r="BH43" s="1103"/>
      <c r="BI43" s="1103"/>
      <c r="BJ43" s="1103"/>
      <c r="BK43" s="1103"/>
      <c r="BL43" s="1103"/>
      <c r="BM43" s="1103"/>
      <c r="BN43" s="1103"/>
      <c r="BO43" s="1103"/>
      <c r="BP43" s="1103"/>
      <c r="BQ43" s="1103"/>
      <c r="BR43" s="1103"/>
      <c r="BS43" s="1103"/>
      <c r="BT43" s="1103"/>
      <c r="BU43" s="1103"/>
      <c r="BV43" s="1103"/>
      <c r="BW43" s="1103"/>
      <c r="BX43" s="1103"/>
      <c r="BY43" s="1103"/>
      <c r="BZ43" s="1104"/>
      <c r="CB43" s="10"/>
      <c r="CC43" s="10"/>
      <c r="CD43" s="10"/>
      <c r="CE43" s="10"/>
      <c r="CF43" s="10"/>
      <c r="CG43" s="10"/>
      <c r="CH43" s="10"/>
      <c r="CI43" s="10"/>
    </row>
    <row r="44" spans="2:87" ht="16.5" hidden="1" customHeight="1">
      <c r="B44" s="1105" t="s">
        <v>198</v>
      </c>
      <c r="C44" s="1106"/>
      <c r="D44" s="1106"/>
      <c r="E44" s="1106"/>
      <c r="F44" s="1106"/>
      <c r="G44" s="1106"/>
      <c r="H44" s="1106"/>
      <c r="I44" s="1106"/>
      <c r="J44" s="1106"/>
      <c r="K44" s="1106"/>
      <c r="L44" s="279"/>
      <c r="M44" s="279"/>
      <c r="N44" s="279"/>
      <c r="O44" s="279"/>
      <c r="P44" s="279"/>
      <c r="Q44" s="279"/>
      <c r="R44" s="279"/>
      <c r="S44" s="279"/>
      <c r="T44" s="279"/>
      <c r="U44" s="279"/>
      <c r="V44" s="279"/>
      <c r="W44" s="279"/>
      <c r="X44" s="279"/>
      <c r="Y44" s="279"/>
      <c r="Z44" s="279"/>
      <c r="AA44" s="279"/>
      <c r="AB44" s="279"/>
      <c r="AC44" s="279"/>
      <c r="AD44" s="279"/>
      <c r="AE44" s="279"/>
      <c r="AF44" s="279"/>
      <c r="AG44" s="279"/>
      <c r="AH44" s="279"/>
      <c r="AI44" s="279"/>
      <c r="AJ44" s="279"/>
      <c r="AK44" s="279"/>
      <c r="AL44" s="279"/>
      <c r="AM44" s="279"/>
      <c r="AN44" s="279"/>
      <c r="AO44" s="279"/>
      <c r="AP44" s="279"/>
      <c r="AQ44" s="279"/>
      <c r="AR44" s="279"/>
      <c r="AS44" s="279"/>
      <c r="AT44" s="279"/>
      <c r="AU44" s="279"/>
      <c r="AV44" s="279"/>
      <c r="AW44" s="279"/>
      <c r="AX44" s="279"/>
      <c r="AY44" s="279"/>
      <c r="AZ44" s="279"/>
      <c r="BA44" s="279"/>
      <c r="BB44" s="279"/>
      <c r="BC44" s="279"/>
      <c r="BD44" s="278"/>
      <c r="BE44" s="278"/>
      <c r="BF44" s="278"/>
      <c r="BG44" s="278"/>
      <c r="BH44" s="278"/>
      <c r="BI44" s="265"/>
      <c r="BJ44" s="265"/>
      <c r="BK44" s="265"/>
      <c r="BL44" s="265"/>
      <c r="BM44" s="265"/>
      <c r="BN44" s="265"/>
      <c r="BO44" s="265"/>
      <c r="BP44" s="265"/>
      <c r="BQ44" s="265"/>
      <c r="BR44" s="279"/>
      <c r="BS44" s="265"/>
      <c r="BT44" s="265"/>
      <c r="BU44" s="265"/>
      <c r="BV44" s="265"/>
      <c r="BW44" s="265"/>
      <c r="BX44" s="265"/>
      <c r="BY44" s="265"/>
      <c r="BZ44" s="266"/>
      <c r="CB44" s="10"/>
      <c r="CC44" s="10"/>
      <c r="CD44" s="10"/>
      <c r="CE44" s="10"/>
      <c r="CF44" s="10"/>
      <c r="CG44" s="10"/>
      <c r="CH44" s="10"/>
      <c r="CI44" s="10"/>
    </row>
    <row r="45" spans="2:87" ht="16.5" hidden="1" customHeight="1">
      <c r="B45" s="6"/>
      <c r="C45" s="4"/>
      <c r="D45" s="4"/>
      <c r="E45" s="877" t="str">
        <f>IF($Z$71="１年目","採択通知年月日","交付決定年月日")</f>
        <v>交付決定年月日</v>
      </c>
      <c r="F45" s="877"/>
      <c r="G45" s="877"/>
      <c r="H45" s="877"/>
      <c r="I45" s="877"/>
      <c r="J45" s="877"/>
      <c r="K45" s="877"/>
      <c r="L45" s="877"/>
      <c r="M45" s="877"/>
      <c r="N45" s="877"/>
      <c r="O45" s="877"/>
      <c r="P45" s="877"/>
      <c r="Q45" s="877"/>
      <c r="R45" s="1056"/>
      <c r="S45" s="1056"/>
      <c r="T45" s="1056"/>
      <c r="U45" s="1056"/>
      <c r="V45" s="1056"/>
      <c r="W45" s="1056"/>
      <c r="X45" s="1056"/>
      <c r="Y45" s="1056"/>
      <c r="Z45" s="1056"/>
      <c r="AA45" s="1056"/>
      <c r="AB45" s="1056"/>
      <c r="AC45" s="1056"/>
      <c r="AD45" s="1056"/>
      <c r="AE45" s="1056"/>
      <c r="AF45" s="877" t="str">
        <f>IF($Z$71="２年目","ー","文書番号")</f>
        <v>文書番号</v>
      </c>
      <c r="AG45" s="877"/>
      <c r="AH45" s="877"/>
      <c r="AI45" s="877"/>
      <c r="AJ45" s="877"/>
      <c r="AK45" s="877"/>
      <c r="AL45" s="877"/>
      <c r="AM45" s="877"/>
      <c r="AN45" s="877"/>
      <c r="AO45" s="877"/>
      <c r="AP45" s="877"/>
      <c r="AQ45" s="877"/>
      <c r="AR45" s="877"/>
      <c r="AS45" s="914" t="str">
        <f>IF($Z$71="２年目","ー",$CU$5)</f>
        <v/>
      </c>
      <c r="AT45" s="914"/>
      <c r="AU45" s="914"/>
      <c r="AV45" s="914"/>
      <c r="AW45" s="914"/>
      <c r="AX45" s="914"/>
      <c r="AY45" s="914"/>
      <c r="AZ45" s="914"/>
      <c r="BA45" s="914"/>
      <c r="BB45" s="914"/>
      <c r="BC45" s="914"/>
      <c r="BD45" s="914"/>
      <c r="BE45" s="914"/>
      <c r="BF45" s="914"/>
      <c r="BG45" s="1052"/>
      <c r="BH45" s="1053"/>
      <c r="BI45" s="1053"/>
      <c r="BJ45" s="1053"/>
      <c r="BK45" s="1053"/>
      <c r="BL45" s="1053"/>
      <c r="BM45" s="1053"/>
      <c r="BN45" s="1053"/>
      <c r="BO45" s="1053"/>
      <c r="BP45" s="1053"/>
      <c r="BQ45" s="1053"/>
      <c r="BR45" s="1053"/>
      <c r="BS45" s="1053"/>
      <c r="BT45" s="1053"/>
      <c r="BU45" s="1053"/>
      <c r="BV45" s="1054"/>
      <c r="BW45" s="918" t="str">
        <f>IF($Z$71="２年目","ー","号")</f>
        <v>号</v>
      </c>
      <c r="BX45" s="918"/>
      <c r="BY45" s="918"/>
      <c r="BZ45" s="268"/>
      <c r="CB45" s="10"/>
      <c r="CC45" s="10"/>
      <c r="CD45" s="10"/>
      <c r="CE45" s="10"/>
      <c r="CF45" s="10"/>
      <c r="CG45" s="10"/>
      <c r="CH45" s="10"/>
      <c r="CI45" s="10"/>
    </row>
    <row r="46" spans="2:87" ht="16.5" hidden="1" customHeight="1">
      <c r="B46" s="138"/>
      <c r="C46" s="15"/>
      <c r="D46" s="15"/>
      <c r="E46" s="877" t="str">
        <f>IF($Z$71="１年目","基準額","補助基本額")</f>
        <v>補助基本額</v>
      </c>
      <c r="F46" s="877"/>
      <c r="G46" s="877"/>
      <c r="H46" s="877"/>
      <c r="I46" s="877"/>
      <c r="J46" s="877"/>
      <c r="K46" s="877"/>
      <c r="L46" s="877"/>
      <c r="M46" s="877"/>
      <c r="N46" s="877"/>
      <c r="O46" s="877"/>
      <c r="P46" s="877"/>
      <c r="Q46" s="877"/>
      <c r="R46" s="1057"/>
      <c r="S46" s="1057"/>
      <c r="T46" s="1057"/>
      <c r="U46" s="1057"/>
      <c r="V46" s="1057"/>
      <c r="W46" s="1057"/>
      <c r="X46" s="1057"/>
      <c r="Y46" s="1057"/>
      <c r="Z46" s="1057"/>
      <c r="AA46" s="1057"/>
      <c r="AB46" s="1057"/>
      <c r="AC46" s="1057"/>
      <c r="AD46" s="1057"/>
      <c r="AE46" s="1057"/>
      <c r="AF46" s="877" t="str">
        <f>IF($Z$71="１年目","補助金所要額","補助金の額")</f>
        <v>補助金の額</v>
      </c>
      <c r="AG46" s="877"/>
      <c r="AH46" s="877"/>
      <c r="AI46" s="877"/>
      <c r="AJ46" s="877"/>
      <c r="AK46" s="877"/>
      <c r="AL46" s="877"/>
      <c r="AM46" s="877"/>
      <c r="AN46" s="877"/>
      <c r="AO46" s="877"/>
      <c r="AP46" s="877"/>
      <c r="AQ46" s="877"/>
      <c r="AR46" s="877"/>
      <c r="AS46" s="1057"/>
      <c r="AT46" s="1057"/>
      <c r="AU46" s="1057"/>
      <c r="AV46" s="1057"/>
      <c r="AW46" s="1057"/>
      <c r="AX46" s="1057"/>
      <c r="AY46" s="1057"/>
      <c r="AZ46" s="1057"/>
      <c r="BA46" s="1057"/>
      <c r="BB46" s="1057"/>
      <c r="BC46" s="1057"/>
      <c r="BD46" s="1057"/>
      <c r="BE46" s="1057"/>
      <c r="BF46" s="1057"/>
      <c r="BZ46" s="268"/>
      <c r="CB46" s="10"/>
      <c r="CC46" s="10"/>
      <c r="CD46" s="10"/>
      <c r="CE46" s="10"/>
      <c r="CF46" s="10"/>
      <c r="CG46" s="10"/>
      <c r="CH46" s="10"/>
      <c r="CI46" s="10"/>
    </row>
    <row r="47" spans="2:87" ht="16.5" hidden="1" customHeight="1">
      <c r="B47" s="1109" t="s">
        <v>204</v>
      </c>
      <c r="C47" s="867"/>
      <c r="D47" s="867"/>
      <c r="E47" s="867"/>
      <c r="F47" s="867"/>
      <c r="G47" s="867"/>
      <c r="H47" s="867"/>
      <c r="I47" s="867"/>
      <c r="J47" s="867"/>
      <c r="K47" s="867"/>
      <c r="L47" s="270"/>
      <c r="M47" s="270"/>
      <c r="N47" s="270"/>
      <c r="O47" s="270"/>
      <c r="P47" s="270"/>
      <c r="Q47" s="270"/>
      <c r="R47" s="270"/>
      <c r="S47" s="270"/>
      <c r="T47" s="270"/>
      <c r="U47" s="270"/>
      <c r="V47" s="271"/>
      <c r="W47" s="271"/>
      <c r="X47" s="271"/>
      <c r="Y47" s="271"/>
      <c r="Z47" s="271"/>
      <c r="AA47" s="271"/>
      <c r="AB47" s="271"/>
      <c r="AC47" s="271"/>
      <c r="AD47" s="271"/>
      <c r="AE47" s="271"/>
      <c r="AF47" s="271"/>
      <c r="AG47" s="271"/>
      <c r="AH47" s="271"/>
      <c r="AI47" s="271"/>
      <c r="AJ47" s="271"/>
      <c r="AK47" s="271"/>
      <c r="AL47" s="271"/>
      <c r="AM47" s="271"/>
      <c r="AN47" s="271"/>
      <c r="AO47" s="271"/>
      <c r="AP47" s="271"/>
      <c r="AQ47" s="271"/>
      <c r="AR47" s="272"/>
      <c r="AS47" s="272"/>
      <c r="AT47" s="272"/>
      <c r="AU47" s="272"/>
      <c r="AV47" s="272"/>
      <c r="AW47" s="272"/>
      <c r="AX47" s="272"/>
      <c r="AY47" s="272"/>
      <c r="AZ47" s="272"/>
      <c r="BA47" s="272"/>
      <c r="BB47" s="272"/>
      <c r="BC47" s="273"/>
      <c r="BD47" s="273"/>
      <c r="BE47" s="273"/>
      <c r="BF47" s="273"/>
      <c r="BG47" s="273"/>
      <c r="BH47" s="273"/>
      <c r="BI47" s="273"/>
      <c r="BJ47" s="273"/>
      <c r="BK47" s="273"/>
      <c r="BL47" s="273"/>
      <c r="BM47" s="273"/>
      <c r="BN47" s="273"/>
      <c r="BO47" s="273"/>
      <c r="BP47" s="273"/>
      <c r="BQ47" s="273"/>
      <c r="BR47" s="273"/>
      <c r="BS47" s="273"/>
      <c r="BT47" s="273"/>
      <c r="BU47" s="273"/>
      <c r="BV47" s="273"/>
      <c r="BW47" s="273"/>
      <c r="BX47" s="273"/>
      <c r="BY47" s="273"/>
      <c r="BZ47" s="274"/>
    </row>
    <row r="48" spans="2:87" ht="16.5" hidden="1" customHeight="1">
      <c r="B48" s="269"/>
      <c r="C48" s="270"/>
      <c r="D48" s="270"/>
      <c r="E48" s="877" t="str">
        <f>IF($Z$71="単年度","ー","採択通知年月日")</f>
        <v>採択通知年月日</v>
      </c>
      <c r="F48" s="877"/>
      <c r="G48" s="877"/>
      <c r="H48" s="877"/>
      <c r="I48" s="877"/>
      <c r="J48" s="877"/>
      <c r="K48" s="877"/>
      <c r="L48" s="877"/>
      <c r="M48" s="877"/>
      <c r="N48" s="877"/>
      <c r="O48" s="877"/>
      <c r="P48" s="877"/>
      <c r="Q48" s="877"/>
      <c r="R48" s="1056"/>
      <c r="S48" s="1056"/>
      <c r="T48" s="1056"/>
      <c r="U48" s="1056"/>
      <c r="V48" s="1056"/>
      <c r="W48" s="1056"/>
      <c r="X48" s="1056"/>
      <c r="Y48" s="1056"/>
      <c r="Z48" s="1056"/>
      <c r="AA48" s="1056"/>
      <c r="AB48" s="1056"/>
      <c r="AC48" s="1056"/>
      <c r="AD48" s="1056"/>
      <c r="AE48" s="1056"/>
      <c r="AF48" s="877" t="str">
        <f>IF($Z$71="２年目","ー","文書番号")</f>
        <v>文書番号</v>
      </c>
      <c r="AG48" s="877"/>
      <c r="AH48" s="877"/>
      <c r="AI48" s="877"/>
      <c r="AJ48" s="877"/>
      <c r="AK48" s="877"/>
      <c r="AL48" s="877"/>
      <c r="AM48" s="877"/>
      <c r="AN48" s="877"/>
      <c r="AO48" s="877"/>
      <c r="AP48" s="877"/>
      <c r="AQ48" s="877"/>
      <c r="AR48" s="877"/>
      <c r="AS48" s="914" t="str">
        <f>IF($Z$71="２年目","ー",IF($Z$71="単年度","ー",$CU$5))</f>
        <v/>
      </c>
      <c r="AT48" s="914"/>
      <c r="AU48" s="914"/>
      <c r="AV48" s="914"/>
      <c r="AW48" s="914"/>
      <c r="AX48" s="914"/>
      <c r="AY48" s="914"/>
      <c r="AZ48" s="914"/>
      <c r="BA48" s="914"/>
      <c r="BB48" s="914"/>
      <c r="BC48" s="914"/>
      <c r="BD48" s="914"/>
      <c r="BE48" s="914"/>
      <c r="BF48" s="914"/>
      <c r="BG48" s="1052"/>
      <c r="BH48" s="1053"/>
      <c r="BI48" s="1053"/>
      <c r="BJ48" s="1053"/>
      <c r="BK48" s="1053"/>
      <c r="BL48" s="1053"/>
      <c r="BM48" s="1053"/>
      <c r="BN48" s="1053"/>
      <c r="BO48" s="1053"/>
      <c r="BP48" s="1053"/>
      <c r="BQ48" s="1053"/>
      <c r="BR48" s="1053"/>
      <c r="BS48" s="1053"/>
      <c r="BT48" s="1053"/>
      <c r="BU48" s="1053"/>
      <c r="BV48" s="1054"/>
      <c r="BW48" s="918" t="str">
        <f>IF($Z$71="２年目","ー","号")</f>
        <v>号</v>
      </c>
      <c r="BX48" s="918"/>
      <c r="BY48" s="918"/>
      <c r="BZ48" s="274"/>
    </row>
    <row r="49" spans="2:87" ht="16.5" hidden="1" customHeight="1">
      <c r="B49" s="275"/>
      <c r="C49" s="276"/>
      <c r="D49" s="276"/>
      <c r="E49" s="877" t="str">
        <f>IF($Z$71="単年度","ー","基準額")</f>
        <v>基準額</v>
      </c>
      <c r="F49" s="877"/>
      <c r="G49" s="877"/>
      <c r="H49" s="877"/>
      <c r="I49" s="877"/>
      <c r="J49" s="877"/>
      <c r="K49" s="877"/>
      <c r="L49" s="877"/>
      <c r="M49" s="877"/>
      <c r="N49" s="877"/>
      <c r="O49" s="877"/>
      <c r="P49" s="877"/>
      <c r="Q49" s="877"/>
      <c r="R49" s="1057"/>
      <c r="S49" s="1057"/>
      <c r="T49" s="1057"/>
      <c r="U49" s="1057"/>
      <c r="V49" s="1057"/>
      <c r="W49" s="1057"/>
      <c r="X49" s="1057"/>
      <c r="Y49" s="1057"/>
      <c r="Z49" s="1057"/>
      <c r="AA49" s="1057"/>
      <c r="AB49" s="1057"/>
      <c r="AC49" s="1057"/>
      <c r="AD49" s="1057"/>
      <c r="AE49" s="1057"/>
      <c r="AF49" s="877" t="str">
        <f>IF($Z$71="単年度","ー","補助金所要額")</f>
        <v>補助金所要額</v>
      </c>
      <c r="AG49" s="877"/>
      <c r="AH49" s="877"/>
      <c r="AI49" s="877"/>
      <c r="AJ49" s="877"/>
      <c r="AK49" s="877"/>
      <c r="AL49" s="877"/>
      <c r="AM49" s="877"/>
      <c r="AN49" s="877"/>
      <c r="AO49" s="877"/>
      <c r="AP49" s="877"/>
      <c r="AQ49" s="877"/>
      <c r="AR49" s="877"/>
      <c r="AS49" s="1057"/>
      <c r="AT49" s="1057"/>
      <c r="AU49" s="1057"/>
      <c r="AV49" s="1057"/>
      <c r="AW49" s="1057"/>
      <c r="AX49" s="1057"/>
      <c r="AY49" s="1057"/>
      <c r="AZ49" s="1057"/>
      <c r="BA49" s="1057"/>
      <c r="BB49" s="1057"/>
      <c r="BC49" s="1057"/>
      <c r="BD49" s="1057"/>
      <c r="BE49" s="1057"/>
      <c r="BF49" s="1057"/>
      <c r="BZ49" s="277"/>
    </row>
    <row r="50" spans="2:87" ht="16.5" hidden="1" customHeight="1">
      <c r="B50" s="269"/>
      <c r="C50" s="270"/>
      <c r="D50" s="270"/>
      <c r="E50" s="879" t="str">
        <f>IF($Z$71="１年目","ー",IF($Z$71="単年度","ー","事業開始年月日"))</f>
        <v>事業開始年月日</v>
      </c>
      <c r="F50" s="879"/>
      <c r="G50" s="879"/>
      <c r="H50" s="879"/>
      <c r="I50" s="879"/>
      <c r="J50" s="879"/>
      <c r="K50" s="879"/>
      <c r="L50" s="879"/>
      <c r="M50" s="879"/>
      <c r="N50" s="879"/>
      <c r="O50" s="879"/>
      <c r="P50" s="879"/>
      <c r="Q50" s="879"/>
      <c r="R50" s="1110"/>
      <c r="S50" s="1110"/>
      <c r="T50" s="1110"/>
      <c r="U50" s="1110"/>
      <c r="V50" s="1110"/>
      <c r="W50" s="1110"/>
      <c r="X50" s="1110"/>
      <c r="Y50" s="1110"/>
      <c r="Z50" s="1110"/>
      <c r="AA50" s="1110"/>
      <c r="AB50" s="1110"/>
      <c r="AC50" s="1110"/>
      <c r="AD50" s="1110"/>
      <c r="AE50" s="1110"/>
      <c r="AF50" s="32"/>
      <c r="AG50" s="32"/>
      <c r="AH50" s="32"/>
      <c r="AI50" s="32"/>
      <c r="AJ50" s="32"/>
      <c r="AK50" s="32"/>
      <c r="AL50" s="32"/>
      <c r="AM50" s="32"/>
      <c r="AN50" s="32"/>
      <c r="AO50" s="32"/>
      <c r="AP50" s="32"/>
      <c r="AQ50" s="32"/>
      <c r="AR50" s="32"/>
      <c r="AS50" s="15"/>
      <c r="AT50" s="15"/>
      <c r="AU50" s="15"/>
      <c r="AV50" s="15"/>
      <c r="AW50" s="15"/>
      <c r="AX50" s="15"/>
      <c r="AY50" s="15"/>
      <c r="AZ50" s="15"/>
      <c r="BA50" s="15"/>
      <c r="BB50" s="15"/>
      <c r="BC50" s="15"/>
      <c r="BD50" s="15"/>
      <c r="BE50" s="280"/>
      <c r="BF50" s="280"/>
      <c r="BG50" s="280"/>
      <c r="BH50" s="280"/>
      <c r="BI50" s="280"/>
      <c r="BJ50" s="280"/>
      <c r="BK50" s="280"/>
      <c r="BL50" s="280"/>
      <c r="BM50" s="280"/>
      <c r="BN50" s="280"/>
      <c r="BO50" s="280"/>
      <c r="BP50" s="280"/>
      <c r="BQ50" s="280"/>
      <c r="BR50" s="280"/>
      <c r="BS50" s="280"/>
      <c r="BT50" s="280"/>
      <c r="BU50" s="280"/>
      <c r="BV50" s="280"/>
      <c r="BW50" s="267"/>
      <c r="BX50" s="267"/>
      <c r="BY50" s="267"/>
      <c r="BZ50" s="274"/>
    </row>
    <row r="51" spans="2:87" ht="16.5" hidden="1" customHeight="1">
      <c r="B51" s="1109" t="s">
        <v>462</v>
      </c>
      <c r="C51" s="867"/>
      <c r="D51" s="867"/>
      <c r="E51" s="867"/>
      <c r="F51" s="867"/>
      <c r="G51" s="867"/>
      <c r="H51" s="867"/>
      <c r="I51" s="867"/>
      <c r="J51" s="867"/>
      <c r="K51" s="867"/>
      <c r="L51" s="270"/>
      <c r="M51" s="270"/>
      <c r="N51" s="270"/>
      <c r="O51" s="270"/>
      <c r="P51" s="270"/>
      <c r="Q51" s="270"/>
      <c r="R51" s="270"/>
      <c r="S51" s="270"/>
      <c r="T51" s="270"/>
      <c r="U51" s="270"/>
      <c r="V51" s="271"/>
      <c r="W51" s="271"/>
      <c r="X51" s="271"/>
      <c r="Y51" s="271"/>
      <c r="Z51" s="271"/>
      <c r="AA51" s="271"/>
      <c r="AB51" s="271"/>
      <c r="AC51" s="271"/>
      <c r="AD51" s="271"/>
      <c r="AE51" s="271"/>
      <c r="AF51" s="271"/>
      <c r="AG51" s="271"/>
      <c r="AH51" s="271"/>
      <c r="AI51" s="271"/>
      <c r="AJ51" s="271"/>
      <c r="AK51" s="271"/>
      <c r="AL51" s="271"/>
      <c r="AM51" s="271"/>
      <c r="AN51" s="271"/>
      <c r="AO51" s="271"/>
      <c r="AP51" s="271"/>
      <c r="AQ51" s="271"/>
      <c r="AR51" s="272"/>
      <c r="AS51" s="272"/>
      <c r="AT51" s="272"/>
      <c r="AU51" s="272"/>
      <c r="AV51" s="272"/>
      <c r="AW51" s="272"/>
      <c r="AX51" s="272"/>
      <c r="AY51" s="272"/>
      <c r="AZ51" s="272"/>
      <c r="BA51" s="272"/>
      <c r="BB51" s="272"/>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4"/>
    </row>
    <row r="52" spans="2:87" ht="16.5" hidden="1" customHeight="1">
      <c r="B52" s="269"/>
      <c r="C52" s="270"/>
      <c r="D52" s="270"/>
      <c r="E52" s="877" t="str">
        <f>IF($Z$71="単年度","ー","採択通知年月日")</f>
        <v>採択通知年月日</v>
      </c>
      <c r="F52" s="877"/>
      <c r="G52" s="877"/>
      <c r="H52" s="877"/>
      <c r="I52" s="877"/>
      <c r="J52" s="877"/>
      <c r="K52" s="877"/>
      <c r="L52" s="877"/>
      <c r="M52" s="877"/>
      <c r="N52" s="877"/>
      <c r="O52" s="877"/>
      <c r="P52" s="877"/>
      <c r="Q52" s="877"/>
      <c r="R52" s="1056"/>
      <c r="S52" s="1056"/>
      <c r="T52" s="1056"/>
      <c r="U52" s="1056"/>
      <c r="V52" s="1056"/>
      <c r="W52" s="1056"/>
      <c r="X52" s="1056"/>
      <c r="Y52" s="1056"/>
      <c r="Z52" s="1056"/>
      <c r="AA52" s="1056"/>
      <c r="AB52" s="1056"/>
      <c r="AC52" s="1056"/>
      <c r="AD52" s="1056"/>
      <c r="AE52" s="1056"/>
      <c r="AF52" s="877" t="str">
        <f>IF($Z$71="２年目","ー","文書番号")</f>
        <v>文書番号</v>
      </c>
      <c r="AG52" s="877"/>
      <c r="AH52" s="877"/>
      <c r="AI52" s="877"/>
      <c r="AJ52" s="877"/>
      <c r="AK52" s="877"/>
      <c r="AL52" s="877"/>
      <c r="AM52" s="877"/>
      <c r="AN52" s="877"/>
      <c r="AO52" s="877"/>
      <c r="AP52" s="877"/>
      <c r="AQ52" s="877"/>
      <c r="AR52" s="877"/>
      <c r="AS52" s="914" t="str">
        <f>IF($Z$71="２年目","ー",IF($Z$71="単年度","ー",$CU$5))</f>
        <v/>
      </c>
      <c r="AT52" s="914"/>
      <c r="AU52" s="914"/>
      <c r="AV52" s="914"/>
      <c r="AW52" s="914"/>
      <c r="AX52" s="914"/>
      <c r="AY52" s="914"/>
      <c r="AZ52" s="914"/>
      <c r="BA52" s="914"/>
      <c r="BB52" s="914"/>
      <c r="BC52" s="914"/>
      <c r="BD52" s="914"/>
      <c r="BE52" s="914"/>
      <c r="BF52" s="914"/>
      <c r="BG52" s="1052"/>
      <c r="BH52" s="1053"/>
      <c r="BI52" s="1053"/>
      <c r="BJ52" s="1053"/>
      <c r="BK52" s="1053"/>
      <c r="BL52" s="1053"/>
      <c r="BM52" s="1053"/>
      <c r="BN52" s="1053"/>
      <c r="BO52" s="1053"/>
      <c r="BP52" s="1053"/>
      <c r="BQ52" s="1053"/>
      <c r="BR52" s="1053"/>
      <c r="BS52" s="1053"/>
      <c r="BT52" s="1053"/>
      <c r="BU52" s="1053"/>
      <c r="BV52" s="1054"/>
      <c r="BW52" s="918" t="str">
        <f>IF($Z$71="２年目","ー","号")</f>
        <v>号</v>
      </c>
      <c r="BX52" s="918"/>
      <c r="BY52" s="918"/>
      <c r="BZ52" s="274"/>
    </row>
    <row r="53" spans="2:87" ht="16.5" hidden="1" customHeight="1">
      <c r="B53" s="275"/>
      <c r="C53" s="276"/>
      <c r="D53" s="276"/>
      <c r="E53" s="877" t="str">
        <f>IF($Z$71="単年度","ー","基準額")</f>
        <v>基準額</v>
      </c>
      <c r="F53" s="877"/>
      <c r="G53" s="877"/>
      <c r="H53" s="877"/>
      <c r="I53" s="877"/>
      <c r="J53" s="877"/>
      <c r="K53" s="877"/>
      <c r="L53" s="877"/>
      <c r="M53" s="877"/>
      <c r="N53" s="877"/>
      <c r="O53" s="877"/>
      <c r="P53" s="877"/>
      <c r="Q53" s="877"/>
      <c r="R53" s="1057"/>
      <c r="S53" s="1057"/>
      <c r="T53" s="1057"/>
      <c r="U53" s="1057"/>
      <c r="V53" s="1057"/>
      <c r="W53" s="1057"/>
      <c r="X53" s="1057"/>
      <c r="Y53" s="1057"/>
      <c r="Z53" s="1057"/>
      <c r="AA53" s="1057"/>
      <c r="AB53" s="1057"/>
      <c r="AC53" s="1057"/>
      <c r="AD53" s="1057"/>
      <c r="AE53" s="1057"/>
      <c r="AF53" s="877" t="str">
        <f>IF($Z$71="単年度","ー","補助金所要額")</f>
        <v>補助金所要額</v>
      </c>
      <c r="AG53" s="877"/>
      <c r="AH53" s="877"/>
      <c r="AI53" s="877"/>
      <c r="AJ53" s="877"/>
      <c r="AK53" s="877"/>
      <c r="AL53" s="877"/>
      <c r="AM53" s="877"/>
      <c r="AN53" s="877"/>
      <c r="AO53" s="877"/>
      <c r="AP53" s="877"/>
      <c r="AQ53" s="877"/>
      <c r="AR53" s="877"/>
      <c r="AS53" s="1057"/>
      <c r="AT53" s="1057"/>
      <c r="AU53" s="1057"/>
      <c r="AV53" s="1057"/>
      <c r="AW53" s="1057"/>
      <c r="AX53" s="1057"/>
      <c r="AY53" s="1057"/>
      <c r="AZ53" s="1057"/>
      <c r="BA53" s="1057"/>
      <c r="BB53" s="1057"/>
      <c r="BC53" s="1057"/>
      <c r="BD53" s="1057"/>
      <c r="BE53" s="1057"/>
      <c r="BF53" s="1057"/>
      <c r="BZ53" s="277"/>
    </row>
    <row r="54" spans="2:87" ht="16.5" hidden="1" customHeight="1">
      <c r="B54" s="269"/>
      <c r="C54" s="270"/>
      <c r="D54" s="270"/>
      <c r="E54" s="879" t="str">
        <f>IF($Z$71="１年目","ー",IF($Z$71="単年度","ー","事業開始年月日"))</f>
        <v>事業開始年月日</v>
      </c>
      <c r="F54" s="879"/>
      <c r="G54" s="879"/>
      <c r="H54" s="879"/>
      <c r="I54" s="879"/>
      <c r="J54" s="879"/>
      <c r="K54" s="879"/>
      <c r="L54" s="879"/>
      <c r="M54" s="879"/>
      <c r="N54" s="879"/>
      <c r="O54" s="879"/>
      <c r="P54" s="879"/>
      <c r="Q54" s="879"/>
      <c r="R54" s="1110"/>
      <c r="S54" s="1110"/>
      <c r="T54" s="1110"/>
      <c r="U54" s="1110"/>
      <c r="V54" s="1110"/>
      <c r="W54" s="1110"/>
      <c r="X54" s="1110"/>
      <c r="Y54" s="1110"/>
      <c r="Z54" s="1110"/>
      <c r="AA54" s="1110"/>
      <c r="AB54" s="1110"/>
      <c r="AC54" s="1110"/>
      <c r="AD54" s="1110"/>
      <c r="AE54" s="1110"/>
      <c r="AF54" s="32"/>
      <c r="AG54" s="32"/>
      <c r="AH54" s="32"/>
      <c r="AI54" s="32"/>
      <c r="AJ54" s="32"/>
      <c r="AK54" s="32"/>
      <c r="AL54" s="32"/>
      <c r="AM54" s="32"/>
      <c r="AN54" s="32"/>
      <c r="AO54" s="32"/>
      <c r="AP54" s="32"/>
      <c r="AQ54" s="32"/>
      <c r="AR54" s="32"/>
      <c r="AS54" s="15"/>
      <c r="AT54" s="15"/>
      <c r="AU54" s="15"/>
      <c r="AV54" s="15"/>
      <c r="AW54" s="15"/>
      <c r="AX54" s="15"/>
      <c r="AY54" s="15"/>
      <c r="AZ54" s="15"/>
      <c r="BA54" s="15"/>
      <c r="BB54" s="15"/>
      <c r="BC54" s="15"/>
      <c r="BD54" s="15"/>
      <c r="BE54" s="280"/>
      <c r="BF54" s="280"/>
      <c r="BG54" s="280"/>
      <c r="BH54" s="280"/>
      <c r="BI54" s="280"/>
      <c r="BJ54" s="280"/>
      <c r="BK54" s="280"/>
      <c r="BL54" s="280"/>
      <c r="BM54" s="280"/>
      <c r="BN54" s="280"/>
      <c r="BO54" s="280"/>
      <c r="BP54" s="280"/>
      <c r="BQ54" s="280"/>
      <c r="BR54" s="280"/>
      <c r="BS54" s="280"/>
      <c r="BT54" s="280"/>
      <c r="BU54" s="280"/>
      <c r="BV54" s="280"/>
      <c r="BW54" s="267"/>
      <c r="BX54" s="267"/>
      <c r="BY54" s="267"/>
      <c r="BZ54" s="274"/>
    </row>
    <row r="55" spans="2:87" ht="9.75" hidden="1" customHeight="1" thickBot="1">
      <c r="B55" s="122"/>
      <c r="C55" s="123"/>
      <c r="D55" s="123"/>
      <c r="E55" s="125"/>
      <c r="F55" s="125"/>
      <c r="G55" s="125"/>
      <c r="H55" s="125"/>
      <c r="I55" s="125"/>
      <c r="J55" s="125"/>
      <c r="K55" s="125"/>
      <c r="L55" s="125"/>
      <c r="M55" s="125"/>
      <c r="N55" s="125"/>
      <c r="O55" s="125"/>
      <c r="P55" s="125"/>
      <c r="Q55" s="125"/>
      <c r="R55" s="125"/>
      <c r="S55" s="125"/>
      <c r="T55" s="125"/>
      <c r="U55" s="125"/>
      <c r="V55" s="126"/>
      <c r="W55" s="126"/>
      <c r="X55" s="126"/>
      <c r="Y55" s="126"/>
      <c r="Z55" s="126"/>
      <c r="AA55" s="126"/>
      <c r="AB55" s="126"/>
      <c r="AC55" s="126"/>
      <c r="AD55" s="126"/>
      <c r="AE55" s="126"/>
      <c r="AF55" s="126"/>
      <c r="AG55" s="126"/>
      <c r="AH55" s="127"/>
      <c r="AI55" s="127"/>
      <c r="AJ55" s="127"/>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3"/>
      <c r="BZ55" s="124"/>
    </row>
    <row r="56" spans="2:87" ht="19.5" hidden="1" customHeight="1" thickBot="1">
      <c r="B56" s="1102" t="str">
        <f>IF($Z$71="１年目","&lt;交付決定通知・採択通知の内容&gt;","&lt;交付決定通知の内容&gt;")</f>
        <v>&lt;交付決定通知の内容&gt;</v>
      </c>
      <c r="C56" s="1103"/>
      <c r="D56" s="1103"/>
      <c r="E56" s="1103"/>
      <c r="F56" s="1103"/>
      <c r="G56" s="1103"/>
      <c r="H56" s="1103"/>
      <c r="I56" s="1103"/>
      <c r="J56" s="1103"/>
      <c r="K56" s="1103"/>
      <c r="L56" s="1103"/>
      <c r="M56" s="1103"/>
      <c r="N56" s="1103"/>
      <c r="O56" s="1103"/>
      <c r="P56" s="1103"/>
      <c r="Q56" s="1103"/>
      <c r="R56" s="1103"/>
      <c r="S56" s="1103"/>
      <c r="T56" s="1103"/>
      <c r="U56" s="1103"/>
      <c r="V56" s="1103"/>
      <c r="W56" s="1103"/>
      <c r="X56" s="1103"/>
      <c r="Y56" s="1103"/>
      <c r="Z56" s="1103"/>
      <c r="AA56" s="1103"/>
      <c r="AB56" s="1103"/>
      <c r="AC56" s="1103"/>
      <c r="AD56" s="1103"/>
      <c r="AE56" s="1103"/>
      <c r="AF56" s="1103"/>
      <c r="AG56" s="1103"/>
      <c r="AH56" s="1103"/>
      <c r="AI56" s="1103"/>
      <c r="AJ56" s="1103"/>
      <c r="AK56" s="1103"/>
      <c r="AL56" s="1103"/>
      <c r="AM56" s="1103"/>
      <c r="AN56" s="1103"/>
      <c r="AO56" s="1103"/>
      <c r="AP56" s="1103"/>
      <c r="AQ56" s="1103"/>
      <c r="AR56" s="1103"/>
      <c r="AS56" s="1103"/>
      <c r="AT56" s="1103"/>
      <c r="AU56" s="1103"/>
      <c r="AV56" s="1103"/>
      <c r="AW56" s="1103"/>
      <c r="AX56" s="1103"/>
      <c r="AY56" s="1103"/>
      <c r="AZ56" s="1103"/>
      <c r="BA56" s="1103"/>
      <c r="BB56" s="1103"/>
      <c r="BC56" s="1103"/>
      <c r="BD56" s="1103"/>
      <c r="BE56" s="1103"/>
      <c r="BF56" s="1103"/>
      <c r="BG56" s="1103"/>
      <c r="BH56" s="1103"/>
      <c r="BI56" s="1103"/>
      <c r="BJ56" s="1103"/>
      <c r="BK56" s="1103"/>
      <c r="BL56" s="1103"/>
      <c r="BM56" s="1103"/>
      <c r="BN56" s="1103"/>
      <c r="BO56" s="1103"/>
      <c r="BP56" s="1103"/>
      <c r="BQ56" s="1103"/>
      <c r="BR56" s="1103"/>
      <c r="BS56" s="1103"/>
      <c r="BT56" s="1103"/>
      <c r="BU56" s="1103"/>
      <c r="BV56" s="1103"/>
      <c r="BW56" s="1103"/>
      <c r="BX56" s="1103"/>
      <c r="BY56" s="1103"/>
      <c r="BZ56" s="1104"/>
      <c r="CB56" s="10"/>
      <c r="CC56" s="10"/>
      <c r="CD56" s="10"/>
      <c r="CE56" s="10"/>
      <c r="CF56" s="10"/>
      <c r="CG56" s="10"/>
      <c r="CH56" s="10"/>
      <c r="CI56" s="10"/>
    </row>
    <row r="57" spans="2:87" ht="18" hidden="1" customHeight="1">
      <c r="B57" s="1105" t="s">
        <v>198</v>
      </c>
      <c r="C57" s="1106"/>
      <c r="D57" s="1106"/>
      <c r="E57" s="1106"/>
      <c r="F57" s="1106"/>
      <c r="G57" s="1106"/>
      <c r="H57" s="1106"/>
      <c r="I57" s="1106"/>
      <c r="J57" s="1106"/>
      <c r="K57" s="1106"/>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79"/>
      <c r="AN57" s="279"/>
      <c r="AO57" s="279"/>
      <c r="AP57" s="279"/>
      <c r="AQ57" s="279"/>
      <c r="AR57" s="279"/>
      <c r="AS57" s="279"/>
      <c r="AT57" s="279"/>
      <c r="AU57" s="279"/>
      <c r="AV57" s="279"/>
      <c r="AW57" s="279"/>
      <c r="AX57" s="279"/>
      <c r="AY57" s="279"/>
      <c r="AZ57" s="279"/>
      <c r="BA57" s="279"/>
      <c r="BB57" s="279"/>
      <c r="BC57" s="279"/>
      <c r="BD57" s="278"/>
      <c r="BE57" s="278"/>
      <c r="BF57" s="278"/>
      <c r="BG57" s="278"/>
      <c r="BH57" s="278"/>
      <c r="BI57" s="265"/>
      <c r="BJ57" s="265"/>
      <c r="BK57" s="265"/>
      <c r="BL57" s="265"/>
      <c r="BM57" s="265"/>
      <c r="BN57" s="265"/>
      <c r="BO57" s="265"/>
      <c r="BP57" s="265"/>
      <c r="BQ57" s="265"/>
      <c r="BR57" s="279"/>
      <c r="BS57" s="265"/>
      <c r="BT57" s="265"/>
      <c r="BU57" s="265"/>
      <c r="BV57" s="265"/>
      <c r="BW57" s="265"/>
      <c r="BX57" s="265"/>
      <c r="BY57" s="265"/>
      <c r="BZ57" s="266"/>
      <c r="CB57" s="10"/>
      <c r="CC57" s="10"/>
      <c r="CD57" s="10"/>
      <c r="CE57" s="10"/>
      <c r="CF57" s="10"/>
      <c r="CG57" s="10"/>
      <c r="CH57" s="10"/>
      <c r="CI57" s="10"/>
    </row>
    <row r="58" spans="2:87" ht="18" hidden="1" customHeight="1">
      <c r="B58" s="6"/>
      <c r="C58" s="4"/>
      <c r="D58" s="4"/>
      <c r="E58" s="877" t="s">
        <v>199</v>
      </c>
      <c r="F58" s="877"/>
      <c r="G58" s="877"/>
      <c r="H58" s="877"/>
      <c r="I58" s="877"/>
      <c r="J58" s="877"/>
      <c r="K58" s="877"/>
      <c r="L58" s="877"/>
      <c r="M58" s="877"/>
      <c r="N58" s="877"/>
      <c r="O58" s="877"/>
      <c r="P58" s="877"/>
      <c r="Q58" s="877"/>
      <c r="R58" s="1056"/>
      <c r="S58" s="1056"/>
      <c r="T58" s="1056"/>
      <c r="U58" s="1056"/>
      <c r="V58" s="1056"/>
      <c r="W58" s="1056"/>
      <c r="X58" s="1056"/>
      <c r="Y58" s="1056"/>
      <c r="Z58" s="1056"/>
      <c r="AA58" s="1056"/>
      <c r="AB58" s="1056"/>
      <c r="AC58" s="1056"/>
      <c r="AD58" s="1056"/>
      <c r="AE58" s="1056"/>
      <c r="AF58" s="877" t="str">
        <f>IF($Z$71="２年目","ー","文書番号")</f>
        <v>文書番号</v>
      </c>
      <c r="AG58" s="877"/>
      <c r="AH58" s="877"/>
      <c r="AI58" s="877"/>
      <c r="AJ58" s="877"/>
      <c r="AK58" s="877"/>
      <c r="AL58" s="877"/>
      <c r="AM58" s="877"/>
      <c r="AN58" s="877"/>
      <c r="AO58" s="877"/>
      <c r="AP58" s="877"/>
      <c r="AQ58" s="877"/>
      <c r="AR58" s="877"/>
      <c r="AS58" s="914" t="str">
        <f>IF($Z$71="２年目","ー",$CU$5)</f>
        <v/>
      </c>
      <c r="AT58" s="914"/>
      <c r="AU58" s="914"/>
      <c r="AV58" s="914"/>
      <c r="AW58" s="914"/>
      <c r="AX58" s="914"/>
      <c r="AY58" s="914"/>
      <c r="AZ58" s="914"/>
      <c r="BA58" s="914"/>
      <c r="BB58" s="914"/>
      <c r="BC58" s="914"/>
      <c r="BD58" s="914"/>
      <c r="BE58" s="914"/>
      <c r="BF58" s="914"/>
      <c r="BG58" s="1052"/>
      <c r="BH58" s="1053"/>
      <c r="BI58" s="1053"/>
      <c r="BJ58" s="1053"/>
      <c r="BK58" s="1053"/>
      <c r="BL58" s="1053"/>
      <c r="BM58" s="1053"/>
      <c r="BN58" s="1053"/>
      <c r="BO58" s="1053"/>
      <c r="BP58" s="1053"/>
      <c r="BQ58" s="1053"/>
      <c r="BR58" s="1053"/>
      <c r="BS58" s="1053"/>
      <c r="BT58" s="1053"/>
      <c r="BU58" s="1053"/>
      <c r="BV58" s="1054"/>
      <c r="BW58" s="918" t="str">
        <f>IF($Z$71="２年目","ー","号")</f>
        <v>号</v>
      </c>
      <c r="BX58" s="918"/>
      <c r="BY58" s="918"/>
      <c r="BZ58" s="268"/>
      <c r="CB58" s="10"/>
      <c r="CC58" s="10"/>
      <c r="CD58" s="10"/>
      <c r="CE58" s="10"/>
      <c r="CF58" s="10"/>
      <c r="CG58" s="10"/>
      <c r="CH58" s="10"/>
      <c r="CI58" s="10"/>
    </row>
    <row r="59" spans="2:87" ht="18" hidden="1" customHeight="1">
      <c r="B59" s="138"/>
      <c r="C59" s="15"/>
      <c r="D59" s="15"/>
      <c r="E59" s="877" t="s">
        <v>202</v>
      </c>
      <c r="F59" s="877"/>
      <c r="G59" s="877"/>
      <c r="H59" s="877"/>
      <c r="I59" s="877"/>
      <c r="J59" s="877"/>
      <c r="K59" s="877"/>
      <c r="L59" s="877"/>
      <c r="M59" s="877"/>
      <c r="N59" s="877"/>
      <c r="O59" s="877"/>
      <c r="P59" s="877"/>
      <c r="Q59" s="877"/>
      <c r="R59" s="1057"/>
      <c r="S59" s="1057"/>
      <c r="T59" s="1057"/>
      <c r="U59" s="1057"/>
      <c r="V59" s="1057"/>
      <c r="W59" s="1057"/>
      <c r="X59" s="1057"/>
      <c r="Y59" s="1057"/>
      <c r="Z59" s="1057"/>
      <c r="AA59" s="1057"/>
      <c r="AB59" s="1057"/>
      <c r="AC59" s="1057"/>
      <c r="AD59" s="1057"/>
      <c r="AE59" s="1057"/>
      <c r="AF59" s="877" t="s">
        <v>254</v>
      </c>
      <c r="AG59" s="877"/>
      <c r="AH59" s="877"/>
      <c r="AI59" s="877"/>
      <c r="AJ59" s="877"/>
      <c r="AK59" s="877"/>
      <c r="AL59" s="877"/>
      <c r="AM59" s="877"/>
      <c r="AN59" s="877"/>
      <c r="AO59" s="877"/>
      <c r="AP59" s="877"/>
      <c r="AQ59" s="877"/>
      <c r="AR59" s="877"/>
      <c r="AS59" s="1057"/>
      <c r="AT59" s="1057"/>
      <c r="AU59" s="1057"/>
      <c r="AV59" s="1057"/>
      <c r="AW59" s="1057"/>
      <c r="AX59" s="1057"/>
      <c r="AY59" s="1057"/>
      <c r="AZ59" s="1057"/>
      <c r="BA59" s="1057"/>
      <c r="BB59" s="1057"/>
      <c r="BC59" s="1057"/>
      <c r="BD59" s="1057"/>
      <c r="BE59" s="1057"/>
      <c r="BF59" s="1057"/>
      <c r="BG59" s="969" t="s">
        <v>333</v>
      </c>
      <c r="BH59" s="969"/>
      <c r="BI59" s="969"/>
      <c r="BJ59" s="969"/>
      <c r="BK59" s="969"/>
      <c r="BL59" s="969"/>
      <c r="BM59" s="969"/>
      <c r="BN59" s="969"/>
      <c r="BO59" s="1055">
        <v>0</v>
      </c>
      <c r="BP59" s="1055"/>
      <c r="BQ59" s="1055"/>
      <c r="BR59" s="1055"/>
      <c r="BS59" s="1055"/>
      <c r="BT59" s="1055"/>
      <c r="BU59" s="1055"/>
      <c r="BV59" s="1055"/>
      <c r="BW59" s="1055"/>
      <c r="BX59" s="1055"/>
      <c r="BY59" s="1055"/>
      <c r="BZ59" s="268"/>
      <c r="CB59" s="10"/>
      <c r="CC59" s="10"/>
      <c r="CD59" s="10"/>
      <c r="CE59" s="10"/>
      <c r="CF59" s="10"/>
      <c r="CG59" s="10"/>
      <c r="CH59" s="10"/>
      <c r="CI59" s="10"/>
    </row>
    <row r="60" spans="2:87" ht="18" hidden="1" customHeight="1">
      <c r="B60" s="1109" t="s">
        <v>204</v>
      </c>
      <c r="C60" s="867"/>
      <c r="D60" s="867"/>
      <c r="E60" s="867"/>
      <c r="F60" s="867"/>
      <c r="G60" s="867"/>
      <c r="H60" s="867"/>
      <c r="I60" s="867"/>
      <c r="J60" s="867"/>
      <c r="K60" s="867"/>
      <c r="L60" s="270"/>
      <c r="M60" s="270"/>
      <c r="N60" s="270"/>
      <c r="O60" s="270"/>
      <c r="P60" s="270"/>
      <c r="Q60" s="270"/>
      <c r="R60" s="270"/>
      <c r="S60" s="270"/>
      <c r="T60" s="270"/>
      <c r="U60" s="270"/>
      <c r="V60" s="271"/>
      <c r="W60" s="271"/>
      <c r="X60" s="271"/>
      <c r="Y60" s="271"/>
      <c r="Z60" s="271"/>
      <c r="AA60" s="271"/>
      <c r="AB60" s="271"/>
      <c r="AC60" s="271"/>
      <c r="AD60" s="271"/>
      <c r="AE60" s="271"/>
      <c r="AF60" s="271"/>
      <c r="AG60" s="271"/>
      <c r="AH60" s="271"/>
      <c r="AI60" s="271"/>
      <c r="AJ60" s="271"/>
      <c r="AK60" s="271"/>
      <c r="AL60" s="271"/>
      <c r="AM60" s="271"/>
      <c r="AN60" s="271"/>
      <c r="AO60" s="271"/>
      <c r="AP60" s="271"/>
      <c r="AQ60" s="271"/>
      <c r="AR60" s="272"/>
      <c r="AS60" s="272"/>
      <c r="AT60" s="272"/>
      <c r="AU60" s="272"/>
      <c r="AV60" s="272"/>
      <c r="AW60" s="272"/>
      <c r="AX60" s="272"/>
      <c r="AY60" s="272"/>
      <c r="AZ60" s="272"/>
      <c r="BA60" s="272"/>
      <c r="BB60" s="272"/>
      <c r="BC60" s="273"/>
      <c r="BD60" s="273"/>
      <c r="BE60" s="273"/>
      <c r="BF60" s="273"/>
      <c r="BG60" s="273"/>
      <c r="BH60" s="273"/>
      <c r="BI60" s="273"/>
      <c r="BJ60" s="273"/>
      <c r="BK60" s="273"/>
      <c r="BL60" s="273"/>
      <c r="BM60" s="273"/>
      <c r="BN60" s="273"/>
      <c r="BO60" s="273"/>
      <c r="BP60" s="273"/>
      <c r="BQ60" s="273"/>
      <c r="BR60" s="273"/>
      <c r="BS60" s="273"/>
      <c r="BT60" s="273"/>
      <c r="BU60" s="273"/>
      <c r="BV60" s="273"/>
      <c r="BW60" s="273"/>
      <c r="BX60" s="273"/>
      <c r="BY60" s="273"/>
      <c r="BZ60" s="274"/>
    </row>
    <row r="61" spans="2:87" ht="18" hidden="1" customHeight="1">
      <c r="B61" s="269"/>
      <c r="C61" s="270"/>
      <c r="D61" s="270"/>
      <c r="E61" s="877" t="str">
        <f>IF($Z$71="１年目","採択通知年月日",IF($Z$71="単年度","ー","交付決定年月日"))</f>
        <v>交付決定年月日</v>
      </c>
      <c r="F61" s="877"/>
      <c r="G61" s="877"/>
      <c r="H61" s="877"/>
      <c r="I61" s="877"/>
      <c r="J61" s="877"/>
      <c r="K61" s="877"/>
      <c r="L61" s="877"/>
      <c r="M61" s="877"/>
      <c r="N61" s="877"/>
      <c r="O61" s="877"/>
      <c r="P61" s="877"/>
      <c r="Q61" s="877"/>
      <c r="R61" s="1056"/>
      <c r="S61" s="1056"/>
      <c r="T61" s="1056"/>
      <c r="U61" s="1056"/>
      <c r="V61" s="1056"/>
      <c r="W61" s="1056"/>
      <c r="X61" s="1056"/>
      <c r="Y61" s="1056"/>
      <c r="Z61" s="1056"/>
      <c r="AA61" s="1056"/>
      <c r="AB61" s="1056"/>
      <c r="AC61" s="1056"/>
      <c r="AD61" s="1056"/>
      <c r="AE61" s="1056"/>
      <c r="AF61" s="877" t="s">
        <v>200</v>
      </c>
      <c r="AG61" s="877"/>
      <c r="AH61" s="877"/>
      <c r="AI61" s="877"/>
      <c r="AJ61" s="877"/>
      <c r="AK61" s="877"/>
      <c r="AL61" s="877"/>
      <c r="AM61" s="877"/>
      <c r="AN61" s="877"/>
      <c r="AO61" s="877"/>
      <c r="AP61" s="877"/>
      <c r="AQ61" s="877"/>
      <c r="AR61" s="877"/>
      <c r="AS61" s="971" t="str">
        <f>$CU$5</f>
        <v/>
      </c>
      <c r="AT61" s="971"/>
      <c r="AU61" s="971"/>
      <c r="AV61" s="971"/>
      <c r="AW61" s="971"/>
      <c r="AX61" s="971"/>
      <c r="AY61" s="971"/>
      <c r="AZ61" s="971"/>
      <c r="BA61" s="971"/>
      <c r="BB61" s="971"/>
      <c r="BC61" s="971"/>
      <c r="BD61" s="971"/>
      <c r="BE61" s="971"/>
      <c r="BF61" s="971"/>
      <c r="BG61" s="1052"/>
      <c r="BH61" s="1053"/>
      <c r="BI61" s="1053"/>
      <c r="BJ61" s="1053"/>
      <c r="BK61" s="1053"/>
      <c r="BL61" s="1053"/>
      <c r="BM61" s="1053"/>
      <c r="BN61" s="1053"/>
      <c r="BO61" s="1053"/>
      <c r="BP61" s="1053"/>
      <c r="BQ61" s="1053"/>
      <c r="BR61" s="1053"/>
      <c r="BS61" s="1053"/>
      <c r="BT61" s="1053"/>
      <c r="BU61" s="1053"/>
      <c r="BV61" s="1054"/>
      <c r="BW61" s="918" t="s">
        <v>257</v>
      </c>
      <c r="BX61" s="918"/>
      <c r="BY61" s="918"/>
      <c r="BZ61" s="274"/>
    </row>
    <row r="62" spans="2:87" ht="18" hidden="1" customHeight="1">
      <c r="B62" s="275"/>
      <c r="C62" s="276"/>
      <c r="D62" s="276"/>
      <c r="E62" s="877" t="str">
        <f>IF($Z$71="１年目","基準額",IF($Z$71="単年度","ー","補助基本額"))</f>
        <v>補助基本額</v>
      </c>
      <c r="F62" s="877"/>
      <c r="G62" s="877"/>
      <c r="H62" s="877"/>
      <c r="I62" s="877"/>
      <c r="J62" s="877"/>
      <c r="K62" s="877"/>
      <c r="L62" s="877"/>
      <c r="M62" s="877"/>
      <c r="N62" s="877"/>
      <c r="O62" s="877"/>
      <c r="P62" s="877"/>
      <c r="Q62" s="877"/>
      <c r="R62" s="1057"/>
      <c r="S62" s="1057"/>
      <c r="T62" s="1057"/>
      <c r="U62" s="1057"/>
      <c r="V62" s="1057"/>
      <c r="W62" s="1057"/>
      <c r="X62" s="1057"/>
      <c r="Y62" s="1057"/>
      <c r="Z62" s="1057"/>
      <c r="AA62" s="1057"/>
      <c r="AB62" s="1057"/>
      <c r="AC62" s="1057"/>
      <c r="AD62" s="1057"/>
      <c r="AE62" s="1057"/>
      <c r="AF62" s="877" t="str">
        <f>IF($Z$71="１年目","補助金所要額",IF($Z$71="単年度","ー","補助金の額"))</f>
        <v>補助金の額</v>
      </c>
      <c r="AG62" s="877"/>
      <c r="AH62" s="877"/>
      <c r="AI62" s="877"/>
      <c r="AJ62" s="877"/>
      <c r="AK62" s="877"/>
      <c r="AL62" s="877"/>
      <c r="AM62" s="877"/>
      <c r="AN62" s="877"/>
      <c r="AO62" s="877"/>
      <c r="AP62" s="877"/>
      <c r="AQ62" s="877"/>
      <c r="AR62" s="877"/>
      <c r="AS62" s="1057"/>
      <c r="AT62" s="1057"/>
      <c r="AU62" s="1057"/>
      <c r="AV62" s="1057"/>
      <c r="AW62" s="1057"/>
      <c r="AX62" s="1057"/>
      <c r="AY62" s="1057"/>
      <c r="AZ62" s="1057"/>
      <c r="BA62" s="1057"/>
      <c r="BB62" s="1057"/>
      <c r="BC62" s="1057"/>
      <c r="BD62" s="1057"/>
      <c r="BE62" s="1057"/>
      <c r="BF62" s="1057"/>
      <c r="BG62" s="969" t="str">
        <f>IF($Z$71="単年度","ー","うち消費税等")</f>
        <v>うち消費税等</v>
      </c>
      <c r="BH62" s="969"/>
      <c r="BI62" s="969"/>
      <c r="BJ62" s="969"/>
      <c r="BK62" s="969"/>
      <c r="BL62" s="969"/>
      <c r="BM62" s="969"/>
      <c r="BN62" s="969"/>
      <c r="BO62" s="1055">
        <v>0</v>
      </c>
      <c r="BP62" s="1055"/>
      <c r="BQ62" s="1055"/>
      <c r="BR62" s="1055"/>
      <c r="BS62" s="1055"/>
      <c r="BT62" s="1055"/>
      <c r="BU62" s="1055"/>
      <c r="BV62" s="1055"/>
      <c r="BW62" s="1055"/>
      <c r="BX62" s="1055"/>
      <c r="BY62" s="1055"/>
      <c r="BZ62" s="277"/>
    </row>
    <row r="63" spans="2:87" ht="18" hidden="1" customHeight="1">
      <c r="B63" s="269"/>
      <c r="C63" s="270"/>
      <c r="D63" s="270"/>
      <c r="E63" s="879" t="str">
        <f>IF($Z$71="１年目","ー",IF($Z$71="単年度","ー","事業開始年月日"))</f>
        <v>事業開始年月日</v>
      </c>
      <c r="F63" s="879"/>
      <c r="G63" s="879"/>
      <c r="H63" s="879"/>
      <c r="I63" s="879"/>
      <c r="J63" s="879"/>
      <c r="K63" s="879"/>
      <c r="L63" s="879"/>
      <c r="M63" s="879"/>
      <c r="N63" s="879"/>
      <c r="O63" s="879"/>
      <c r="P63" s="879"/>
      <c r="Q63" s="879"/>
      <c r="R63" s="1056"/>
      <c r="S63" s="1056"/>
      <c r="T63" s="1056"/>
      <c r="U63" s="1056"/>
      <c r="V63" s="1056"/>
      <c r="W63" s="1056"/>
      <c r="X63" s="1056"/>
      <c r="Y63" s="1056"/>
      <c r="Z63" s="1056"/>
      <c r="AA63" s="1056"/>
      <c r="AB63" s="1056"/>
      <c r="AC63" s="1056"/>
      <c r="AD63" s="1056"/>
      <c r="AE63" s="1056"/>
      <c r="AF63" s="32"/>
      <c r="AG63" s="32"/>
      <c r="AH63" s="32"/>
      <c r="AI63" s="32"/>
      <c r="AJ63" s="32"/>
      <c r="AK63" s="32"/>
      <c r="AL63" s="32"/>
      <c r="AM63" s="32"/>
      <c r="AN63" s="32"/>
      <c r="AO63" s="32"/>
      <c r="AP63" s="32"/>
      <c r="AQ63" s="32"/>
      <c r="AR63" s="32"/>
      <c r="AS63" s="15"/>
      <c r="AT63" s="15"/>
      <c r="AU63" s="15"/>
      <c r="AV63" s="15"/>
      <c r="AW63" s="15"/>
      <c r="AX63" s="15"/>
      <c r="AY63" s="15"/>
      <c r="AZ63" s="15"/>
      <c r="BA63" s="15"/>
      <c r="BB63" s="15"/>
      <c r="BC63" s="15"/>
      <c r="BD63" s="15"/>
      <c r="BE63" s="280"/>
      <c r="BF63" s="280"/>
      <c r="BG63" s="280"/>
      <c r="BH63" s="280"/>
      <c r="BI63" s="280"/>
      <c r="BJ63" s="280"/>
      <c r="BK63" s="280"/>
      <c r="BL63" s="280"/>
      <c r="BM63" s="280"/>
      <c r="BN63" s="280"/>
      <c r="BO63" s="280"/>
      <c r="BP63" s="280"/>
      <c r="BQ63" s="280"/>
      <c r="BR63" s="280"/>
      <c r="BS63" s="280"/>
      <c r="BT63" s="280"/>
      <c r="BU63" s="280"/>
      <c r="BV63" s="280"/>
      <c r="BW63" s="267"/>
      <c r="BX63" s="267"/>
      <c r="BY63" s="267"/>
      <c r="BZ63" s="274"/>
    </row>
    <row r="64" spans="2:87" ht="18" hidden="1" customHeight="1">
      <c r="B64" s="1109" t="s">
        <v>462</v>
      </c>
      <c r="C64" s="867"/>
      <c r="D64" s="867"/>
      <c r="E64" s="867"/>
      <c r="F64" s="867"/>
      <c r="G64" s="867"/>
      <c r="H64" s="867"/>
      <c r="I64" s="867"/>
      <c r="J64" s="867"/>
      <c r="K64" s="867"/>
      <c r="L64" s="270"/>
      <c r="M64" s="270"/>
      <c r="N64" s="270"/>
      <c r="O64" s="270"/>
      <c r="P64" s="270"/>
      <c r="Q64" s="270"/>
      <c r="R64" s="270"/>
      <c r="S64" s="270"/>
      <c r="T64" s="270"/>
      <c r="U64" s="270"/>
      <c r="V64" s="271"/>
      <c r="W64" s="271"/>
      <c r="X64" s="271"/>
      <c r="Y64" s="271"/>
      <c r="Z64" s="271"/>
      <c r="AA64" s="271"/>
      <c r="AB64" s="271"/>
      <c r="AC64" s="271"/>
      <c r="AD64" s="271"/>
      <c r="AE64" s="271"/>
      <c r="AF64" s="271"/>
      <c r="AG64" s="271"/>
      <c r="AH64" s="271"/>
      <c r="AI64" s="271"/>
      <c r="AJ64" s="271"/>
      <c r="AK64" s="271"/>
      <c r="AL64" s="271"/>
      <c r="AM64" s="271"/>
      <c r="AN64" s="271"/>
      <c r="AO64" s="271"/>
      <c r="AP64" s="271"/>
      <c r="AQ64" s="271"/>
      <c r="AR64" s="272"/>
      <c r="AS64" s="272"/>
      <c r="AT64" s="272"/>
      <c r="AU64" s="272"/>
      <c r="AV64" s="272"/>
      <c r="AW64" s="272"/>
      <c r="AX64" s="272"/>
      <c r="AY64" s="272"/>
      <c r="AZ64" s="272"/>
      <c r="BA64" s="272"/>
      <c r="BB64" s="272"/>
      <c r="BC64" s="273"/>
      <c r="BD64" s="273"/>
      <c r="BE64" s="273"/>
      <c r="BF64" s="273"/>
      <c r="BG64" s="273"/>
      <c r="BH64" s="273"/>
      <c r="BI64" s="273"/>
      <c r="BJ64" s="273"/>
      <c r="BK64" s="273"/>
      <c r="BL64" s="273"/>
      <c r="BM64" s="273"/>
      <c r="BN64" s="273"/>
      <c r="BO64" s="273"/>
      <c r="BP64" s="273"/>
      <c r="BQ64" s="273"/>
      <c r="BR64" s="273"/>
      <c r="BS64" s="273"/>
      <c r="BT64" s="273"/>
      <c r="BU64" s="273"/>
      <c r="BV64" s="273"/>
      <c r="BW64" s="273"/>
      <c r="BX64" s="273"/>
      <c r="BY64" s="273"/>
      <c r="BZ64" s="274"/>
    </row>
    <row r="65" spans="2:102" ht="18" hidden="1" customHeight="1">
      <c r="B65" s="269"/>
      <c r="C65" s="270"/>
      <c r="D65" s="270"/>
      <c r="E65" s="877" t="str">
        <f>IF($Z$71="１年目","採択通知年月日",IF($Z$71="単年度","ー","交付決定年月日"))</f>
        <v>交付決定年月日</v>
      </c>
      <c r="F65" s="877"/>
      <c r="G65" s="877"/>
      <c r="H65" s="877"/>
      <c r="I65" s="877"/>
      <c r="J65" s="877"/>
      <c r="K65" s="877"/>
      <c r="L65" s="877"/>
      <c r="M65" s="877"/>
      <c r="N65" s="877"/>
      <c r="O65" s="877"/>
      <c r="P65" s="877"/>
      <c r="Q65" s="877"/>
      <c r="R65" s="1056"/>
      <c r="S65" s="1056"/>
      <c r="T65" s="1056"/>
      <c r="U65" s="1056"/>
      <c r="V65" s="1056"/>
      <c r="W65" s="1056"/>
      <c r="X65" s="1056"/>
      <c r="Y65" s="1056"/>
      <c r="Z65" s="1056"/>
      <c r="AA65" s="1056"/>
      <c r="AB65" s="1056"/>
      <c r="AC65" s="1056"/>
      <c r="AD65" s="1056"/>
      <c r="AE65" s="1056"/>
      <c r="AF65" s="877" t="s">
        <v>200</v>
      </c>
      <c r="AG65" s="877"/>
      <c r="AH65" s="877"/>
      <c r="AI65" s="877"/>
      <c r="AJ65" s="877"/>
      <c r="AK65" s="877"/>
      <c r="AL65" s="877"/>
      <c r="AM65" s="877"/>
      <c r="AN65" s="877"/>
      <c r="AO65" s="877"/>
      <c r="AP65" s="877"/>
      <c r="AQ65" s="877"/>
      <c r="AR65" s="877"/>
      <c r="AS65" s="971" t="str">
        <f>$CU$5</f>
        <v/>
      </c>
      <c r="AT65" s="971"/>
      <c r="AU65" s="971"/>
      <c r="AV65" s="971"/>
      <c r="AW65" s="971"/>
      <c r="AX65" s="971"/>
      <c r="AY65" s="971"/>
      <c r="AZ65" s="971"/>
      <c r="BA65" s="971"/>
      <c r="BB65" s="971"/>
      <c r="BC65" s="971"/>
      <c r="BD65" s="971"/>
      <c r="BE65" s="971"/>
      <c r="BF65" s="971"/>
      <c r="BG65" s="1052"/>
      <c r="BH65" s="1053"/>
      <c r="BI65" s="1053"/>
      <c r="BJ65" s="1053"/>
      <c r="BK65" s="1053"/>
      <c r="BL65" s="1053"/>
      <c r="BM65" s="1053"/>
      <c r="BN65" s="1053"/>
      <c r="BO65" s="1053"/>
      <c r="BP65" s="1053"/>
      <c r="BQ65" s="1053"/>
      <c r="BR65" s="1053"/>
      <c r="BS65" s="1053"/>
      <c r="BT65" s="1053"/>
      <c r="BU65" s="1053"/>
      <c r="BV65" s="1054"/>
      <c r="BW65" s="918" t="s">
        <v>257</v>
      </c>
      <c r="BX65" s="918"/>
      <c r="BY65" s="918"/>
      <c r="BZ65" s="274"/>
    </row>
    <row r="66" spans="2:102" ht="18" hidden="1" customHeight="1">
      <c r="B66" s="275"/>
      <c r="C66" s="276"/>
      <c r="D66" s="276"/>
      <c r="E66" s="877" t="str">
        <f>IF($Z$71="１年目","基準額",IF($Z$71="単年度","ー","補助基本額"))</f>
        <v>補助基本額</v>
      </c>
      <c r="F66" s="877"/>
      <c r="G66" s="877"/>
      <c r="H66" s="877"/>
      <c r="I66" s="877"/>
      <c r="J66" s="877"/>
      <c r="K66" s="877"/>
      <c r="L66" s="877"/>
      <c r="M66" s="877"/>
      <c r="N66" s="877"/>
      <c r="O66" s="877"/>
      <c r="P66" s="877"/>
      <c r="Q66" s="877"/>
      <c r="R66" s="1057"/>
      <c r="S66" s="1057"/>
      <c r="T66" s="1057"/>
      <c r="U66" s="1057"/>
      <c r="V66" s="1057"/>
      <c r="W66" s="1057"/>
      <c r="X66" s="1057"/>
      <c r="Y66" s="1057"/>
      <c r="Z66" s="1057"/>
      <c r="AA66" s="1057"/>
      <c r="AB66" s="1057"/>
      <c r="AC66" s="1057"/>
      <c r="AD66" s="1057"/>
      <c r="AE66" s="1057"/>
      <c r="AF66" s="877" t="str">
        <f>IF($Z$71="１年目","補助金所要額",IF($Z$71="単年度","ー","補助金の額"))</f>
        <v>補助金の額</v>
      </c>
      <c r="AG66" s="877"/>
      <c r="AH66" s="877"/>
      <c r="AI66" s="877"/>
      <c r="AJ66" s="877"/>
      <c r="AK66" s="877"/>
      <c r="AL66" s="877"/>
      <c r="AM66" s="877"/>
      <c r="AN66" s="877"/>
      <c r="AO66" s="877"/>
      <c r="AP66" s="877"/>
      <c r="AQ66" s="877"/>
      <c r="AR66" s="877"/>
      <c r="AS66" s="1057"/>
      <c r="AT66" s="1057"/>
      <c r="AU66" s="1057"/>
      <c r="AV66" s="1057"/>
      <c r="AW66" s="1057"/>
      <c r="AX66" s="1057"/>
      <c r="AY66" s="1057"/>
      <c r="AZ66" s="1057"/>
      <c r="BA66" s="1057"/>
      <c r="BB66" s="1057"/>
      <c r="BC66" s="1057"/>
      <c r="BD66" s="1057"/>
      <c r="BE66" s="1057"/>
      <c r="BF66" s="1057"/>
      <c r="BG66" s="969" t="str">
        <f>IF($Z$71="単年度","ー","うち消費税等")</f>
        <v>うち消費税等</v>
      </c>
      <c r="BH66" s="969"/>
      <c r="BI66" s="969"/>
      <c r="BJ66" s="969"/>
      <c r="BK66" s="969"/>
      <c r="BL66" s="969"/>
      <c r="BM66" s="969"/>
      <c r="BN66" s="969"/>
      <c r="BO66" s="1055">
        <v>0</v>
      </c>
      <c r="BP66" s="1055"/>
      <c r="BQ66" s="1055"/>
      <c r="BR66" s="1055"/>
      <c r="BS66" s="1055"/>
      <c r="BT66" s="1055"/>
      <c r="BU66" s="1055"/>
      <c r="BV66" s="1055"/>
      <c r="BW66" s="1055"/>
      <c r="BX66" s="1055"/>
      <c r="BY66" s="1055"/>
      <c r="BZ66" s="277"/>
    </row>
    <row r="67" spans="2:102" ht="18" hidden="1" customHeight="1">
      <c r="B67" s="269"/>
      <c r="C67" s="270"/>
      <c r="D67" s="270"/>
      <c r="E67" s="879" t="str">
        <f>IF($Z$71="１年目","ー",IF($Z$71="単年度","ー","事業開始年月日"))</f>
        <v>事業開始年月日</v>
      </c>
      <c r="F67" s="879"/>
      <c r="G67" s="879"/>
      <c r="H67" s="879"/>
      <c r="I67" s="879"/>
      <c r="J67" s="879"/>
      <c r="K67" s="879"/>
      <c r="L67" s="879"/>
      <c r="M67" s="879"/>
      <c r="N67" s="879"/>
      <c r="O67" s="879"/>
      <c r="P67" s="879"/>
      <c r="Q67" s="879"/>
      <c r="R67" s="1056"/>
      <c r="S67" s="1056"/>
      <c r="T67" s="1056"/>
      <c r="U67" s="1056"/>
      <c r="V67" s="1056"/>
      <c r="W67" s="1056"/>
      <c r="X67" s="1056"/>
      <c r="Y67" s="1056"/>
      <c r="Z67" s="1056"/>
      <c r="AA67" s="1056"/>
      <c r="AB67" s="1056"/>
      <c r="AC67" s="1056"/>
      <c r="AD67" s="1056"/>
      <c r="AE67" s="1056"/>
      <c r="AF67" s="32"/>
      <c r="AG67" s="32"/>
      <c r="AH67" s="32"/>
      <c r="AI67" s="32"/>
      <c r="AJ67" s="32"/>
      <c r="AK67" s="32"/>
      <c r="AL67" s="32"/>
      <c r="AM67" s="32"/>
      <c r="AN67" s="32"/>
      <c r="AO67" s="32"/>
      <c r="AP67" s="32"/>
      <c r="AQ67" s="32"/>
      <c r="AR67" s="32"/>
      <c r="AS67" s="15"/>
      <c r="AT67" s="15"/>
      <c r="AU67" s="15"/>
      <c r="AV67" s="15"/>
      <c r="AW67" s="15"/>
      <c r="AX67" s="15"/>
      <c r="AY67" s="15"/>
      <c r="AZ67" s="15"/>
      <c r="BA67" s="15"/>
      <c r="BB67" s="15"/>
      <c r="BC67" s="15"/>
      <c r="BD67" s="15"/>
      <c r="BE67" s="280"/>
      <c r="BF67" s="280"/>
      <c r="BG67" s="280"/>
      <c r="BH67" s="280"/>
      <c r="BI67" s="280"/>
      <c r="BJ67" s="280"/>
      <c r="BK67" s="280"/>
      <c r="BL67" s="280"/>
      <c r="BM67" s="280"/>
      <c r="BN67" s="280"/>
      <c r="BO67" s="280"/>
      <c r="BP67" s="280"/>
      <c r="BQ67" s="280"/>
      <c r="BR67" s="280"/>
      <c r="BS67" s="280"/>
      <c r="BT67" s="280"/>
      <c r="BU67" s="280"/>
      <c r="BV67" s="280"/>
      <c r="BW67" s="267"/>
      <c r="BX67" s="267"/>
      <c r="BY67" s="267"/>
      <c r="BZ67" s="274"/>
    </row>
    <row r="68" spans="2:102" ht="11.25" hidden="1" customHeight="1" thickBot="1">
      <c r="B68" s="122"/>
      <c r="C68" s="123"/>
      <c r="D68" s="123"/>
      <c r="E68" s="125"/>
      <c r="F68" s="125"/>
      <c r="G68" s="125"/>
      <c r="H68" s="125"/>
      <c r="I68" s="125"/>
      <c r="J68" s="125"/>
      <c r="K68" s="125"/>
      <c r="L68" s="125"/>
      <c r="M68" s="125"/>
      <c r="N68" s="125"/>
      <c r="O68" s="125"/>
      <c r="P68" s="125"/>
      <c r="Q68" s="125"/>
      <c r="R68" s="125"/>
      <c r="S68" s="125"/>
      <c r="T68" s="125"/>
      <c r="U68" s="125"/>
      <c r="V68" s="126"/>
      <c r="W68" s="126"/>
      <c r="X68" s="126"/>
      <c r="Y68" s="126"/>
      <c r="Z68" s="126"/>
      <c r="AA68" s="126"/>
      <c r="AB68" s="126"/>
      <c r="AC68" s="126"/>
      <c r="AD68" s="126"/>
      <c r="AE68" s="126"/>
      <c r="AF68" s="126"/>
      <c r="AG68" s="126"/>
      <c r="AH68" s="127"/>
      <c r="AI68" s="127"/>
      <c r="AJ68" s="127"/>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3"/>
      <c r="BZ68" s="124"/>
    </row>
    <row r="69" spans="2:102" ht="19.5" customHeight="1" thickBot="1">
      <c r="B69" s="1102" t="s">
        <v>265</v>
      </c>
      <c r="C69" s="1103"/>
      <c r="D69" s="1103"/>
      <c r="E69" s="1103"/>
      <c r="F69" s="1103"/>
      <c r="G69" s="1103"/>
      <c r="H69" s="1103"/>
      <c r="I69" s="1103"/>
      <c r="J69" s="1103"/>
      <c r="K69" s="1103"/>
      <c r="L69" s="1103"/>
      <c r="M69" s="1103"/>
      <c r="N69" s="1103"/>
      <c r="O69" s="1103"/>
      <c r="P69" s="1103"/>
      <c r="Q69" s="1103"/>
      <c r="R69" s="1103"/>
      <c r="S69" s="1103"/>
      <c r="T69" s="1103"/>
      <c r="U69" s="1103"/>
      <c r="V69" s="1103"/>
      <c r="W69" s="1103"/>
      <c r="X69" s="1103"/>
      <c r="Y69" s="1103"/>
      <c r="Z69" s="1103"/>
      <c r="AA69" s="1103"/>
      <c r="AB69" s="1103"/>
      <c r="AC69" s="1103"/>
      <c r="AD69" s="1103"/>
      <c r="AE69" s="1103"/>
      <c r="AF69" s="1103"/>
      <c r="AG69" s="1103"/>
      <c r="AH69" s="1103"/>
      <c r="AI69" s="1103"/>
      <c r="AJ69" s="1103"/>
      <c r="AK69" s="1103"/>
      <c r="AL69" s="1103"/>
      <c r="AM69" s="1103"/>
      <c r="AN69" s="1103"/>
      <c r="AO69" s="1103"/>
      <c r="AP69" s="1103"/>
      <c r="AQ69" s="1103"/>
      <c r="AR69" s="1103"/>
      <c r="AS69" s="1103"/>
      <c r="AT69" s="1103"/>
      <c r="AU69" s="1103"/>
      <c r="AV69" s="1103"/>
      <c r="AW69" s="1103"/>
      <c r="AX69" s="1103"/>
      <c r="AY69" s="1103"/>
      <c r="AZ69" s="1103"/>
      <c r="BA69" s="1103"/>
      <c r="BB69" s="1103"/>
      <c r="BC69" s="1103"/>
      <c r="BD69" s="1103"/>
      <c r="BE69" s="1103"/>
      <c r="BF69" s="1103"/>
      <c r="BG69" s="1103"/>
      <c r="BH69" s="1103"/>
      <c r="BI69" s="1103"/>
      <c r="BJ69" s="1103"/>
      <c r="BK69" s="1103"/>
      <c r="BL69" s="1103"/>
      <c r="BM69" s="1103"/>
      <c r="BN69" s="1103"/>
      <c r="BO69" s="1103"/>
      <c r="BP69" s="1103"/>
      <c r="BQ69" s="1103"/>
      <c r="BR69" s="1103"/>
      <c r="BS69" s="1103"/>
      <c r="BT69" s="1103"/>
      <c r="BU69" s="1103"/>
      <c r="BV69" s="1103"/>
      <c r="BW69" s="1103"/>
      <c r="BX69" s="1103"/>
      <c r="BY69" s="1103"/>
      <c r="BZ69" s="1104"/>
      <c r="CB69" s="10"/>
      <c r="CC69" s="10"/>
      <c r="CD69" s="10"/>
      <c r="CE69" s="10"/>
      <c r="CF69" s="10"/>
      <c r="CG69" s="10"/>
      <c r="CH69" s="10"/>
      <c r="CI69" s="10"/>
    </row>
    <row r="70" spans="2:102" ht="6.75" customHeight="1">
      <c r="B70" s="138"/>
      <c r="C70" s="15"/>
      <c r="D70" s="15"/>
      <c r="E70" s="15"/>
      <c r="F70" s="15"/>
      <c r="G70" s="15"/>
      <c r="H70" s="15"/>
      <c r="I70" s="15"/>
      <c r="J70" s="15"/>
      <c r="K70" s="15"/>
      <c r="L70" s="15"/>
      <c r="M70" s="15"/>
      <c r="N70" s="15"/>
      <c r="O70" s="15"/>
      <c r="P70" s="15"/>
      <c r="Q70" s="15"/>
      <c r="R70" s="15"/>
      <c r="S70" s="15"/>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4"/>
      <c r="BS70" s="139"/>
      <c r="BT70" s="139"/>
      <c r="BU70" s="139"/>
      <c r="BV70" s="139"/>
      <c r="BW70" s="139"/>
      <c r="BX70" s="139"/>
      <c r="BY70" s="139"/>
      <c r="BZ70" s="240"/>
      <c r="CB70" s="10"/>
      <c r="CC70" s="10"/>
      <c r="CD70" s="10"/>
      <c r="CE70" s="10"/>
      <c r="CF70" s="10"/>
      <c r="CG70" s="10"/>
      <c r="CH70" s="10"/>
      <c r="CI70" s="10"/>
    </row>
    <row r="71" spans="2:102" ht="17.25" customHeight="1">
      <c r="B71" s="138"/>
      <c r="C71" s="1359" t="str">
        <f>IF(I1="【応募申請用】","","補助対象事業の実施年")</f>
        <v/>
      </c>
      <c r="D71" s="1359"/>
      <c r="E71" s="1359"/>
      <c r="F71" s="1359"/>
      <c r="G71" s="1359"/>
      <c r="H71" s="1359"/>
      <c r="I71" s="1359"/>
      <c r="J71" s="1359"/>
      <c r="K71" s="1359"/>
      <c r="L71" s="1359"/>
      <c r="M71" s="1359"/>
      <c r="N71" s="1359"/>
      <c r="O71" s="1359"/>
      <c r="P71" s="1359"/>
      <c r="Q71" s="1359"/>
      <c r="R71" s="1359"/>
      <c r="S71" s="1359"/>
      <c r="T71" s="1359"/>
      <c r="U71" s="1359"/>
      <c r="V71" s="1359"/>
      <c r="W71" s="1359"/>
      <c r="X71" s="1359"/>
      <c r="Y71" s="1359"/>
      <c r="Z71" s="883"/>
      <c r="AA71" s="883"/>
      <c r="AB71" s="883"/>
      <c r="AC71" s="883"/>
      <c r="AD71" s="883"/>
      <c r="AE71" s="883"/>
      <c r="AF71" s="883"/>
      <c r="AG71" s="883"/>
      <c r="AH71" s="883"/>
      <c r="AI71" s="883"/>
      <c r="AJ71" s="883"/>
      <c r="AK71" s="883"/>
      <c r="AL71" s="883"/>
      <c r="AM71" s="883"/>
      <c r="AN71" s="883"/>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55" t="s">
        <v>163</v>
      </c>
      <c r="BP71" s="1355"/>
      <c r="BQ71" s="1355"/>
      <c r="BR71" s="1355"/>
      <c r="BS71" s="1355"/>
      <c r="BT71" s="1355"/>
      <c r="BU71" s="1355"/>
      <c r="BV71" s="1355"/>
      <c r="BW71" s="1355"/>
      <c r="BX71" s="1355"/>
      <c r="BY71" s="1355"/>
      <c r="BZ71" s="1356"/>
      <c r="CB71" s="10"/>
      <c r="CC71" s="10"/>
      <c r="CD71" s="10"/>
      <c r="CE71" s="10"/>
      <c r="CF71" s="10"/>
      <c r="CG71" s="10"/>
      <c r="CH71" s="10"/>
      <c r="CI71" s="10"/>
      <c r="CT71" s="542" t="s">
        <v>468</v>
      </c>
      <c r="CU71" s="539" t="s">
        <v>264</v>
      </c>
    </row>
    <row r="72" spans="2:102" ht="6" customHeight="1" thickBot="1">
      <c r="B72" s="138"/>
      <c r="C72" s="15"/>
      <c r="D72" s="15"/>
      <c r="E72" s="15"/>
      <c r="F72" s="15"/>
      <c r="G72" s="15"/>
      <c r="H72" s="15"/>
      <c r="I72" s="15"/>
      <c r="J72" s="15"/>
      <c r="K72" s="15"/>
      <c r="L72" s="15"/>
      <c r="M72" s="15"/>
      <c r="N72" s="15"/>
      <c r="O72" s="15"/>
      <c r="P72" s="15"/>
      <c r="Q72" s="15"/>
      <c r="R72" s="15"/>
      <c r="S72" s="15"/>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55"/>
      <c r="BP72" s="1355"/>
      <c r="BQ72" s="1355"/>
      <c r="BR72" s="1355"/>
      <c r="BS72" s="1355"/>
      <c r="BT72" s="1355"/>
      <c r="BU72" s="1355"/>
      <c r="BV72" s="1355"/>
      <c r="BW72" s="1355"/>
      <c r="BX72" s="1355"/>
      <c r="BY72" s="1355"/>
      <c r="BZ72" s="1356"/>
      <c r="CB72" s="10"/>
      <c r="CC72" s="10"/>
      <c r="CD72" s="10"/>
      <c r="CE72" s="10"/>
      <c r="CF72" s="10"/>
      <c r="CG72" s="10"/>
      <c r="CH72" s="10"/>
      <c r="CI72" s="10"/>
      <c r="CT72" s="543"/>
    </row>
    <row r="73" spans="2:102" ht="16.5" customHeight="1">
      <c r="B73" s="1340" t="s">
        <v>139</v>
      </c>
      <c r="C73" s="1341"/>
      <c r="D73" s="1341"/>
      <c r="E73" s="1341"/>
      <c r="F73" s="1341"/>
      <c r="G73" s="1341"/>
      <c r="H73" s="1341"/>
      <c r="I73" s="1341"/>
      <c r="J73" s="1341"/>
      <c r="K73" s="1341"/>
      <c r="L73" s="1341"/>
      <c r="M73" s="1341"/>
      <c r="N73" s="1341"/>
      <c r="O73" s="1341"/>
      <c r="P73" s="1341"/>
      <c r="Q73" s="1341"/>
      <c r="R73" s="1341"/>
      <c r="S73" s="1341"/>
      <c r="T73" s="1341"/>
      <c r="U73" s="1341"/>
      <c r="V73" s="1342" t="str">
        <f>IF(OR(L3="",I1=""),"",IF(I1="【応募申請用】",CT74,IF(Z71="","",IF(Z71="２年目",CT71,CT74))))</f>
        <v/>
      </c>
      <c r="W73" s="1342"/>
      <c r="X73" s="1342"/>
      <c r="Y73" s="1342"/>
      <c r="Z73" s="1342"/>
      <c r="AA73" s="1342"/>
      <c r="AB73" s="1342"/>
      <c r="AC73" s="1342"/>
      <c r="AD73" s="1342"/>
      <c r="AE73" s="1342"/>
      <c r="AF73" s="1342"/>
      <c r="AG73" s="1342" t="str">
        <f>IF($CU$4="単年度事業","ー",IF(V73="","",IF($CU$4="単年度事業","ー",IF(V73=CT71,CT74,CT75))))</f>
        <v/>
      </c>
      <c r="AH73" s="1342"/>
      <c r="AI73" s="1342"/>
      <c r="AJ73" s="1342"/>
      <c r="AK73" s="1342"/>
      <c r="AL73" s="1342"/>
      <c r="AM73" s="1342"/>
      <c r="AN73" s="1342"/>
      <c r="AO73" s="1342"/>
      <c r="AP73" s="1342"/>
      <c r="AQ73" s="1342"/>
      <c r="AR73" s="1342" t="str">
        <f>IF($CU$4="単年度事業","ー",IF(AG73="","",IF($CU$4="単年度事業","ー",IF($CU$4="２か年事業","ー",CT76))))</f>
        <v/>
      </c>
      <c r="AS73" s="1342"/>
      <c r="AT73" s="1342"/>
      <c r="AU73" s="1342"/>
      <c r="AV73" s="1342"/>
      <c r="AW73" s="1342"/>
      <c r="AX73" s="1342"/>
      <c r="AY73" s="1342"/>
      <c r="AZ73" s="1342"/>
      <c r="BA73" s="1342"/>
      <c r="BB73" s="1342"/>
      <c r="BC73" s="1343" t="s">
        <v>85</v>
      </c>
      <c r="BD73" s="1343"/>
      <c r="BE73" s="1343"/>
      <c r="BF73" s="1343"/>
      <c r="BG73" s="1343"/>
      <c r="BH73" s="1343"/>
      <c r="BI73" s="1343"/>
      <c r="BJ73" s="1343"/>
      <c r="BK73" s="1343"/>
      <c r="BL73" s="1343"/>
      <c r="BM73" s="1343"/>
      <c r="BN73" s="1345" t="s">
        <v>8</v>
      </c>
      <c r="BO73" s="1205"/>
      <c r="BP73" s="1205"/>
      <c r="BQ73" s="1205"/>
      <c r="BR73" s="1205"/>
      <c r="BS73" s="1205"/>
      <c r="BT73" s="1205"/>
      <c r="BU73" s="1205"/>
      <c r="BV73" s="1205"/>
      <c r="BW73" s="1205"/>
      <c r="BX73" s="1205"/>
      <c r="BY73" s="1205"/>
      <c r="BZ73" s="1346"/>
      <c r="CT73" s="544" t="s">
        <v>463</v>
      </c>
      <c r="CU73" s="545" t="s">
        <v>349</v>
      </c>
      <c r="CV73" s="737">
        <v>73</v>
      </c>
    </row>
    <row r="74" spans="2:102" ht="16.5" customHeight="1" thickBot="1">
      <c r="B74" s="1338" t="s">
        <v>149</v>
      </c>
      <c r="C74" s="1339"/>
      <c r="D74" s="1339"/>
      <c r="E74" s="1339"/>
      <c r="F74" s="1339"/>
      <c r="G74" s="1339"/>
      <c r="H74" s="1339"/>
      <c r="I74" s="1339"/>
      <c r="J74" s="1339"/>
      <c r="K74" s="1339"/>
      <c r="L74" s="1339"/>
      <c r="M74" s="1339"/>
      <c r="N74" s="1339"/>
      <c r="O74" s="1339"/>
      <c r="P74" s="1339"/>
      <c r="Q74" s="1339"/>
      <c r="R74" s="1339"/>
      <c r="S74" s="1339"/>
      <c r="T74" s="1339"/>
      <c r="U74" s="1339"/>
      <c r="V74" s="1108" t="str">
        <f>IF(V73="","","１年目")</f>
        <v/>
      </c>
      <c r="W74" s="1108"/>
      <c r="X74" s="1108"/>
      <c r="Y74" s="1108"/>
      <c r="Z74" s="1108"/>
      <c r="AA74" s="1108"/>
      <c r="AB74" s="1108"/>
      <c r="AC74" s="1108"/>
      <c r="AD74" s="1108"/>
      <c r="AE74" s="1108"/>
      <c r="AF74" s="1108"/>
      <c r="AG74" s="1108" t="str">
        <f>IF($CU$4="単年度事業","ー",IF(AG73="","","2年目"))</f>
        <v/>
      </c>
      <c r="AH74" s="1108"/>
      <c r="AI74" s="1108"/>
      <c r="AJ74" s="1108"/>
      <c r="AK74" s="1108"/>
      <c r="AL74" s="1108"/>
      <c r="AM74" s="1108"/>
      <c r="AN74" s="1108"/>
      <c r="AO74" s="1108"/>
      <c r="AP74" s="1108"/>
      <c r="AQ74" s="1108"/>
      <c r="AR74" s="1108" t="str">
        <f>IF($CU$4="単年度事業","ー",IF(AR73="","",IF(AR73="ー","ー","３年目")))</f>
        <v/>
      </c>
      <c r="AS74" s="1108"/>
      <c r="AT74" s="1108"/>
      <c r="AU74" s="1108"/>
      <c r="AV74" s="1108"/>
      <c r="AW74" s="1108"/>
      <c r="AX74" s="1108"/>
      <c r="AY74" s="1108"/>
      <c r="AZ74" s="1108"/>
      <c r="BA74" s="1108"/>
      <c r="BB74" s="1108"/>
      <c r="BC74" s="1344"/>
      <c r="BD74" s="1344"/>
      <c r="BE74" s="1344"/>
      <c r="BF74" s="1344"/>
      <c r="BG74" s="1344"/>
      <c r="BH74" s="1344"/>
      <c r="BI74" s="1344"/>
      <c r="BJ74" s="1344"/>
      <c r="BK74" s="1344"/>
      <c r="BL74" s="1344"/>
      <c r="BM74" s="1344"/>
      <c r="BN74" s="1121"/>
      <c r="BO74" s="1122"/>
      <c r="BP74" s="1122"/>
      <c r="BQ74" s="1122"/>
      <c r="BR74" s="1122"/>
      <c r="BS74" s="1122"/>
      <c r="BT74" s="1122"/>
      <c r="BU74" s="1122"/>
      <c r="BV74" s="1122"/>
      <c r="BW74" s="1122"/>
      <c r="BX74" s="1122"/>
      <c r="BY74" s="1122"/>
      <c r="BZ74" s="1347"/>
      <c r="CT74" s="544" t="s">
        <v>463</v>
      </c>
      <c r="CU74" s="545" t="s">
        <v>116</v>
      </c>
      <c r="CV74" s="737">
        <v>74</v>
      </c>
    </row>
    <row r="75" spans="2:102" ht="17.25" customHeight="1">
      <c r="B75" s="1324" t="s">
        <v>117</v>
      </c>
      <c r="C75" s="1325"/>
      <c r="D75" s="1325"/>
      <c r="E75" s="1325"/>
      <c r="F75" s="1325"/>
      <c r="G75" s="1325"/>
      <c r="H75" s="1325"/>
      <c r="I75" s="1325"/>
      <c r="J75" s="1325"/>
      <c r="K75" s="1325"/>
      <c r="L75" s="1325"/>
      <c r="M75" s="1325"/>
      <c r="N75" s="1325"/>
      <c r="O75" s="1325"/>
      <c r="P75" s="1325"/>
      <c r="Q75" s="1325"/>
      <c r="R75" s="1325"/>
      <c r="S75" s="1325"/>
      <c r="T75" s="1325"/>
      <c r="U75" s="1325"/>
      <c r="V75" s="1107" t="str">
        <f>IF(CV81=0,"",CV81)</f>
        <v/>
      </c>
      <c r="W75" s="1107"/>
      <c r="X75" s="1107"/>
      <c r="Y75" s="1107"/>
      <c r="Z75" s="1107"/>
      <c r="AA75" s="1107"/>
      <c r="AB75" s="1107"/>
      <c r="AC75" s="1107"/>
      <c r="AD75" s="1107"/>
      <c r="AE75" s="1107"/>
      <c r="AF75" s="1107"/>
      <c r="AG75" s="1107" t="str">
        <f>IF($CU$4="単年度事業","ー 　　　　",IF(V75="","",CW81))</f>
        <v/>
      </c>
      <c r="AH75" s="1107"/>
      <c r="AI75" s="1107"/>
      <c r="AJ75" s="1107"/>
      <c r="AK75" s="1107"/>
      <c r="AL75" s="1107"/>
      <c r="AM75" s="1107"/>
      <c r="AN75" s="1107"/>
      <c r="AO75" s="1107"/>
      <c r="AP75" s="1107"/>
      <c r="AQ75" s="1107"/>
      <c r="AR75" s="1107" t="str">
        <f>IF($CU$4="単年度事業","ー 　　　　",IF($CU$4="２か年事業","ー 　　　　",IF(AG75="","",CX81)))</f>
        <v/>
      </c>
      <c r="AS75" s="1107"/>
      <c r="AT75" s="1107"/>
      <c r="AU75" s="1107"/>
      <c r="AV75" s="1107"/>
      <c r="AW75" s="1107"/>
      <c r="AX75" s="1107"/>
      <c r="AY75" s="1107"/>
      <c r="AZ75" s="1107"/>
      <c r="BA75" s="1107"/>
      <c r="BB75" s="1107"/>
      <c r="BC75" s="1107" t="str">
        <f>IF(V75="","",SUM(V75,AG75,AR75))</f>
        <v/>
      </c>
      <c r="BD75" s="1107"/>
      <c r="BE75" s="1107"/>
      <c r="BF75" s="1107"/>
      <c r="BG75" s="1107"/>
      <c r="BH75" s="1107"/>
      <c r="BI75" s="1107"/>
      <c r="BJ75" s="1107"/>
      <c r="BK75" s="1107"/>
      <c r="BL75" s="1107"/>
      <c r="BM75" s="1107"/>
      <c r="BN75" s="1348"/>
      <c r="BO75" s="1349"/>
      <c r="BP75" s="1349"/>
      <c r="BQ75" s="1349"/>
      <c r="BR75" s="1349"/>
      <c r="BS75" s="1349"/>
      <c r="BT75" s="1349"/>
      <c r="BU75" s="1349"/>
      <c r="BV75" s="1349"/>
      <c r="BW75" s="1349"/>
      <c r="BX75" s="1349"/>
      <c r="BY75" s="1349"/>
      <c r="BZ75" s="1350"/>
      <c r="CT75" s="544" t="s">
        <v>468</v>
      </c>
      <c r="CU75" s="545" t="s">
        <v>123</v>
      </c>
    </row>
    <row r="76" spans="2:102" ht="17.25" customHeight="1">
      <c r="B76" s="1322" t="s">
        <v>490</v>
      </c>
      <c r="C76" s="1323"/>
      <c r="D76" s="1323"/>
      <c r="E76" s="1323"/>
      <c r="F76" s="1323"/>
      <c r="G76" s="1323"/>
      <c r="H76" s="1323"/>
      <c r="I76" s="1323"/>
      <c r="J76" s="1323"/>
      <c r="K76" s="1323"/>
      <c r="L76" s="1323"/>
      <c r="M76" s="1323"/>
      <c r="N76" s="1323"/>
      <c r="O76" s="1323"/>
      <c r="P76" s="1323"/>
      <c r="Q76" s="1323"/>
      <c r="R76" s="1323"/>
      <c r="S76" s="1323"/>
      <c r="T76" s="1323"/>
      <c r="U76" s="1323"/>
      <c r="V76" s="1326" t="str">
        <f>IF(CV82=0,"",CV82)</f>
        <v/>
      </c>
      <c r="W76" s="1326"/>
      <c r="X76" s="1326"/>
      <c r="Y76" s="1326"/>
      <c r="Z76" s="1326"/>
      <c r="AA76" s="1326"/>
      <c r="AB76" s="1326"/>
      <c r="AC76" s="1326"/>
      <c r="AD76" s="1326"/>
      <c r="AE76" s="1326"/>
      <c r="AF76" s="1326"/>
      <c r="AG76" s="1326" t="str">
        <f>IF($CU$4="単年度事業","ー 　　　　",IF(V76="","",CW82))</f>
        <v/>
      </c>
      <c r="AH76" s="1326"/>
      <c r="AI76" s="1326"/>
      <c r="AJ76" s="1326"/>
      <c r="AK76" s="1326"/>
      <c r="AL76" s="1326"/>
      <c r="AM76" s="1326"/>
      <c r="AN76" s="1326"/>
      <c r="AO76" s="1326"/>
      <c r="AP76" s="1326"/>
      <c r="AQ76" s="1326"/>
      <c r="AR76" s="1326" t="str">
        <f>IF($CU$4="単年度事業","ー 　　　　",IF($CU$4="２か年事業","ー 　　　　",IF(AG76="","",CX82)))</f>
        <v/>
      </c>
      <c r="AS76" s="1326"/>
      <c r="AT76" s="1326"/>
      <c r="AU76" s="1326"/>
      <c r="AV76" s="1326"/>
      <c r="AW76" s="1326"/>
      <c r="AX76" s="1326"/>
      <c r="AY76" s="1326"/>
      <c r="AZ76" s="1326"/>
      <c r="BA76" s="1326"/>
      <c r="BB76" s="1326"/>
      <c r="BC76" s="1326" t="str">
        <f t="shared" ref="BC76" si="0">IF(V76="","",SUM(V76,AG76,AR76))</f>
        <v/>
      </c>
      <c r="BD76" s="1326"/>
      <c r="BE76" s="1326"/>
      <c r="BF76" s="1326"/>
      <c r="BG76" s="1326"/>
      <c r="BH76" s="1326"/>
      <c r="BI76" s="1326"/>
      <c r="BJ76" s="1326"/>
      <c r="BK76" s="1326"/>
      <c r="BL76" s="1326"/>
      <c r="BM76" s="1326"/>
      <c r="BN76" s="890"/>
      <c r="BO76" s="891"/>
      <c r="BP76" s="891"/>
      <c r="BQ76" s="891"/>
      <c r="BR76" s="891"/>
      <c r="BS76" s="891"/>
      <c r="BT76" s="891"/>
      <c r="BU76" s="891"/>
      <c r="BV76" s="891"/>
      <c r="BW76" s="891"/>
      <c r="BX76" s="891"/>
      <c r="BY76" s="891"/>
      <c r="BZ76" s="1351"/>
      <c r="CT76" s="544" t="s">
        <v>552</v>
      </c>
      <c r="CU76" s="545" t="s">
        <v>464</v>
      </c>
    </row>
    <row r="77" spans="2:102" ht="17.25" customHeight="1" thickBot="1">
      <c r="B77" s="1357" t="s">
        <v>397</v>
      </c>
      <c r="C77" s="1358"/>
      <c r="D77" s="1358"/>
      <c r="E77" s="1358"/>
      <c r="F77" s="1358"/>
      <c r="G77" s="1358"/>
      <c r="H77" s="1358"/>
      <c r="I77" s="1358"/>
      <c r="J77" s="1358"/>
      <c r="K77" s="1358"/>
      <c r="L77" s="1358"/>
      <c r="M77" s="1358"/>
      <c r="N77" s="1358"/>
      <c r="O77" s="1358"/>
      <c r="P77" s="1358"/>
      <c r="Q77" s="1358"/>
      <c r="R77" s="1358"/>
      <c r="S77" s="1358"/>
      <c r="T77" s="1358"/>
      <c r="U77" s="1358"/>
      <c r="V77" s="1331" t="str">
        <f>IF(CV86=0,"",CV86)</f>
        <v/>
      </c>
      <c r="W77" s="1331"/>
      <c r="X77" s="1331"/>
      <c r="Y77" s="1331"/>
      <c r="Z77" s="1331"/>
      <c r="AA77" s="1331"/>
      <c r="AB77" s="1331"/>
      <c r="AC77" s="1331"/>
      <c r="AD77" s="1331"/>
      <c r="AE77" s="1331"/>
      <c r="AF77" s="1331"/>
      <c r="AG77" s="1331" t="str">
        <f>IF($CU$4="単年度事業","ー 　　　　",IF(V77="","",CW86))</f>
        <v/>
      </c>
      <c r="AH77" s="1331"/>
      <c r="AI77" s="1331"/>
      <c r="AJ77" s="1331"/>
      <c r="AK77" s="1331"/>
      <c r="AL77" s="1331"/>
      <c r="AM77" s="1331"/>
      <c r="AN77" s="1331"/>
      <c r="AO77" s="1331"/>
      <c r="AP77" s="1331"/>
      <c r="AQ77" s="1331"/>
      <c r="AR77" s="1331" t="str">
        <f>IF($CU$4="単年度事業","ー 　　　　",IF($CU$4="２か年事業","ー 　　　　",IF(AG77="","",CX86)))</f>
        <v/>
      </c>
      <c r="AS77" s="1331"/>
      <c r="AT77" s="1331"/>
      <c r="AU77" s="1331"/>
      <c r="AV77" s="1331"/>
      <c r="AW77" s="1331"/>
      <c r="AX77" s="1331"/>
      <c r="AY77" s="1331"/>
      <c r="AZ77" s="1331"/>
      <c r="BA77" s="1331"/>
      <c r="BB77" s="1331"/>
      <c r="BC77" s="1331" t="str">
        <f>IF(V77="","",SUM(V77,AG77,AR77))</f>
        <v/>
      </c>
      <c r="BD77" s="1331"/>
      <c r="BE77" s="1331"/>
      <c r="BF77" s="1331"/>
      <c r="BG77" s="1331"/>
      <c r="BH77" s="1331"/>
      <c r="BI77" s="1331"/>
      <c r="BJ77" s="1331"/>
      <c r="BK77" s="1331"/>
      <c r="BL77" s="1331"/>
      <c r="BM77" s="1331"/>
      <c r="BN77" s="1352"/>
      <c r="BO77" s="1353"/>
      <c r="BP77" s="1353"/>
      <c r="BQ77" s="1353"/>
      <c r="BR77" s="1353"/>
      <c r="BS77" s="1353"/>
      <c r="BT77" s="1353"/>
      <c r="BU77" s="1353"/>
      <c r="BV77" s="1353"/>
      <c r="BW77" s="1353"/>
      <c r="BX77" s="1353"/>
      <c r="BY77" s="1353"/>
      <c r="BZ77" s="1354"/>
    </row>
    <row r="78" spans="2:102" ht="17.25" customHeight="1" thickBot="1">
      <c r="B78" s="1320" t="s">
        <v>398</v>
      </c>
      <c r="C78" s="1321"/>
      <c r="D78" s="1321"/>
      <c r="E78" s="1321"/>
      <c r="F78" s="1321"/>
      <c r="G78" s="1321"/>
      <c r="H78" s="1321"/>
      <c r="I78" s="1321"/>
      <c r="J78" s="1321"/>
      <c r="K78" s="1321"/>
      <c r="L78" s="1321"/>
      <c r="M78" s="1321"/>
      <c r="N78" s="1321"/>
      <c r="O78" s="1321"/>
      <c r="P78" s="1321"/>
      <c r="Q78" s="1321"/>
      <c r="R78" s="1321"/>
      <c r="S78" s="1321"/>
      <c r="T78" s="1321"/>
      <c r="U78" s="1321"/>
      <c r="V78" s="1332" t="str">
        <f>IF($AX$268="","",$AX$268)</f>
        <v/>
      </c>
      <c r="W78" s="1333"/>
      <c r="X78" s="1333"/>
      <c r="Y78" s="1333"/>
      <c r="Z78" s="1333"/>
      <c r="AA78" s="1333"/>
      <c r="AB78" s="1333"/>
      <c r="AC78" s="1333"/>
      <c r="AD78" s="1333"/>
      <c r="AE78" s="1333"/>
      <c r="AF78" s="1333"/>
      <c r="AG78" s="1311" t="s">
        <v>161</v>
      </c>
      <c r="AH78" s="1311"/>
      <c r="AI78" s="1311"/>
      <c r="AJ78" s="1311"/>
      <c r="AK78" s="1311"/>
      <c r="AL78" s="1311"/>
      <c r="AM78" s="1312"/>
      <c r="AN78" s="1321" t="s">
        <v>159</v>
      </c>
      <c r="AO78" s="1321"/>
      <c r="AP78" s="1321"/>
      <c r="AQ78" s="1321"/>
      <c r="AR78" s="1321"/>
      <c r="AS78" s="1321"/>
      <c r="AT78" s="1321"/>
      <c r="AU78" s="1321"/>
      <c r="AV78" s="1321"/>
      <c r="AW78" s="1321"/>
      <c r="AX78" s="1321"/>
      <c r="AY78" s="1321"/>
      <c r="AZ78" s="1321"/>
      <c r="BA78" s="1321"/>
      <c r="BB78" s="1321"/>
      <c r="BC78" s="1321"/>
      <c r="BD78" s="1321"/>
      <c r="BE78" s="1321"/>
      <c r="BF78" s="1321"/>
      <c r="BG78" s="1321"/>
      <c r="BH78" s="1111" t="str">
        <f>IF(OR(BC76="",V78="",BQ203=""),"",IF(DA2="計画策定事業","ー",ROUNDUP(BC76/V78/BQ203,0)))</f>
        <v/>
      </c>
      <c r="BI78" s="1112"/>
      <c r="BJ78" s="1112"/>
      <c r="BK78" s="1112"/>
      <c r="BL78" s="1112"/>
      <c r="BM78" s="1112"/>
      <c r="BN78" s="1112"/>
      <c r="BO78" s="1112"/>
      <c r="BP78" s="1112"/>
      <c r="BQ78" s="1112"/>
      <c r="BR78" s="1112"/>
      <c r="BS78" s="1336" t="s">
        <v>97</v>
      </c>
      <c r="BT78" s="1336"/>
      <c r="BU78" s="1336"/>
      <c r="BV78" s="1336"/>
      <c r="BW78" s="1336"/>
      <c r="BX78" s="1336"/>
      <c r="BY78" s="1336"/>
      <c r="BZ78" s="1337"/>
    </row>
    <row r="79" spans="2:102" ht="7.5" customHeight="1" thickBot="1">
      <c r="B79" s="122"/>
      <c r="C79" s="123"/>
      <c r="D79" s="123"/>
      <c r="E79" s="125"/>
      <c r="F79" s="125"/>
      <c r="G79" s="125"/>
      <c r="H79" s="125"/>
      <c r="I79" s="125"/>
      <c r="J79" s="125"/>
      <c r="K79" s="125"/>
      <c r="L79" s="125"/>
      <c r="M79" s="125"/>
      <c r="N79" s="125"/>
      <c r="O79" s="125"/>
      <c r="P79" s="125"/>
      <c r="Q79" s="125"/>
      <c r="R79" s="125"/>
      <c r="S79" s="125"/>
      <c r="T79" s="125"/>
      <c r="U79" s="125"/>
      <c r="V79" s="126"/>
      <c r="W79" s="126"/>
      <c r="X79" s="126"/>
      <c r="Y79" s="126"/>
      <c r="Z79" s="126"/>
      <c r="AA79" s="126"/>
      <c r="AB79" s="126"/>
      <c r="AC79" s="126"/>
      <c r="AD79" s="126"/>
      <c r="AE79" s="126"/>
      <c r="AF79" s="126"/>
      <c r="AG79" s="126"/>
      <c r="AH79" s="127"/>
      <c r="AI79" s="127"/>
      <c r="AJ79" s="127"/>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c r="BU79" s="128"/>
      <c r="BV79" s="128"/>
      <c r="BW79" s="128"/>
      <c r="BX79" s="128"/>
      <c r="BY79" s="123"/>
      <c r="BZ79" s="124"/>
    </row>
    <row r="80" spans="2:102" ht="18" customHeight="1" thickBot="1">
      <c r="B80" s="965" t="s">
        <v>371</v>
      </c>
      <c r="C80" s="966"/>
      <c r="D80" s="966"/>
      <c r="E80" s="966"/>
      <c r="F80" s="966"/>
      <c r="G80" s="966"/>
      <c r="H80" s="966"/>
      <c r="I80" s="966"/>
      <c r="J80" s="966"/>
      <c r="K80" s="966"/>
      <c r="L80" s="966"/>
      <c r="M80" s="966"/>
      <c r="N80" s="966"/>
      <c r="O80" s="966"/>
      <c r="P80" s="966"/>
      <c r="Q80" s="966"/>
      <c r="R80" s="966"/>
      <c r="S80" s="966"/>
      <c r="T80" s="966"/>
      <c r="U80" s="966"/>
      <c r="V80" s="966"/>
      <c r="W80" s="966"/>
      <c r="X80" s="966"/>
      <c r="Y80" s="966"/>
      <c r="Z80" s="966"/>
      <c r="AA80" s="966"/>
      <c r="AB80" s="966"/>
      <c r="AC80" s="966"/>
      <c r="AD80" s="966"/>
      <c r="AE80" s="966"/>
      <c r="AF80" s="966"/>
      <c r="AG80" s="966"/>
      <c r="AH80" s="966"/>
      <c r="AI80" s="966"/>
      <c r="AJ80" s="966"/>
      <c r="AK80" s="966"/>
      <c r="AL80" s="966"/>
      <c r="AM80" s="966"/>
      <c r="AN80" s="966"/>
      <c r="AO80" s="966"/>
      <c r="AP80" s="966"/>
      <c r="AQ80" s="966"/>
      <c r="AR80" s="966"/>
      <c r="AS80" s="966"/>
      <c r="AT80" s="966"/>
      <c r="AU80" s="966"/>
      <c r="AV80" s="966"/>
      <c r="AW80" s="966"/>
      <c r="AX80" s="966"/>
      <c r="AY80" s="966"/>
      <c r="AZ80" s="966"/>
      <c r="BA80" s="966"/>
      <c r="BB80" s="966"/>
      <c r="BC80" s="966"/>
      <c r="BD80" s="966"/>
      <c r="BE80" s="966"/>
      <c r="BF80" s="966"/>
      <c r="BG80" s="966"/>
      <c r="BH80" s="966"/>
      <c r="BI80" s="966"/>
      <c r="BJ80" s="966"/>
      <c r="BK80" s="966"/>
      <c r="BL80" s="966"/>
      <c r="BM80" s="966"/>
      <c r="BN80" s="966"/>
      <c r="BO80" s="966"/>
      <c r="BP80" s="966"/>
      <c r="BQ80" s="966"/>
      <c r="BR80" s="966"/>
      <c r="BS80" s="966"/>
      <c r="BT80" s="966"/>
      <c r="BU80" s="966"/>
      <c r="BV80" s="966"/>
      <c r="BW80" s="966"/>
      <c r="BX80" s="966"/>
      <c r="BY80" s="966"/>
      <c r="BZ80" s="967"/>
      <c r="CU80" s="541" t="s">
        <v>247</v>
      </c>
      <c r="CV80" s="681" t="s">
        <v>461</v>
      </c>
      <c r="CW80" s="541" t="s">
        <v>123</v>
      </c>
      <c r="CX80" s="541" t="s">
        <v>464</v>
      </c>
    </row>
    <row r="81" spans="2:102" ht="18.75" customHeight="1">
      <c r="B81" s="343" t="s">
        <v>266</v>
      </c>
      <c r="C81" s="297"/>
      <c r="D81" s="312"/>
      <c r="E81" s="297"/>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312"/>
      <c r="AR81" s="312"/>
      <c r="AS81" s="312"/>
      <c r="AT81" s="312"/>
      <c r="AU81" s="312"/>
      <c r="AV81" s="312"/>
      <c r="AW81" s="312"/>
      <c r="AX81" s="312"/>
      <c r="AY81" s="312"/>
      <c r="AZ81" s="312"/>
      <c r="BA81" s="312"/>
      <c r="BB81" s="312"/>
      <c r="BC81" s="312"/>
      <c r="BD81" s="312"/>
      <c r="BE81" s="312"/>
      <c r="BF81" s="312"/>
      <c r="BG81" s="312"/>
      <c r="BH81" s="312"/>
      <c r="BI81" s="312"/>
      <c r="BJ81" s="312"/>
      <c r="BK81" s="312"/>
      <c r="BL81" s="312"/>
      <c r="BM81" s="312"/>
      <c r="BN81" s="312"/>
      <c r="BO81" s="312"/>
      <c r="BP81" s="312"/>
      <c r="BQ81" s="312"/>
      <c r="BR81" s="312"/>
      <c r="BS81" s="312"/>
      <c r="BT81" s="312"/>
      <c r="BU81" s="312"/>
      <c r="BV81" s="312"/>
      <c r="BW81" s="312"/>
      <c r="BX81" s="312"/>
      <c r="BY81" s="312"/>
      <c r="BZ81" s="313"/>
      <c r="CU81" s="544" t="s">
        <v>244</v>
      </c>
      <c r="CV81" s="546">
        <f>IF($DA$2="計画策定事業",'C-1経費内訳（計画）'!$C$8,'C-1経費内訳（１年目）'!$C$8)</f>
        <v>0</v>
      </c>
      <c r="CW81" s="546">
        <f>'C-1経費内訳（２年目）'!$C$8</f>
        <v>0</v>
      </c>
      <c r="CX81" s="546">
        <f>IFERROR('C-1経費内訳（３年目）'!$C$8,0)</f>
        <v>0</v>
      </c>
    </row>
    <row r="82" spans="2:102" ht="18.75" customHeight="1">
      <c r="B82" s="1329" t="s">
        <v>516</v>
      </c>
      <c r="C82" s="1330"/>
      <c r="D82" s="1330"/>
      <c r="E82" s="1330"/>
      <c r="F82" s="1365" t="s">
        <v>553</v>
      </c>
      <c r="G82" s="1366"/>
      <c r="H82" s="798"/>
      <c r="I82" s="920" t="s">
        <v>539</v>
      </c>
      <c r="J82" s="920"/>
      <c r="K82" s="920"/>
      <c r="L82" s="920"/>
      <c r="M82" s="920"/>
      <c r="N82" s="920"/>
      <c r="O82" s="920"/>
      <c r="P82" s="920"/>
      <c r="Q82" s="920"/>
      <c r="R82" s="920"/>
      <c r="S82" s="920"/>
      <c r="T82" s="920"/>
      <c r="U82" s="920"/>
      <c r="V82" s="920"/>
      <c r="W82" s="920"/>
      <c r="X82" s="920"/>
      <c r="Y82" s="920"/>
      <c r="Z82" s="920"/>
      <c r="AA82" s="920"/>
      <c r="AB82" s="920"/>
      <c r="AC82" s="920"/>
      <c r="AD82" s="920"/>
      <c r="AE82" s="920"/>
      <c r="AF82" s="920"/>
      <c r="AG82" s="920"/>
      <c r="AH82" s="920"/>
      <c r="AI82" s="920"/>
      <c r="AJ82" s="920"/>
      <c r="AK82" s="920"/>
      <c r="AL82" s="920"/>
      <c r="AM82" s="920"/>
      <c r="AN82" s="920"/>
      <c r="AO82" s="920"/>
      <c r="AP82" s="920"/>
      <c r="AQ82" s="920"/>
      <c r="AR82" s="920"/>
      <c r="AS82" s="920"/>
      <c r="AT82" s="920"/>
      <c r="AU82" s="920"/>
      <c r="AV82" s="920"/>
      <c r="AW82" s="920"/>
      <c r="AX82" s="920"/>
      <c r="AY82" s="920"/>
      <c r="AZ82" s="920"/>
      <c r="BA82" s="920"/>
      <c r="BB82" s="920"/>
      <c r="BC82" s="920"/>
      <c r="BD82" s="920"/>
      <c r="BE82" s="920"/>
      <c r="BF82" s="920"/>
      <c r="BG82" s="920"/>
      <c r="BH82" s="920"/>
      <c r="BI82" s="920"/>
      <c r="BJ82" s="920"/>
      <c r="BK82" s="920"/>
      <c r="BL82" s="920"/>
      <c r="BM82" s="920"/>
      <c r="BN82" s="920"/>
      <c r="BO82" s="920"/>
      <c r="BP82" s="920"/>
      <c r="BQ82" s="920"/>
      <c r="BR82" s="920"/>
      <c r="BS82" s="920"/>
      <c r="BT82" s="920"/>
      <c r="BU82" s="920"/>
      <c r="BV82" s="920"/>
      <c r="BW82" s="920"/>
      <c r="BX82" s="920"/>
      <c r="BY82" s="920"/>
      <c r="BZ82" s="921"/>
      <c r="CU82" s="544" t="s">
        <v>408</v>
      </c>
      <c r="CV82" s="546">
        <f>IF($DA$2="計画策定事業",'C-1経費内訳（計画）'!$K$8,'C-1経費内訳（１年目）'!$K$8)</f>
        <v>0</v>
      </c>
      <c r="CW82" s="546">
        <f>'C-1経費内訳（２年目）'!$K$8</f>
        <v>0</v>
      </c>
      <c r="CX82" s="546">
        <f>IFERROR('C-1経費内訳（３年目）'!$K$8,0)</f>
        <v>0</v>
      </c>
    </row>
    <row r="83" spans="2:102" ht="9" customHeight="1">
      <c r="B83" s="491"/>
      <c r="C83" s="796"/>
      <c r="D83" s="796"/>
      <c r="E83" s="796"/>
      <c r="F83" s="475"/>
      <c r="G83" s="475"/>
      <c r="H83" s="475"/>
      <c r="I83" s="493"/>
      <c r="J83" s="493"/>
      <c r="K83" s="493"/>
      <c r="L83" s="493"/>
      <c r="M83" s="493"/>
      <c r="N83" s="493"/>
      <c r="O83" s="493"/>
      <c r="P83" s="493"/>
      <c r="Q83" s="493"/>
      <c r="R83" s="493"/>
      <c r="S83" s="493"/>
      <c r="T83" s="493"/>
      <c r="U83" s="493"/>
      <c r="V83" s="493"/>
      <c r="W83" s="493"/>
      <c r="X83" s="493"/>
      <c r="Y83" s="493"/>
      <c r="Z83" s="493"/>
      <c r="AA83" s="493"/>
      <c r="AB83" s="493"/>
      <c r="AC83" s="493"/>
      <c r="AD83" s="493"/>
      <c r="AE83" s="493"/>
      <c r="AF83" s="493"/>
      <c r="AG83" s="493"/>
      <c r="AH83" s="493"/>
      <c r="AI83" s="493"/>
      <c r="AJ83" s="493"/>
      <c r="AK83" s="493"/>
      <c r="AL83" s="493"/>
      <c r="AM83" s="493"/>
      <c r="AN83" s="493"/>
      <c r="AO83" s="493"/>
      <c r="AP83" s="493"/>
      <c r="AQ83" s="493"/>
      <c r="AR83" s="493"/>
      <c r="AS83" s="493"/>
      <c r="AT83" s="493"/>
      <c r="AU83" s="493"/>
      <c r="AV83" s="493"/>
      <c r="AW83" s="493"/>
      <c r="AX83" s="493"/>
      <c r="AY83" s="493"/>
      <c r="AZ83" s="493"/>
      <c r="BA83" s="493"/>
      <c r="BB83" s="493"/>
      <c r="BC83" s="493"/>
      <c r="BD83" s="493"/>
      <c r="BE83" s="493"/>
      <c r="BF83" s="493"/>
      <c r="BG83" s="493"/>
      <c r="BH83" s="493"/>
      <c r="BI83" s="493"/>
      <c r="BJ83" s="493"/>
      <c r="BK83" s="493"/>
      <c r="BL83" s="493"/>
      <c r="BM83" s="493"/>
      <c r="BN83" s="493"/>
      <c r="BO83" s="493"/>
      <c r="BP83" s="493"/>
      <c r="BQ83" s="493"/>
      <c r="BR83" s="493"/>
      <c r="BS83" s="493"/>
      <c r="BT83" s="493"/>
      <c r="BU83" s="493"/>
      <c r="BV83" s="493"/>
      <c r="BW83" s="493"/>
      <c r="BX83" s="493"/>
      <c r="BY83" s="493"/>
      <c r="BZ83" s="501"/>
      <c r="CU83" s="544" t="s">
        <v>409</v>
      </c>
      <c r="CV83" s="546">
        <f>IF($DA$2="計画策定事業",'C-1経費内訳（計画）'!$C$10,'C-1経費内訳（１年目）'!$C$10)</f>
        <v>0</v>
      </c>
      <c r="CW83" s="546">
        <f>'C-1経費内訳（２年目）'!$C$10</f>
        <v>0</v>
      </c>
      <c r="CX83" s="546">
        <f>IFERROR('C-1経費内訳（３年目）'!$C$10,0)</f>
        <v>0</v>
      </c>
    </row>
    <row r="84" spans="2:102" ht="18.75" customHeight="1">
      <c r="B84" s="1329" t="s">
        <v>517</v>
      </c>
      <c r="C84" s="1330"/>
      <c r="D84" s="1330"/>
      <c r="E84" s="1330"/>
      <c r="F84" s="1365" t="s">
        <v>553</v>
      </c>
      <c r="G84" s="1366"/>
      <c r="H84" s="798"/>
      <c r="I84" s="920" t="s">
        <v>540</v>
      </c>
      <c r="J84" s="920"/>
      <c r="K84" s="920"/>
      <c r="L84" s="920"/>
      <c r="M84" s="920"/>
      <c r="N84" s="920"/>
      <c r="O84" s="920"/>
      <c r="P84" s="920"/>
      <c r="Q84" s="920"/>
      <c r="R84" s="920"/>
      <c r="S84" s="920"/>
      <c r="T84" s="920"/>
      <c r="U84" s="920"/>
      <c r="V84" s="920"/>
      <c r="W84" s="920"/>
      <c r="X84" s="920"/>
      <c r="Y84" s="920"/>
      <c r="Z84" s="920"/>
      <c r="AA84" s="920"/>
      <c r="AB84" s="920"/>
      <c r="AC84" s="920"/>
      <c r="AD84" s="920"/>
      <c r="AE84" s="920"/>
      <c r="AF84" s="920"/>
      <c r="AG84" s="920"/>
      <c r="AH84" s="920"/>
      <c r="AI84" s="920"/>
      <c r="AJ84" s="920"/>
      <c r="AK84" s="920"/>
      <c r="AL84" s="920"/>
      <c r="AM84" s="920"/>
      <c r="AN84" s="920"/>
      <c r="AO84" s="920"/>
      <c r="AP84" s="920"/>
      <c r="AQ84" s="920"/>
      <c r="AR84" s="920"/>
      <c r="AS84" s="920"/>
      <c r="AT84" s="920"/>
      <c r="AU84" s="920"/>
      <c r="AV84" s="920"/>
      <c r="AW84" s="920"/>
      <c r="AX84" s="920"/>
      <c r="AY84" s="920"/>
      <c r="AZ84" s="920"/>
      <c r="BA84" s="920"/>
      <c r="BB84" s="920"/>
      <c r="BC84" s="920"/>
      <c r="BD84" s="920"/>
      <c r="BE84" s="920"/>
      <c r="BF84" s="920"/>
      <c r="BG84" s="920"/>
      <c r="BH84" s="920"/>
      <c r="BI84" s="920"/>
      <c r="BJ84" s="920"/>
      <c r="BK84" s="920"/>
      <c r="BL84" s="920"/>
      <c r="BM84" s="920"/>
      <c r="BN84" s="920"/>
      <c r="BO84" s="920"/>
      <c r="BP84" s="920"/>
      <c r="BQ84" s="920"/>
      <c r="BR84" s="920"/>
      <c r="BS84" s="920"/>
      <c r="BT84" s="920"/>
      <c r="BU84" s="920"/>
      <c r="BV84" s="920"/>
      <c r="BW84" s="920"/>
      <c r="BX84" s="920"/>
      <c r="BY84" s="920"/>
      <c r="BZ84" s="921"/>
      <c r="CU84" s="544" t="s">
        <v>202</v>
      </c>
      <c r="CV84" s="546">
        <f>IF($DA$2="計画策定事業",'C-1経費内訳（計画）'!$G$10,'C-1経費内訳（１年目）'!$G$10)</f>
        <v>0</v>
      </c>
      <c r="CW84" s="546">
        <f>'C-1経費内訳（２年目）'!$G$10</f>
        <v>0</v>
      </c>
      <c r="CX84" s="546">
        <f>IFERROR('C-1経費内訳（３年目）'!$G$10,0)</f>
        <v>0</v>
      </c>
    </row>
    <row r="85" spans="2:102" ht="9" customHeight="1">
      <c r="B85" s="311"/>
      <c r="C85" s="795"/>
      <c r="D85" s="795"/>
      <c r="E85" s="795"/>
      <c r="F85" s="795"/>
      <c r="G85" s="795"/>
      <c r="H85" s="795"/>
      <c r="I85" s="493"/>
      <c r="J85" s="493"/>
      <c r="K85" s="493"/>
      <c r="L85" s="493"/>
      <c r="M85" s="493"/>
      <c r="N85" s="493"/>
      <c r="O85" s="493"/>
      <c r="P85" s="493"/>
      <c r="Q85" s="493"/>
      <c r="R85" s="493"/>
      <c r="S85" s="493"/>
      <c r="T85" s="493"/>
      <c r="U85" s="493"/>
      <c r="V85" s="493"/>
      <c r="W85" s="493"/>
      <c r="X85" s="493"/>
      <c r="Y85" s="493"/>
      <c r="Z85" s="493"/>
      <c r="AA85" s="493"/>
      <c r="AB85" s="493"/>
      <c r="AC85" s="493"/>
      <c r="AD85" s="493"/>
      <c r="AE85" s="493"/>
      <c r="AF85" s="493"/>
      <c r="AG85" s="493"/>
      <c r="AH85" s="493"/>
      <c r="AI85" s="493"/>
      <c r="AJ85" s="493"/>
      <c r="AK85" s="493"/>
      <c r="AL85" s="493"/>
      <c r="AM85" s="493"/>
      <c r="AN85" s="493"/>
      <c r="AO85" s="493"/>
      <c r="AP85" s="493"/>
      <c r="AQ85" s="493"/>
      <c r="AR85" s="493"/>
      <c r="AS85" s="493"/>
      <c r="AT85" s="493"/>
      <c r="AU85" s="493"/>
      <c r="AV85" s="493"/>
      <c r="AW85" s="493"/>
      <c r="AX85" s="493"/>
      <c r="AY85" s="493"/>
      <c r="AZ85" s="493"/>
      <c r="BA85" s="493"/>
      <c r="BB85" s="493"/>
      <c r="BC85" s="493"/>
      <c r="BD85" s="493"/>
      <c r="BE85" s="493"/>
      <c r="BF85" s="493"/>
      <c r="BG85" s="493"/>
      <c r="BH85" s="493"/>
      <c r="BI85" s="493"/>
      <c r="BJ85" s="493"/>
      <c r="BK85" s="493"/>
      <c r="BL85" s="493"/>
      <c r="BM85" s="493"/>
      <c r="BN85" s="493"/>
      <c r="BO85" s="493"/>
      <c r="BP85" s="493"/>
      <c r="BQ85" s="493"/>
      <c r="BR85" s="493"/>
      <c r="BS85" s="493"/>
      <c r="BT85" s="493"/>
      <c r="BU85" s="493"/>
      <c r="BV85" s="493"/>
      <c r="BW85" s="493"/>
      <c r="BX85" s="493"/>
      <c r="BY85" s="493"/>
      <c r="BZ85" s="501"/>
      <c r="CU85" s="544" t="s">
        <v>410</v>
      </c>
      <c r="CV85" s="682">
        <f>IF($DA$2="計画策定事業",'C-1経費内訳（計画）'!$K$13,'C-1経費内訳（１年目）'!K13)</f>
        <v>0.66666666666666663</v>
      </c>
      <c r="CW85" s="682">
        <f>'C-1経費内訳（２年目）'!K13</f>
        <v>0.66666666666666663</v>
      </c>
      <c r="CX85" s="685">
        <f>IFERROR('C-1経費内訳（３年目）'!K13,"ー")</f>
        <v>0.66666666666666663</v>
      </c>
    </row>
    <row r="86" spans="2:102" ht="18.75" customHeight="1">
      <c r="B86" s="1329" t="s">
        <v>518</v>
      </c>
      <c r="C86" s="1330"/>
      <c r="D86" s="1330"/>
      <c r="E86" s="1330"/>
      <c r="F86" s="1365" t="s">
        <v>553</v>
      </c>
      <c r="G86" s="1366"/>
      <c r="H86" s="798"/>
      <c r="I86" s="920" t="s">
        <v>520</v>
      </c>
      <c r="J86" s="920"/>
      <c r="K86" s="920"/>
      <c r="L86" s="920"/>
      <c r="M86" s="920"/>
      <c r="N86" s="920"/>
      <c r="O86" s="920"/>
      <c r="P86" s="920"/>
      <c r="Q86" s="920"/>
      <c r="R86" s="920"/>
      <c r="S86" s="920"/>
      <c r="T86" s="920"/>
      <c r="U86" s="920"/>
      <c r="V86" s="920"/>
      <c r="W86" s="920"/>
      <c r="X86" s="920"/>
      <c r="Y86" s="920"/>
      <c r="Z86" s="920"/>
      <c r="AA86" s="920"/>
      <c r="AB86" s="920"/>
      <c r="AC86" s="920"/>
      <c r="AD86" s="920"/>
      <c r="AE86" s="920"/>
      <c r="AF86" s="920"/>
      <c r="AG86" s="920"/>
      <c r="AH86" s="920"/>
      <c r="AI86" s="920"/>
      <c r="AJ86" s="920"/>
      <c r="AK86" s="920"/>
      <c r="AL86" s="920"/>
      <c r="AM86" s="920"/>
      <c r="AN86" s="920"/>
      <c r="AO86" s="920"/>
      <c r="AP86" s="920"/>
      <c r="AQ86" s="920"/>
      <c r="AR86" s="920"/>
      <c r="AS86" s="920"/>
      <c r="AT86" s="920"/>
      <c r="AU86" s="920"/>
      <c r="AV86" s="920"/>
      <c r="AW86" s="920"/>
      <c r="AX86" s="920"/>
      <c r="AY86" s="920"/>
      <c r="AZ86" s="920"/>
      <c r="BA86" s="920"/>
      <c r="BB86" s="920"/>
      <c r="BC86" s="920"/>
      <c r="BD86" s="920"/>
      <c r="BE86" s="920"/>
      <c r="BF86" s="920"/>
      <c r="BG86" s="920"/>
      <c r="BH86" s="920"/>
      <c r="BI86" s="920"/>
      <c r="BJ86" s="920"/>
      <c r="BK86" s="920"/>
      <c r="BL86" s="920"/>
      <c r="BM86" s="920"/>
      <c r="BN86" s="920"/>
      <c r="BO86" s="920"/>
      <c r="BP86" s="920"/>
      <c r="BQ86" s="920"/>
      <c r="BR86" s="920"/>
      <c r="BS86" s="920"/>
      <c r="BT86" s="920"/>
      <c r="BU86" s="920"/>
      <c r="BV86" s="920"/>
      <c r="BW86" s="920"/>
      <c r="BX86" s="920"/>
      <c r="BY86" s="920"/>
      <c r="BZ86" s="921"/>
      <c r="CU86" s="544" t="s">
        <v>144</v>
      </c>
      <c r="CV86" s="546">
        <f>IF($DA$2="計画策定事業",'C-1経費内訳（計画）'!$K$10,'C-1経費内訳（１年目）'!$K$10)</f>
        <v>0</v>
      </c>
      <c r="CW86" s="546">
        <f>'C-1経費内訳（２年目）'!$K$10</f>
        <v>0</v>
      </c>
      <c r="CX86" s="546">
        <f>IFERROR('C-1経費内訳（３年目）'!$K$10,0)</f>
        <v>0</v>
      </c>
    </row>
    <row r="87" spans="2:102" ht="18.75" customHeight="1">
      <c r="B87" s="20"/>
      <c r="F87" s="15"/>
      <c r="G87" s="15"/>
      <c r="H87" s="15"/>
      <c r="I87" s="920"/>
      <c r="J87" s="920"/>
      <c r="K87" s="920"/>
      <c r="L87" s="920"/>
      <c r="M87" s="920"/>
      <c r="N87" s="920"/>
      <c r="O87" s="920"/>
      <c r="P87" s="920"/>
      <c r="Q87" s="920"/>
      <c r="R87" s="920"/>
      <c r="S87" s="920"/>
      <c r="T87" s="920"/>
      <c r="U87" s="920"/>
      <c r="V87" s="920"/>
      <c r="W87" s="920"/>
      <c r="X87" s="920"/>
      <c r="Y87" s="920"/>
      <c r="Z87" s="920"/>
      <c r="AA87" s="920"/>
      <c r="AB87" s="920"/>
      <c r="AC87" s="920"/>
      <c r="AD87" s="920"/>
      <c r="AE87" s="920"/>
      <c r="AF87" s="920"/>
      <c r="AG87" s="920"/>
      <c r="AH87" s="920"/>
      <c r="AI87" s="920"/>
      <c r="AJ87" s="920"/>
      <c r="AK87" s="920"/>
      <c r="AL87" s="920"/>
      <c r="AM87" s="920"/>
      <c r="AN87" s="920"/>
      <c r="AO87" s="920"/>
      <c r="AP87" s="920"/>
      <c r="AQ87" s="920"/>
      <c r="AR87" s="920"/>
      <c r="AS87" s="920"/>
      <c r="AT87" s="920"/>
      <c r="AU87" s="920"/>
      <c r="AV87" s="920"/>
      <c r="AW87" s="920"/>
      <c r="AX87" s="920"/>
      <c r="AY87" s="920"/>
      <c r="AZ87" s="920"/>
      <c r="BA87" s="920"/>
      <c r="BB87" s="920"/>
      <c r="BC87" s="920"/>
      <c r="BD87" s="920"/>
      <c r="BE87" s="920"/>
      <c r="BF87" s="920"/>
      <c r="BG87" s="920"/>
      <c r="BH87" s="920"/>
      <c r="BI87" s="920"/>
      <c r="BJ87" s="920"/>
      <c r="BK87" s="920"/>
      <c r="BL87" s="920"/>
      <c r="BM87" s="920"/>
      <c r="BN87" s="920"/>
      <c r="BO87" s="920"/>
      <c r="BP87" s="920"/>
      <c r="BQ87" s="920"/>
      <c r="BR87" s="920"/>
      <c r="BS87" s="920"/>
      <c r="BT87" s="920"/>
      <c r="BU87" s="920"/>
      <c r="BV87" s="920"/>
      <c r="BW87" s="920"/>
      <c r="BX87" s="920"/>
      <c r="BY87" s="920"/>
      <c r="BZ87" s="921"/>
      <c r="CU87" s="547" t="s">
        <v>411</v>
      </c>
      <c r="CV87" s="546">
        <f>IF($DA$2="計画策定事業",'C-1経費内訳（計画）'!$E$17,'C-1経費内訳（１年目）'!$E$26)</f>
        <v>0</v>
      </c>
      <c r="CW87" s="546">
        <f>'C-1経費内訳（２年目）'!$E$26</f>
        <v>0</v>
      </c>
      <c r="CX87" s="546">
        <f>IFERROR('C-1経費内訳（３年目）'!$E$26,0)</f>
        <v>0</v>
      </c>
    </row>
    <row r="88" spans="2:102" ht="9" customHeight="1">
      <c r="B88" s="709"/>
      <c r="C88" s="797"/>
      <c r="D88" s="797"/>
      <c r="E88" s="797"/>
      <c r="F88" s="15"/>
      <c r="G88" s="15"/>
      <c r="H88" s="15"/>
      <c r="I88" s="493"/>
      <c r="J88" s="493"/>
      <c r="K88" s="493"/>
      <c r="L88" s="493"/>
      <c r="M88" s="493"/>
      <c r="N88" s="493"/>
      <c r="O88" s="493"/>
      <c r="P88" s="493"/>
      <c r="Q88" s="493"/>
      <c r="R88" s="493"/>
      <c r="S88" s="493"/>
      <c r="T88" s="493"/>
      <c r="U88" s="493"/>
      <c r="V88" s="493"/>
      <c r="W88" s="493"/>
      <c r="X88" s="493"/>
      <c r="Y88" s="493"/>
      <c r="Z88" s="493"/>
      <c r="AA88" s="493"/>
      <c r="AB88" s="493"/>
      <c r="AC88" s="493"/>
      <c r="AD88" s="493"/>
      <c r="AE88" s="493"/>
      <c r="AF88" s="493"/>
      <c r="AG88" s="493"/>
      <c r="AH88" s="493"/>
      <c r="AI88" s="493"/>
      <c r="AJ88" s="493"/>
      <c r="AK88" s="493"/>
      <c r="AL88" s="493"/>
      <c r="AM88" s="493"/>
      <c r="AN88" s="493"/>
      <c r="AO88" s="493"/>
      <c r="AP88" s="493"/>
      <c r="AQ88" s="493"/>
      <c r="AR88" s="493"/>
      <c r="AS88" s="493"/>
      <c r="AT88" s="493"/>
      <c r="AU88" s="493"/>
      <c r="AV88" s="493"/>
      <c r="AW88" s="493"/>
      <c r="AX88" s="493"/>
      <c r="AY88" s="493"/>
      <c r="AZ88" s="493"/>
      <c r="BA88" s="493"/>
      <c r="BB88" s="493"/>
      <c r="BC88" s="493"/>
      <c r="BD88" s="493"/>
      <c r="BE88" s="493"/>
      <c r="BF88" s="493"/>
      <c r="BG88" s="493"/>
      <c r="BH88" s="493"/>
      <c r="BI88" s="493"/>
      <c r="BJ88" s="493"/>
      <c r="BK88" s="493"/>
      <c r="BL88" s="493"/>
      <c r="BM88" s="493"/>
      <c r="BN88" s="493"/>
      <c r="BO88" s="493"/>
      <c r="BP88" s="493"/>
      <c r="BQ88" s="493"/>
      <c r="BR88" s="493"/>
      <c r="BS88" s="493"/>
      <c r="BT88" s="493"/>
      <c r="BU88" s="493"/>
      <c r="BV88" s="493"/>
      <c r="BW88" s="493"/>
      <c r="BX88" s="493"/>
      <c r="BY88" s="493"/>
      <c r="BZ88" s="501"/>
      <c r="CU88" s="548" t="s">
        <v>412</v>
      </c>
      <c r="CV88" s="546">
        <f>IF($DA$2="計画策定事業",'C-1経費内訳（計画）'!$E$18,'C-1経費内訳（１年目）'!$E$27)</f>
        <v>0</v>
      </c>
      <c r="CW88" s="546">
        <f>'C-1経費内訳（２年目）'!$E$27</f>
        <v>0</v>
      </c>
      <c r="CX88" s="546">
        <f>IFERROR('C-1経費内訳（３年目）'!$E$27,0)</f>
        <v>0</v>
      </c>
    </row>
    <row r="89" spans="2:102" ht="18.75" customHeight="1">
      <c r="B89" s="1329" t="s">
        <v>519</v>
      </c>
      <c r="C89" s="1330"/>
      <c r="D89" s="1330"/>
      <c r="E89" s="1330"/>
      <c r="F89" s="1365" t="s">
        <v>553</v>
      </c>
      <c r="G89" s="1366"/>
      <c r="H89" s="798"/>
      <c r="I89" s="920" t="s">
        <v>522</v>
      </c>
      <c r="J89" s="920"/>
      <c r="K89" s="920"/>
      <c r="L89" s="920"/>
      <c r="M89" s="920"/>
      <c r="N89" s="920"/>
      <c r="O89" s="920"/>
      <c r="P89" s="920"/>
      <c r="Q89" s="920"/>
      <c r="R89" s="920"/>
      <c r="S89" s="920"/>
      <c r="T89" s="920"/>
      <c r="U89" s="920"/>
      <c r="V89" s="920"/>
      <c r="W89" s="920"/>
      <c r="X89" s="920"/>
      <c r="Y89" s="920"/>
      <c r="Z89" s="920"/>
      <c r="AA89" s="920"/>
      <c r="AB89" s="920"/>
      <c r="AC89" s="920"/>
      <c r="AD89" s="920"/>
      <c r="AE89" s="920"/>
      <c r="AF89" s="920"/>
      <c r="AG89" s="920"/>
      <c r="AH89" s="920"/>
      <c r="AI89" s="920"/>
      <c r="AJ89" s="920"/>
      <c r="AK89" s="920"/>
      <c r="AL89" s="920"/>
      <c r="AM89" s="920"/>
      <c r="AN89" s="920"/>
      <c r="AO89" s="920"/>
      <c r="AP89" s="920"/>
      <c r="AQ89" s="920"/>
      <c r="AR89" s="920"/>
      <c r="AS89" s="920"/>
      <c r="AT89" s="920"/>
      <c r="AU89" s="920"/>
      <c r="AV89" s="920"/>
      <c r="AW89" s="920"/>
      <c r="AX89" s="920"/>
      <c r="AY89" s="920"/>
      <c r="AZ89" s="920"/>
      <c r="BA89" s="920"/>
      <c r="BB89" s="920"/>
      <c r="BC89" s="920"/>
      <c r="BD89" s="920"/>
      <c r="BE89" s="920"/>
      <c r="BF89" s="920"/>
      <c r="BG89" s="920"/>
      <c r="BH89" s="920"/>
      <c r="BI89" s="920"/>
      <c r="BJ89" s="920"/>
      <c r="BK89" s="920"/>
      <c r="BL89" s="920"/>
      <c r="BM89" s="920"/>
      <c r="BN89" s="920"/>
      <c r="BO89" s="920"/>
      <c r="BP89" s="920"/>
      <c r="BQ89" s="920"/>
      <c r="BR89" s="920"/>
      <c r="BS89" s="920"/>
      <c r="BT89" s="920"/>
      <c r="BU89" s="920"/>
      <c r="BV89" s="920"/>
      <c r="BW89" s="920"/>
      <c r="BX89" s="920"/>
      <c r="BY89" s="920"/>
      <c r="BZ89" s="921"/>
      <c r="CU89" s="549" t="s">
        <v>413</v>
      </c>
      <c r="CV89" s="546">
        <f>IF($DA$2="計画策定事業",'C-1経費内訳（計画）'!$E$19,'C-1経費内訳（１年目）'!$E$28)</f>
        <v>0</v>
      </c>
      <c r="CW89" s="546">
        <f>'C-1経費内訳（２年目）'!$E$28</f>
        <v>0</v>
      </c>
      <c r="CX89" s="546">
        <f>IFERROR('C-1経費内訳（３年目）'!$E$28,0)</f>
        <v>0</v>
      </c>
    </row>
    <row r="90" spans="2:102" ht="18.75" customHeight="1">
      <c r="B90" s="20"/>
      <c r="I90" s="920"/>
      <c r="J90" s="920"/>
      <c r="K90" s="920"/>
      <c r="L90" s="920"/>
      <c r="M90" s="920"/>
      <c r="N90" s="920"/>
      <c r="O90" s="920"/>
      <c r="P90" s="920"/>
      <c r="Q90" s="920"/>
      <c r="R90" s="920"/>
      <c r="S90" s="920"/>
      <c r="T90" s="920"/>
      <c r="U90" s="920"/>
      <c r="V90" s="920"/>
      <c r="W90" s="920"/>
      <c r="X90" s="920"/>
      <c r="Y90" s="920"/>
      <c r="Z90" s="920"/>
      <c r="AA90" s="920"/>
      <c r="AB90" s="920"/>
      <c r="AC90" s="920"/>
      <c r="AD90" s="920"/>
      <c r="AE90" s="920"/>
      <c r="AF90" s="920"/>
      <c r="AG90" s="920"/>
      <c r="AH90" s="920"/>
      <c r="AI90" s="920"/>
      <c r="AJ90" s="920"/>
      <c r="AK90" s="920"/>
      <c r="AL90" s="920"/>
      <c r="AM90" s="920"/>
      <c r="AN90" s="920"/>
      <c r="AO90" s="920"/>
      <c r="AP90" s="920"/>
      <c r="AQ90" s="920"/>
      <c r="AR90" s="920"/>
      <c r="AS90" s="920"/>
      <c r="AT90" s="920"/>
      <c r="AU90" s="920"/>
      <c r="AV90" s="920"/>
      <c r="AW90" s="920"/>
      <c r="AX90" s="920"/>
      <c r="AY90" s="920"/>
      <c r="AZ90" s="920"/>
      <c r="BA90" s="920"/>
      <c r="BB90" s="920"/>
      <c r="BC90" s="920"/>
      <c r="BD90" s="920"/>
      <c r="BE90" s="920"/>
      <c r="BF90" s="920"/>
      <c r="BG90" s="920"/>
      <c r="BH90" s="920"/>
      <c r="BI90" s="920"/>
      <c r="BJ90" s="920"/>
      <c r="BK90" s="920"/>
      <c r="BL90" s="920"/>
      <c r="BM90" s="920"/>
      <c r="BN90" s="920"/>
      <c r="BO90" s="920"/>
      <c r="BP90" s="920"/>
      <c r="BQ90" s="920"/>
      <c r="BR90" s="920"/>
      <c r="BS90" s="920"/>
      <c r="BT90" s="920"/>
      <c r="BU90" s="920"/>
      <c r="BV90" s="920"/>
      <c r="BW90" s="920"/>
      <c r="BX90" s="920"/>
      <c r="BY90" s="920"/>
      <c r="BZ90" s="921"/>
      <c r="CU90" s="550" t="s">
        <v>414</v>
      </c>
      <c r="CV90" s="546">
        <f>IF($DA$2="計画策定事業","ー",'C-1経費内訳（１年目）'!$E$29)</f>
        <v>0</v>
      </c>
      <c r="CW90" s="546">
        <f>'C-1経費内訳（２年目）'!$E$29</f>
        <v>0</v>
      </c>
      <c r="CX90" s="546">
        <f>IFERROR('C-1経費内訳（３年目）'!$E$29,0)</f>
        <v>0</v>
      </c>
    </row>
    <row r="91" spans="2:102" ht="9" customHeight="1">
      <c r="B91" s="20"/>
      <c r="F91" s="15"/>
      <c r="G91" s="15"/>
      <c r="H91" s="15"/>
      <c r="I91" s="493"/>
      <c r="J91" s="493"/>
      <c r="K91" s="493"/>
      <c r="L91" s="493"/>
      <c r="M91" s="493"/>
      <c r="N91" s="493"/>
      <c r="O91" s="493"/>
      <c r="P91" s="493"/>
      <c r="Q91" s="493"/>
      <c r="R91" s="493"/>
      <c r="S91" s="493"/>
      <c r="T91" s="493"/>
      <c r="U91" s="493"/>
      <c r="V91" s="493"/>
      <c r="W91" s="493"/>
      <c r="X91" s="493"/>
      <c r="Y91" s="493"/>
      <c r="Z91" s="493"/>
      <c r="AA91" s="493"/>
      <c r="AB91" s="493"/>
      <c r="AC91" s="493"/>
      <c r="AD91" s="493"/>
      <c r="AE91" s="493"/>
      <c r="AF91" s="493"/>
      <c r="AG91" s="493"/>
      <c r="AH91" s="493"/>
      <c r="AI91" s="493"/>
      <c r="AJ91" s="493"/>
      <c r="AK91" s="493"/>
      <c r="AL91" s="493"/>
      <c r="AM91" s="493"/>
      <c r="AN91" s="493"/>
      <c r="AO91" s="493"/>
      <c r="AP91" s="493"/>
      <c r="AQ91" s="493"/>
      <c r="AR91" s="493"/>
      <c r="AS91" s="493"/>
      <c r="AT91" s="493"/>
      <c r="AU91" s="493"/>
      <c r="AV91" s="493"/>
      <c r="AW91" s="493"/>
      <c r="AX91" s="493"/>
      <c r="AY91" s="493"/>
      <c r="AZ91" s="493"/>
      <c r="BA91" s="493"/>
      <c r="BB91" s="493"/>
      <c r="BC91" s="493"/>
      <c r="BD91" s="493"/>
      <c r="BE91" s="493"/>
      <c r="BF91" s="493"/>
      <c r="BG91" s="493"/>
      <c r="BH91" s="493"/>
      <c r="BI91" s="493"/>
      <c r="BJ91" s="493"/>
      <c r="BK91" s="493"/>
      <c r="BL91" s="493"/>
      <c r="BM91" s="493"/>
      <c r="BN91" s="493"/>
      <c r="BO91" s="493"/>
      <c r="BP91" s="493"/>
      <c r="BQ91" s="493"/>
      <c r="BR91" s="493"/>
      <c r="BS91" s="493"/>
      <c r="BT91" s="493"/>
      <c r="BU91" s="493"/>
      <c r="BV91" s="493"/>
      <c r="BW91" s="493"/>
      <c r="BX91" s="493"/>
      <c r="BY91" s="493"/>
      <c r="BZ91" s="501"/>
      <c r="CU91" s="544" t="s">
        <v>84</v>
      </c>
      <c r="CV91" s="546">
        <f>IF($DA$2="計画策定事業",'C-1経費内訳（計画）'!$E$31,'C-1経費内訳（１年目）'!$E$31)</f>
        <v>0</v>
      </c>
      <c r="CW91" s="546">
        <f>'C-1経費内訳（２年目）'!$E$31</f>
        <v>0</v>
      </c>
      <c r="CX91" s="546">
        <f>IFERROR('C-1経費内訳（３年目）'!$E$31,0)</f>
        <v>0</v>
      </c>
    </row>
    <row r="92" spans="2:102" ht="18.75" customHeight="1">
      <c r="B92" s="1329" t="s">
        <v>521</v>
      </c>
      <c r="C92" s="1330"/>
      <c r="D92" s="1330"/>
      <c r="E92" s="1330"/>
      <c r="F92" s="1365" t="s">
        <v>553</v>
      </c>
      <c r="G92" s="1366"/>
      <c r="H92" s="798"/>
      <c r="I92" s="920" t="s">
        <v>524</v>
      </c>
      <c r="J92" s="920"/>
      <c r="K92" s="920"/>
      <c r="L92" s="920"/>
      <c r="M92" s="920"/>
      <c r="N92" s="920"/>
      <c r="O92" s="920"/>
      <c r="P92" s="920"/>
      <c r="Q92" s="920"/>
      <c r="R92" s="920"/>
      <c r="S92" s="920"/>
      <c r="T92" s="920"/>
      <c r="U92" s="920"/>
      <c r="V92" s="920"/>
      <c r="W92" s="920"/>
      <c r="X92" s="920"/>
      <c r="Y92" s="920"/>
      <c r="Z92" s="920"/>
      <c r="AA92" s="920"/>
      <c r="AB92" s="920"/>
      <c r="AC92" s="920"/>
      <c r="AD92" s="920"/>
      <c r="AE92" s="920"/>
      <c r="AF92" s="920"/>
      <c r="AG92" s="920"/>
      <c r="AH92" s="920"/>
      <c r="AI92" s="920"/>
      <c r="AJ92" s="920"/>
      <c r="AK92" s="920"/>
      <c r="AL92" s="920"/>
      <c r="AM92" s="920"/>
      <c r="AN92" s="920"/>
      <c r="AO92" s="920"/>
      <c r="AP92" s="920"/>
      <c r="AQ92" s="920"/>
      <c r="AR92" s="920"/>
      <c r="AS92" s="920"/>
      <c r="AT92" s="920"/>
      <c r="AU92" s="920"/>
      <c r="AV92" s="920"/>
      <c r="AW92" s="920"/>
      <c r="AX92" s="920"/>
      <c r="AY92" s="920"/>
      <c r="AZ92" s="920"/>
      <c r="BA92" s="920"/>
      <c r="BB92" s="920"/>
      <c r="BC92" s="920"/>
      <c r="BD92" s="920"/>
      <c r="BE92" s="920"/>
      <c r="BF92" s="920"/>
      <c r="BG92" s="920"/>
      <c r="BH92" s="920"/>
      <c r="BI92" s="920"/>
      <c r="BJ92" s="920"/>
      <c r="BK92" s="920"/>
      <c r="BL92" s="920"/>
      <c r="BM92" s="920"/>
      <c r="BN92" s="920"/>
      <c r="BO92" s="920"/>
      <c r="BP92" s="920"/>
      <c r="BQ92" s="920"/>
      <c r="BR92" s="920"/>
      <c r="BS92" s="920"/>
      <c r="BT92" s="920"/>
      <c r="BU92" s="920"/>
      <c r="BV92" s="920"/>
      <c r="BW92" s="920"/>
      <c r="BX92" s="920"/>
      <c r="BY92" s="920"/>
      <c r="BZ92" s="921"/>
      <c r="CU92" s="550" t="s">
        <v>415</v>
      </c>
      <c r="CV92" s="546">
        <f>IF($DA$2="計画策定事業",'C-1経費内訳（計画）'!$C$8-'C-1経費内訳（計画）'!$K$8,'C-1経費内訳（１年目）'!$C$8-'C-1経費内訳（１年目）'!$K$8)</f>
        <v>0</v>
      </c>
      <c r="CW92" s="546">
        <f>'C-1経費内訳（２年目）'!$C$8-'C-1経費内訳（２年目）'!$K$8</f>
        <v>0</v>
      </c>
      <c r="CX92" s="546">
        <f>IFERROR('C-1経費内訳（３年目）'!$C$8-'C-1経費内訳（３年目）'!$K$8,0)</f>
        <v>0</v>
      </c>
    </row>
    <row r="93" spans="2:102" ht="18.75" customHeight="1">
      <c r="B93" s="20"/>
      <c r="F93" s="795"/>
      <c r="G93" s="795"/>
      <c r="H93" s="795"/>
      <c r="I93" s="920"/>
      <c r="J93" s="920"/>
      <c r="K93" s="920"/>
      <c r="L93" s="920"/>
      <c r="M93" s="920"/>
      <c r="N93" s="920"/>
      <c r="O93" s="920"/>
      <c r="P93" s="920"/>
      <c r="Q93" s="920"/>
      <c r="R93" s="920"/>
      <c r="S93" s="920"/>
      <c r="T93" s="920"/>
      <c r="U93" s="920"/>
      <c r="V93" s="920"/>
      <c r="W93" s="920"/>
      <c r="X93" s="920"/>
      <c r="Y93" s="920"/>
      <c r="Z93" s="920"/>
      <c r="AA93" s="920"/>
      <c r="AB93" s="920"/>
      <c r="AC93" s="920"/>
      <c r="AD93" s="920"/>
      <c r="AE93" s="920"/>
      <c r="AF93" s="920"/>
      <c r="AG93" s="920"/>
      <c r="AH93" s="920"/>
      <c r="AI93" s="920"/>
      <c r="AJ93" s="920"/>
      <c r="AK93" s="920"/>
      <c r="AL93" s="920"/>
      <c r="AM93" s="920"/>
      <c r="AN93" s="920"/>
      <c r="AO93" s="920"/>
      <c r="AP93" s="920"/>
      <c r="AQ93" s="920"/>
      <c r="AR93" s="920"/>
      <c r="AS93" s="920"/>
      <c r="AT93" s="920"/>
      <c r="AU93" s="920"/>
      <c r="AV93" s="920"/>
      <c r="AW93" s="920"/>
      <c r="AX93" s="920"/>
      <c r="AY93" s="920"/>
      <c r="AZ93" s="920"/>
      <c r="BA93" s="920"/>
      <c r="BB93" s="920"/>
      <c r="BC93" s="920"/>
      <c r="BD93" s="920"/>
      <c r="BE93" s="920"/>
      <c r="BF93" s="920"/>
      <c r="BG93" s="920"/>
      <c r="BH93" s="920"/>
      <c r="BI93" s="920"/>
      <c r="BJ93" s="920"/>
      <c r="BK93" s="920"/>
      <c r="BL93" s="920"/>
      <c r="BM93" s="920"/>
      <c r="BN93" s="920"/>
      <c r="BO93" s="920"/>
      <c r="BP93" s="920"/>
      <c r="BQ93" s="920"/>
      <c r="BR93" s="920"/>
      <c r="BS93" s="920"/>
      <c r="BT93" s="920"/>
      <c r="BU93" s="920"/>
      <c r="BV93" s="920"/>
      <c r="BW93" s="920"/>
      <c r="BX93" s="920"/>
      <c r="BY93" s="920"/>
      <c r="BZ93" s="921"/>
      <c r="CU93" s="550" t="s">
        <v>416</v>
      </c>
      <c r="CV93" s="546">
        <f>IF($DA$2="計画策定事業",'C-1経費内訳（計画）'!$E$33,'C-1経費内訳（１年目）'!$E$33)</f>
        <v>0</v>
      </c>
      <c r="CW93" s="546">
        <f>'C-1経費内訳（２年目）'!$E$33</f>
        <v>0</v>
      </c>
      <c r="CX93" s="546">
        <f>IFERROR('C-1経費内訳（３年目）'!$E$33,0)</f>
        <v>0</v>
      </c>
    </row>
    <row r="94" spans="2:102" ht="9" customHeight="1">
      <c r="B94" s="20"/>
      <c r="F94" s="795"/>
      <c r="G94" s="795"/>
      <c r="H94" s="795"/>
      <c r="I94" s="493"/>
      <c r="J94" s="493"/>
      <c r="K94" s="493"/>
      <c r="L94" s="493"/>
      <c r="M94" s="493"/>
      <c r="N94" s="493"/>
      <c r="O94" s="493"/>
      <c r="P94" s="493"/>
      <c r="Q94" s="493"/>
      <c r="R94" s="493"/>
      <c r="S94" s="493"/>
      <c r="T94" s="493"/>
      <c r="U94" s="493"/>
      <c r="V94" s="493"/>
      <c r="W94" s="493"/>
      <c r="X94" s="493"/>
      <c r="Y94" s="493"/>
      <c r="Z94" s="493"/>
      <c r="AA94" s="493"/>
      <c r="AB94" s="493"/>
      <c r="AC94" s="493"/>
      <c r="AD94" s="493"/>
      <c r="AE94" s="493"/>
      <c r="AF94" s="493"/>
      <c r="AG94" s="493"/>
      <c r="AH94" s="493"/>
      <c r="AI94" s="493"/>
      <c r="AJ94" s="493"/>
      <c r="AK94" s="493"/>
      <c r="AL94" s="493"/>
      <c r="AM94" s="493"/>
      <c r="AN94" s="493"/>
      <c r="AO94" s="493"/>
      <c r="AP94" s="493"/>
      <c r="AQ94" s="493"/>
      <c r="AR94" s="493"/>
      <c r="AS94" s="493"/>
      <c r="AT94" s="493"/>
      <c r="AU94" s="493"/>
      <c r="AV94" s="493"/>
      <c r="AW94" s="493"/>
      <c r="AX94" s="493"/>
      <c r="AY94" s="493"/>
      <c r="AZ94" s="493"/>
      <c r="BA94" s="493"/>
      <c r="BB94" s="493"/>
      <c r="BC94" s="493"/>
      <c r="BD94" s="493"/>
      <c r="BE94" s="493"/>
      <c r="BF94" s="493"/>
      <c r="BG94" s="493"/>
      <c r="BH94" s="493"/>
      <c r="BI94" s="493"/>
      <c r="BJ94" s="493"/>
      <c r="BK94" s="493"/>
      <c r="BL94" s="493"/>
      <c r="BM94" s="493"/>
      <c r="BN94" s="493"/>
      <c r="BO94" s="493"/>
      <c r="BP94" s="493"/>
      <c r="BQ94" s="493"/>
      <c r="BR94" s="493"/>
      <c r="BS94" s="493"/>
      <c r="BT94" s="493"/>
      <c r="BU94" s="493"/>
      <c r="BV94" s="493"/>
      <c r="BW94" s="493"/>
      <c r="BX94" s="493"/>
      <c r="BY94" s="493"/>
      <c r="BZ94" s="501"/>
    </row>
    <row r="95" spans="2:102" ht="18.75" customHeight="1">
      <c r="B95" s="1207" t="s">
        <v>523</v>
      </c>
      <c r="C95" s="1135"/>
      <c r="D95" s="1135"/>
      <c r="E95" s="1135"/>
      <c r="F95" s="1365" t="s">
        <v>553</v>
      </c>
      <c r="G95" s="1366"/>
      <c r="H95" s="798"/>
      <c r="I95" s="920" t="s">
        <v>489</v>
      </c>
      <c r="J95" s="920"/>
      <c r="K95" s="920"/>
      <c r="L95" s="920"/>
      <c r="M95" s="920"/>
      <c r="N95" s="920"/>
      <c r="O95" s="920"/>
      <c r="P95" s="920"/>
      <c r="Q95" s="920"/>
      <c r="R95" s="920"/>
      <c r="S95" s="920"/>
      <c r="T95" s="920"/>
      <c r="U95" s="920"/>
      <c r="V95" s="920"/>
      <c r="W95" s="920"/>
      <c r="X95" s="920"/>
      <c r="Y95" s="920"/>
      <c r="Z95" s="920"/>
      <c r="AA95" s="920"/>
      <c r="AB95" s="920"/>
      <c r="AC95" s="920"/>
      <c r="AD95" s="920"/>
      <c r="AE95" s="920"/>
      <c r="AF95" s="920"/>
      <c r="AG95" s="920"/>
      <c r="AH95" s="920"/>
      <c r="AI95" s="920"/>
      <c r="AJ95" s="920"/>
      <c r="AK95" s="920"/>
      <c r="AL95" s="920"/>
      <c r="AM95" s="920"/>
      <c r="AN95" s="920"/>
      <c r="AO95" s="920"/>
      <c r="AP95" s="920"/>
      <c r="AQ95" s="920"/>
      <c r="AR95" s="920"/>
      <c r="AS95" s="920"/>
      <c r="AT95" s="920"/>
      <c r="AU95" s="920"/>
      <c r="AV95" s="920"/>
      <c r="AW95" s="920"/>
      <c r="AX95" s="920"/>
      <c r="AY95" s="920"/>
      <c r="AZ95" s="920"/>
      <c r="BA95" s="920"/>
      <c r="BB95" s="920"/>
      <c r="BC95" s="920"/>
      <c r="BD95" s="920"/>
      <c r="BE95" s="920"/>
      <c r="BF95" s="920"/>
      <c r="BG95" s="920"/>
      <c r="BH95" s="920"/>
      <c r="BI95" s="920"/>
      <c r="BJ95" s="920"/>
      <c r="BK95" s="920"/>
      <c r="BL95" s="920"/>
      <c r="BM95" s="920"/>
      <c r="BN95" s="920"/>
      <c r="BO95" s="920"/>
      <c r="BP95" s="920"/>
      <c r="BQ95" s="920"/>
      <c r="BR95" s="920"/>
      <c r="BS95" s="920"/>
      <c r="BT95" s="920"/>
      <c r="BU95" s="920"/>
      <c r="BV95" s="920"/>
      <c r="BW95" s="920"/>
      <c r="BX95" s="920"/>
      <c r="BY95" s="920"/>
      <c r="BZ95" s="921"/>
    </row>
    <row r="96" spans="2:102" ht="18.75" customHeight="1">
      <c r="B96" s="20"/>
      <c r="H96" s="795"/>
      <c r="I96" s="920"/>
      <c r="J96" s="920"/>
      <c r="K96" s="920"/>
      <c r="L96" s="920"/>
      <c r="M96" s="920"/>
      <c r="N96" s="920"/>
      <c r="O96" s="920"/>
      <c r="P96" s="920"/>
      <c r="Q96" s="920"/>
      <c r="R96" s="920"/>
      <c r="S96" s="920"/>
      <c r="T96" s="920"/>
      <c r="U96" s="920"/>
      <c r="V96" s="920"/>
      <c r="W96" s="920"/>
      <c r="X96" s="920"/>
      <c r="Y96" s="920"/>
      <c r="Z96" s="920"/>
      <c r="AA96" s="920"/>
      <c r="AB96" s="920"/>
      <c r="AC96" s="920"/>
      <c r="AD96" s="920"/>
      <c r="AE96" s="920"/>
      <c r="AF96" s="920"/>
      <c r="AG96" s="920"/>
      <c r="AH96" s="920"/>
      <c r="AI96" s="920"/>
      <c r="AJ96" s="920"/>
      <c r="AK96" s="920"/>
      <c r="AL96" s="920"/>
      <c r="AM96" s="920"/>
      <c r="AN96" s="920"/>
      <c r="AO96" s="920"/>
      <c r="AP96" s="920"/>
      <c r="AQ96" s="920"/>
      <c r="AR96" s="920"/>
      <c r="AS96" s="920"/>
      <c r="AT96" s="920"/>
      <c r="AU96" s="920"/>
      <c r="AV96" s="920"/>
      <c r="AW96" s="920"/>
      <c r="AX96" s="920"/>
      <c r="AY96" s="920"/>
      <c r="AZ96" s="920"/>
      <c r="BA96" s="920"/>
      <c r="BB96" s="920"/>
      <c r="BC96" s="920"/>
      <c r="BD96" s="920"/>
      <c r="BE96" s="920"/>
      <c r="BF96" s="920"/>
      <c r="BG96" s="920"/>
      <c r="BH96" s="920"/>
      <c r="BI96" s="920"/>
      <c r="BJ96" s="920"/>
      <c r="BK96" s="920"/>
      <c r="BL96" s="920"/>
      <c r="BM96" s="920"/>
      <c r="BN96" s="920"/>
      <c r="BO96" s="920"/>
      <c r="BP96" s="920"/>
      <c r="BQ96" s="920"/>
      <c r="BR96" s="920"/>
      <c r="BS96" s="920"/>
      <c r="BT96" s="920"/>
      <c r="BU96" s="920"/>
      <c r="BV96" s="920"/>
      <c r="BW96" s="920"/>
      <c r="BX96" s="920"/>
      <c r="BY96" s="920"/>
      <c r="BZ96" s="921"/>
    </row>
    <row r="97" spans="2:78" ht="9" customHeight="1">
      <c r="B97" s="20"/>
      <c r="F97" s="795"/>
      <c r="G97" s="795"/>
      <c r="H97" s="795"/>
      <c r="I97" s="493"/>
      <c r="J97" s="493"/>
      <c r="K97" s="493"/>
      <c r="L97" s="493"/>
      <c r="M97" s="493"/>
      <c r="N97" s="493"/>
      <c r="O97" s="493"/>
      <c r="P97" s="493"/>
      <c r="Q97" s="493"/>
      <c r="R97" s="493"/>
      <c r="S97" s="493"/>
      <c r="T97" s="493"/>
      <c r="U97" s="493"/>
      <c r="V97" s="493"/>
      <c r="W97" s="493"/>
      <c r="X97" s="493"/>
      <c r="Y97" s="493"/>
      <c r="Z97" s="493"/>
      <c r="AA97" s="493"/>
      <c r="AB97" s="493"/>
      <c r="AC97" s="493"/>
      <c r="AD97" s="493"/>
      <c r="AE97" s="493"/>
      <c r="AF97" s="493"/>
      <c r="AG97" s="493"/>
      <c r="AH97" s="493"/>
      <c r="AI97" s="493"/>
      <c r="AJ97" s="493"/>
      <c r="AK97" s="493"/>
      <c r="AL97" s="493"/>
      <c r="AM97" s="493"/>
      <c r="AN97" s="493"/>
      <c r="AO97" s="493"/>
      <c r="AP97" s="493"/>
      <c r="AQ97" s="493"/>
      <c r="AR97" s="493"/>
      <c r="AS97" s="493"/>
      <c r="AT97" s="493"/>
      <c r="AU97" s="493"/>
      <c r="AV97" s="493"/>
      <c r="AW97" s="493"/>
      <c r="AX97" s="493"/>
      <c r="AY97" s="493"/>
      <c r="AZ97" s="493"/>
      <c r="BA97" s="493"/>
      <c r="BB97" s="493"/>
      <c r="BC97" s="493"/>
      <c r="BD97" s="493"/>
      <c r="BE97" s="493"/>
      <c r="BF97" s="493"/>
      <c r="BG97" s="493"/>
      <c r="BH97" s="493"/>
      <c r="BI97" s="493"/>
      <c r="BJ97" s="493"/>
      <c r="BK97" s="493"/>
      <c r="BL97" s="493"/>
      <c r="BM97" s="493"/>
      <c r="BN97" s="493"/>
      <c r="BO97" s="493"/>
      <c r="BP97" s="493"/>
      <c r="BQ97" s="493"/>
      <c r="BR97" s="493"/>
      <c r="BS97" s="493"/>
      <c r="BT97" s="493"/>
      <c r="BU97" s="493"/>
      <c r="BV97" s="493"/>
      <c r="BW97" s="493"/>
      <c r="BX97" s="493"/>
      <c r="BY97" s="493"/>
      <c r="BZ97" s="501"/>
    </row>
    <row r="98" spans="2:78" ht="18.75" customHeight="1">
      <c r="B98" s="1329" t="s">
        <v>525</v>
      </c>
      <c r="C98" s="1330"/>
      <c r="D98" s="1330"/>
      <c r="E98" s="1330"/>
      <c r="F98" s="1365" t="s">
        <v>553</v>
      </c>
      <c r="G98" s="1366"/>
      <c r="H98" s="798"/>
      <c r="I98" s="920" t="s">
        <v>526</v>
      </c>
      <c r="J98" s="920"/>
      <c r="K98" s="920"/>
      <c r="L98" s="920"/>
      <c r="M98" s="920"/>
      <c r="N98" s="920"/>
      <c r="O98" s="920"/>
      <c r="P98" s="920"/>
      <c r="Q98" s="920"/>
      <c r="R98" s="920"/>
      <c r="S98" s="920"/>
      <c r="T98" s="920"/>
      <c r="U98" s="920"/>
      <c r="V98" s="920"/>
      <c r="W98" s="920"/>
      <c r="X98" s="920"/>
      <c r="Y98" s="920"/>
      <c r="Z98" s="920"/>
      <c r="AA98" s="920"/>
      <c r="AB98" s="920"/>
      <c r="AC98" s="920"/>
      <c r="AD98" s="920"/>
      <c r="AE98" s="920"/>
      <c r="AF98" s="920"/>
      <c r="AG98" s="920"/>
      <c r="AH98" s="920"/>
      <c r="AI98" s="920"/>
      <c r="AJ98" s="920"/>
      <c r="AK98" s="920"/>
      <c r="AL98" s="920"/>
      <c r="AM98" s="920"/>
      <c r="AN98" s="920"/>
      <c r="AO98" s="920"/>
      <c r="AP98" s="920"/>
      <c r="AQ98" s="920"/>
      <c r="AR98" s="920"/>
      <c r="AS98" s="920"/>
      <c r="AT98" s="920"/>
      <c r="AU98" s="920"/>
      <c r="AV98" s="920"/>
      <c r="AW98" s="920"/>
      <c r="AX98" s="920"/>
      <c r="AY98" s="920"/>
      <c r="AZ98" s="920"/>
      <c r="BA98" s="920"/>
      <c r="BB98" s="920"/>
      <c r="BC98" s="920"/>
      <c r="BD98" s="920"/>
      <c r="BE98" s="920"/>
      <c r="BF98" s="920"/>
      <c r="BG98" s="920"/>
      <c r="BH98" s="920"/>
      <c r="BI98" s="920"/>
      <c r="BJ98" s="920"/>
      <c r="BK98" s="920"/>
      <c r="BL98" s="920"/>
      <c r="BM98" s="920"/>
      <c r="BN98" s="920"/>
      <c r="BO98" s="920"/>
      <c r="BP98" s="920"/>
      <c r="BQ98" s="920"/>
      <c r="BR98" s="920"/>
      <c r="BS98" s="920"/>
      <c r="BT98" s="920"/>
      <c r="BU98" s="920"/>
      <c r="BV98" s="920"/>
      <c r="BW98" s="920"/>
      <c r="BX98" s="920"/>
      <c r="BY98" s="920"/>
      <c r="BZ98" s="921"/>
    </row>
    <row r="99" spans="2:78" ht="18.75" customHeight="1">
      <c r="B99" s="20"/>
      <c r="I99" s="920"/>
      <c r="J99" s="920"/>
      <c r="K99" s="920"/>
      <c r="L99" s="920"/>
      <c r="M99" s="920"/>
      <c r="N99" s="920"/>
      <c r="O99" s="920"/>
      <c r="P99" s="920"/>
      <c r="Q99" s="920"/>
      <c r="R99" s="920"/>
      <c r="S99" s="920"/>
      <c r="T99" s="920"/>
      <c r="U99" s="920"/>
      <c r="V99" s="920"/>
      <c r="W99" s="920"/>
      <c r="X99" s="920"/>
      <c r="Y99" s="920"/>
      <c r="Z99" s="920"/>
      <c r="AA99" s="920"/>
      <c r="AB99" s="920"/>
      <c r="AC99" s="920"/>
      <c r="AD99" s="920"/>
      <c r="AE99" s="920"/>
      <c r="AF99" s="920"/>
      <c r="AG99" s="920"/>
      <c r="AH99" s="920"/>
      <c r="AI99" s="920"/>
      <c r="AJ99" s="920"/>
      <c r="AK99" s="920"/>
      <c r="AL99" s="920"/>
      <c r="AM99" s="920"/>
      <c r="AN99" s="920"/>
      <c r="AO99" s="920"/>
      <c r="AP99" s="920"/>
      <c r="AQ99" s="920"/>
      <c r="AR99" s="920"/>
      <c r="AS99" s="920"/>
      <c r="AT99" s="920"/>
      <c r="AU99" s="920"/>
      <c r="AV99" s="920"/>
      <c r="AW99" s="920"/>
      <c r="AX99" s="920"/>
      <c r="AY99" s="920"/>
      <c r="AZ99" s="920"/>
      <c r="BA99" s="920"/>
      <c r="BB99" s="920"/>
      <c r="BC99" s="920"/>
      <c r="BD99" s="920"/>
      <c r="BE99" s="920"/>
      <c r="BF99" s="920"/>
      <c r="BG99" s="920"/>
      <c r="BH99" s="920"/>
      <c r="BI99" s="920"/>
      <c r="BJ99" s="920"/>
      <c r="BK99" s="920"/>
      <c r="BL99" s="920"/>
      <c r="BM99" s="920"/>
      <c r="BN99" s="920"/>
      <c r="BO99" s="920"/>
      <c r="BP99" s="920"/>
      <c r="BQ99" s="920"/>
      <c r="BR99" s="920"/>
      <c r="BS99" s="920"/>
      <c r="BT99" s="920"/>
      <c r="BU99" s="920"/>
      <c r="BV99" s="920"/>
      <c r="BW99" s="920"/>
      <c r="BX99" s="920"/>
      <c r="BY99" s="920"/>
      <c r="BZ99" s="921"/>
    </row>
    <row r="100" spans="2:78" ht="18.75" customHeight="1">
      <c r="B100" s="311"/>
      <c r="C100" s="795"/>
      <c r="D100" s="795"/>
      <c r="E100" s="795"/>
      <c r="F100" s="795"/>
      <c r="G100" s="795"/>
      <c r="H100" s="795"/>
      <c r="I100" s="920"/>
      <c r="J100" s="920"/>
      <c r="K100" s="920"/>
      <c r="L100" s="920"/>
      <c r="M100" s="920"/>
      <c r="N100" s="920"/>
      <c r="O100" s="920"/>
      <c r="P100" s="920"/>
      <c r="Q100" s="920"/>
      <c r="R100" s="920"/>
      <c r="S100" s="920"/>
      <c r="T100" s="920"/>
      <c r="U100" s="920"/>
      <c r="V100" s="920"/>
      <c r="W100" s="920"/>
      <c r="X100" s="920"/>
      <c r="Y100" s="920"/>
      <c r="Z100" s="920"/>
      <c r="AA100" s="920"/>
      <c r="AB100" s="920"/>
      <c r="AC100" s="920"/>
      <c r="AD100" s="920"/>
      <c r="AE100" s="920"/>
      <c r="AF100" s="920"/>
      <c r="AG100" s="920"/>
      <c r="AH100" s="920"/>
      <c r="AI100" s="920"/>
      <c r="AJ100" s="920"/>
      <c r="AK100" s="920"/>
      <c r="AL100" s="920"/>
      <c r="AM100" s="920"/>
      <c r="AN100" s="920"/>
      <c r="AO100" s="920"/>
      <c r="AP100" s="920"/>
      <c r="AQ100" s="920"/>
      <c r="AR100" s="920"/>
      <c r="AS100" s="920"/>
      <c r="AT100" s="920"/>
      <c r="AU100" s="920"/>
      <c r="AV100" s="920"/>
      <c r="AW100" s="920"/>
      <c r="AX100" s="920"/>
      <c r="AY100" s="920"/>
      <c r="AZ100" s="920"/>
      <c r="BA100" s="920"/>
      <c r="BB100" s="920"/>
      <c r="BC100" s="920"/>
      <c r="BD100" s="920"/>
      <c r="BE100" s="920"/>
      <c r="BF100" s="920"/>
      <c r="BG100" s="920"/>
      <c r="BH100" s="920"/>
      <c r="BI100" s="920"/>
      <c r="BJ100" s="920"/>
      <c r="BK100" s="920"/>
      <c r="BL100" s="920"/>
      <c r="BM100" s="920"/>
      <c r="BN100" s="920"/>
      <c r="BO100" s="920"/>
      <c r="BP100" s="920"/>
      <c r="BQ100" s="920"/>
      <c r="BR100" s="920"/>
      <c r="BS100" s="920"/>
      <c r="BT100" s="920"/>
      <c r="BU100" s="920"/>
      <c r="BV100" s="920"/>
      <c r="BW100" s="920"/>
      <c r="BX100" s="920"/>
      <c r="BY100" s="920"/>
      <c r="BZ100" s="921"/>
    </row>
    <row r="101" spans="2:78" ht="9" customHeight="1" thickBot="1">
      <c r="B101" s="709"/>
      <c r="C101" s="797"/>
      <c r="D101" s="797"/>
      <c r="E101" s="797"/>
      <c r="F101" s="795"/>
      <c r="G101" s="795"/>
      <c r="H101" s="795"/>
      <c r="I101" s="493"/>
      <c r="J101" s="493"/>
      <c r="K101" s="493"/>
      <c r="L101" s="493"/>
      <c r="M101" s="493"/>
      <c r="N101" s="493"/>
      <c r="O101" s="493"/>
      <c r="P101" s="493"/>
      <c r="Q101" s="493"/>
      <c r="R101" s="493"/>
      <c r="S101" s="493"/>
      <c r="T101" s="493"/>
      <c r="U101" s="493"/>
      <c r="V101" s="493"/>
      <c r="W101" s="493"/>
      <c r="X101" s="493"/>
      <c r="Y101" s="493"/>
      <c r="Z101" s="493"/>
      <c r="AA101" s="493"/>
      <c r="AB101" s="493"/>
      <c r="AC101" s="493"/>
      <c r="AD101" s="493"/>
      <c r="AE101" s="493"/>
      <c r="AF101" s="493"/>
      <c r="AG101" s="493"/>
      <c r="AH101" s="493"/>
      <c r="AI101" s="493"/>
      <c r="AJ101" s="493"/>
      <c r="AK101" s="493"/>
      <c r="AL101" s="493"/>
      <c r="AM101" s="493"/>
      <c r="AN101" s="493"/>
      <c r="AO101" s="493"/>
      <c r="AP101" s="493"/>
      <c r="AQ101" s="493"/>
      <c r="AR101" s="493"/>
      <c r="AS101" s="493"/>
      <c r="AT101" s="493"/>
      <c r="AU101" s="493"/>
      <c r="AV101" s="493"/>
      <c r="AW101" s="493"/>
      <c r="AX101" s="493"/>
      <c r="AY101" s="493"/>
      <c r="AZ101" s="493"/>
      <c r="BA101" s="493"/>
      <c r="BB101" s="493"/>
      <c r="BC101" s="493"/>
      <c r="BD101" s="493"/>
      <c r="BE101" s="493"/>
      <c r="BF101" s="493"/>
      <c r="BG101" s="493"/>
      <c r="BH101" s="493"/>
      <c r="BI101" s="493"/>
      <c r="BJ101" s="493"/>
      <c r="BK101" s="493"/>
      <c r="BL101" s="493"/>
      <c r="BM101" s="493"/>
      <c r="BN101" s="493"/>
      <c r="BO101" s="493"/>
      <c r="BP101" s="493"/>
      <c r="BQ101" s="493"/>
      <c r="BR101" s="493"/>
      <c r="BS101" s="493"/>
      <c r="BT101" s="493"/>
      <c r="BU101" s="493"/>
      <c r="BV101" s="493"/>
      <c r="BW101" s="493"/>
      <c r="BX101" s="493"/>
      <c r="BY101" s="493"/>
      <c r="BZ101" s="501"/>
    </row>
    <row r="102" spans="2:78" ht="18.75" hidden="1" customHeight="1">
      <c r="B102" s="709"/>
      <c r="C102" s="797"/>
      <c r="D102" s="797"/>
      <c r="E102" s="797"/>
      <c r="F102" s="795"/>
      <c r="G102" s="795"/>
      <c r="H102" s="795"/>
      <c r="BZ102" s="21"/>
    </row>
    <row r="103" spans="2:78" ht="18.75" hidden="1" customHeight="1">
      <c r="B103" s="20"/>
      <c r="BZ103" s="21"/>
    </row>
    <row r="104" spans="2:78" ht="18.75" hidden="1" customHeight="1">
      <c r="B104" s="20"/>
      <c r="BZ104" s="21"/>
    </row>
    <row r="105" spans="2:78" ht="9" hidden="1" customHeight="1">
      <c r="B105" s="20"/>
      <c r="BZ105" s="21"/>
    </row>
    <row r="106" spans="2:78" ht="18.75" hidden="1" customHeight="1">
      <c r="B106" s="20"/>
      <c r="BZ106" s="21"/>
    </row>
    <row r="107" spans="2:78" ht="18.75" hidden="1" customHeight="1">
      <c r="B107" s="20"/>
      <c r="BZ107" s="21"/>
    </row>
    <row r="108" spans="2:78" ht="18.75" hidden="1" customHeight="1">
      <c r="B108" s="20"/>
      <c r="BZ108" s="21"/>
    </row>
    <row r="109" spans="2:78" ht="18.75" hidden="1" customHeight="1">
      <c r="B109" s="20"/>
      <c r="BZ109" s="21"/>
    </row>
    <row r="110" spans="2:78" ht="18.75" hidden="1" customHeight="1">
      <c r="B110" s="20"/>
      <c r="BZ110" s="21"/>
    </row>
    <row r="111" spans="2:78" ht="18.75" hidden="1" customHeight="1">
      <c r="B111" s="20"/>
      <c r="BZ111" s="21"/>
    </row>
    <row r="112" spans="2:78" ht="18.75" hidden="1" customHeight="1">
      <c r="B112" s="20"/>
      <c r="BZ112" s="21"/>
    </row>
    <row r="113" spans="2:78" ht="18.75" hidden="1" customHeight="1">
      <c r="B113" s="311"/>
      <c r="C113" s="795"/>
      <c r="D113" s="795"/>
      <c r="E113" s="795"/>
      <c r="F113" s="795"/>
      <c r="G113" s="795"/>
      <c r="H113" s="795"/>
      <c r="I113" s="794"/>
      <c r="J113" s="794"/>
      <c r="K113" s="794"/>
      <c r="L113" s="794"/>
      <c r="M113" s="794"/>
      <c r="N113" s="794"/>
      <c r="O113" s="794"/>
      <c r="P113" s="794"/>
      <c r="Q113" s="794"/>
      <c r="R113" s="794"/>
      <c r="S113" s="794"/>
      <c r="T113" s="794"/>
      <c r="U113" s="794"/>
      <c r="V113" s="794"/>
      <c r="W113" s="794"/>
      <c r="X113" s="794"/>
      <c r="Y113" s="794"/>
      <c r="Z113" s="794"/>
      <c r="AA113" s="794"/>
      <c r="AB113" s="794"/>
      <c r="AC113" s="794"/>
      <c r="AD113" s="794"/>
      <c r="AE113" s="794"/>
      <c r="AF113" s="794"/>
      <c r="AG113" s="794"/>
      <c r="AH113" s="794"/>
      <c r="AI113" s="794"/>
      <c r="AJ113" s="794"/>
      <c r="AK113" s="794"/>
      <c r="AL113" s="794"/>
      <c r="AM113" s="794"/>
      <c r="AN113" s="794"/>
      <c r="AO113" s="794"/>
      <c r="AP113" s="794"/>
      <c r="AQ113" s="794"/>
      <c r="AR113" s="794"/>
      <c r="AS113" s="794"/>
      <c r="AT113" s="794"/>
      <c r="AU113" s="794"/>
      <c r="AV113" s="794"/>
      <c r="AW113" s="794"/>
      <c r="AX113" s="794"/>
      <c r="AY113" s="794"/>
      <c r="AZ113" s="794"/>
      <c r="BA113" s="794"/>
      <c r="BB113" s="794"/>
      <c r="BC113" s="794"/>
      <c r="BD113" s="794"/>
      <c r="BE113" s="794"/>
      <c r="BF113" s="794"/>
      <c r="BG113" s="794"/>
      <c r="BH113" s="794"/>
      <c r="BI113" s="794"/>
      <c r="BJ113" s="794"/>
      <c r="BK113" s="794"/>
      <c r="BL113" s="794"/>
      <c r="BM113" s="794"/>
      <c r="BN113" s="794"/>
      <c r="BO113" s="794"/>
      <c r="BP113" s="794"/>
      <c r="BQ113" s="794"/>
      <c r="BR113" s="794"/>
      <c r="BS113" s="794"/>
      <c r="BT113" s="794"/>
      <c r="BU113" s="794"/>
      <c r="BV113" s="794"/>
      <c r="BW113" s="794"/>
      <c r="BX113" s="794"/>
      <c r="BY113" s="794"/>
      <c r="BZ113" s="519"/>
    </row>
    <row r="114" spans="2:78" ht="18.75" hidden="1" customHeight="1">
      <c r="B114" s="311"/>
      <c r="C114" s="795"/>
      <c r="D114" s="795"/>
      <c r="E114" s="795"/>
      <c r="F114" s="795"/>
      <c r="G114" s="795"/>
      <c r="H114" s="795"/>
      <c r="I114" s="794"/>
      <c r="J114" s="794"/>
      <c r="K114" s="794"/>
      <c r="L114" s="794"/>
      <c r="M114" s="794"/>
      <c r="N114" s="794"/>
      <c r="O114" s="794"/>
      <c r="P114" s="794"/>
      <c r="Q114" s="794"/>
      <c r="R114" s="794"/>
      <c r="S114" s="794"/>
      <c r="T114" s="794"/>
      <c r="U114" s="794"/>
      <c r="V114" s="794"/>
      <c r="W114" s="794"/>
      <c r="X114" s="794"/>
      <c r="Y114" s="794"/>
      <c r="Z114" s="794"/>
      <c r="AA114" s="794"/>
      <c r="AB114" s="794"/>
      <c r="AC114" s="794"/>
      <c r="AD114" s="794"/>
      <c r="AE114" s="794"/>
      <c r="AF114" s="794"/>
      <c r="AG114" s="794"/>
      <c r="AH114" s="794"/>
      <c r="AI114" s="794"/>
      <c r="AJ114" s="794"/>
      <c r="AK114" s="794"/>
      <c r="AL114" s="794"/>
      <c r="AM114" s="794"/>
      <c r="AN114" s="794"/>
      <c r="AO114" s="794"/>
      <c r="AP114" s="794"/>
      <c r="AQ114" s="794"/>
      <c r="AR114" s="794"/>
      <c r="AS114" s="794"/>
      <c r="AT114" s="794"/>
      <c r="AU114" s="794"/>
      <c r="AV114" s="794"/>
      <c r="AW114" s="794"/>
      <c r="AX114" s="794"/>
      <c r="AY114" s="794"/>
      <c r="AZ114" s="794"/>
      <c r="BA114" s="794"/>
      <c r="BB114" s="794"/>
      <c r="BC114" s="794"/>
      <c r="BD114" s="794"/>
      <c r="BE114" s="794"/>
      <c r="BF114" s="794"/>
      <c r="BG114" s="794"/>
      <c r="BH114" s="794"/>
      <c r="BI114" s="794"/>
      <c r="BJ114" s="794"/>
      <c r="BK114" s="794"/>
      <c r="BL114" s="794"/>
      <c r="BM114" s="794"/>
      <c r="BN114" s="794"/>
      <c r="BO114" s="794"/>
      <c r="BP114" s="794"/>
      <c r="BQ114" s="794"/>
      <c r="BR114" s="794"/>
      <c r="BS114" s="794"/>
      <c r="BT114" s="794"/>
      <c r="BU114" s="794"/>
      <c r="BV114" s="794"/>
      <c r="BW114" s="794"/>
      <c r="BX114" s="794"/>
      <c r="BY114" s="794"/>
      <c r="BZ114" s="519"/>
    </row>
    <row r="115" spans="2:78" ht="18.75" hidden="1" customHeight="1">
      <c r="B115" s="311"/>
      <c r="C115" s="795"/>
      <c r="D115" s="795"/>
      <c r="E115" s="795"/>
      <c r="F115" s="795"/>
      <c r="G115" s="795"/>
      <c r="H115" s="795"/>
      <c r="I115" s="794"/>
      <c r="J115" s="794"/>
      <c r="K115" s="794"/>
      <c r="L115" s="794"/>
      <c r="M115" s="794"/>
      <c r="N115" s="794"/>
      <c r="O115" s="794"/>
      <c r="P115" s="794"/>
      <c r="Q115" s="794"/>
      <c r="R115" s="794"/>
      <c r="S115" s="794"/>
      <c r="T115" s="794"/>
      <c r="U115" s="794"/>
      <c r="V115" s="794"/>
      <c r="W115" s="794"/>
      <c r="X115" s="794"/>
      <c r="Y115" s="794"/>
      <c r="Z115" s="794"/>
      <c r="AA115" s="794"/>
      <c r="AB115" s="794"/>
      <c r="AC115" s="794"/>
      <c r="AD115" s="794"/>
      <c r="AE115" s="794"/>
      <c r="AF115" s="794"/>
      <c r="AG115" s="794"/>
      <c r="AH115" s="794"/>
      <c r="AI115" s="794"/>
      <c r="AJ115" s="794"/>
      <c r="AK115" s="794"/>
      <c r="AL115" s="794"/>
      <c r="AM115" s="794"/>
      <c r="AN115" s="794"/>
      <c r="AO115" s="794"/>
      <c r="AP115" s="794"/>
      <c r="AQ115" s="794"/>
      <c r="AR115" s="794"/>
      <c r="AS115" s="794"/>
      <c r="AT115" s="794"/>
      <c r="AU115" s="794"/>
      <c r="AV115" s="794"/>
      <c r="AW115" s="794"/>
      <c r="AX115" s="794"/>
      <c r="AY115" s="794"/>
      <c r="AZ115" s="794"/>
      <c r="BA115" s="794"/>
      <c r="BB115" s="794"/>
      <c r="BC115" s="794"/>
      <c r="BD115" s="794"/>
      <c r="BE115" s="794"/>
      <c r="BF115" s="794"/>
      <c r="BG115" s="794"/>
      <c r="BH115" s="794"/>
      <c r="BI115" s="794"/>
      <c r="BJ115" s="794"/>
      <c r="BK115" s="794"/>
      <c r="BL115" s="794"/>
      <c r="BM115" s="794"/>
      <c r="BN115" s="794"/>
      <c r="BO115" s="794"/>
      <c r="BP115" s="794"/>
      <c r="BQ115" s="794"/>
      <c r="BR115" s="794"/>
      <c r="BS115" s="794"/>
      <c r="BT115" s="794"/>
      <c r="BU115" s="794"/>
      <c r="BV115" s="794"/>
      <c r="BW115" s="794"/>
      <c r="BX115" s="794"/>
      <c r="BY115" s="794"/>
      <c r="BZ115" s="519"/>
    </row>
    <row r="116" spans="2:78" ht="18.75" hidden="1" customHeight="1">
      <c r="B116" s="311"/>
      <c r="C116" s="795"/>
      <c r="D116" s="795"/>
      <c r="E116" s="795"/>
      <c r="F116" s="795"/>
      <c r="G116" s="795"/>
      <c r="H116" s="795"/>
      <c r="I116" s="794"/>
      <c r="J116" s="794"/>
      <c r="K116" s="794"/>
      <c r="L116" s="794"/>
      <c r="M116" s="794"/>
      <c r="N116" s="794"/>
      <c r="O116" s="794"/>
      <c r="P116" s="794"/>
      <c r="Q116" s="794"/>
      <c r="R116" s="794"/>
      <c r="S116" s="794"/>
      <c r="T116" s="794"/>
      <c r="U116" s="794"/>
      <c r="V116" s="794"/>
      <c r="W116" s="794"/>
      <c r="X116" s="794"/>
      <c r="Y116" s="794"/>
      <c r="Z116" s="794"/>
      <c r="AA116" s="794"/>
      <c r="AB116" s="794"/>
      <c r="AC116" s="794"/>
      <c r="AD116" s="794"/>
      <c r="AE116" s="794"/>
      <c r="AF116" s="794"/>
      <c r="AG116" s="794"/>
      <c r="AH116" s="794"/>
      <c r="AI116" s="794"/>
      <c r="AJ116" s="794"/>
      <c r="AK116" s="794"/>
      <c r="AL116" s="794"/>
      <c r="AM116" s="794"/>
      <c r="AN116" s="794"/>
      <c r="AO116" s="794"/>
      <c r="AP116" s="794"/>
      <c r="AQ116" s="794"/>
      <c r="AR116" s="794"/>
      <c r="AS116" s="794"/>
      <c r="AT116" s="794"/>
      <c r="AU116" s="794"/>
      <c r="AV116" s="794"/>
      <c r="AW116" s="794"/>
      <c r="AX116" s="794"/>
      <c r="AY116" s="794"/>
      <c r="AZ116" s="794"/>
      <c r="BA116" s="794"/>
      <c r="BB116" s="794"/>
      <c r="BC116" s="794"/>
      <c r="BD116" s="794"/>
      <c r="BE116" s="794"/>
      <c r="BF116" s="794"/>
      <c r="BG116" s="794"/>
      <c r="BH116" s="794"/>
      <c r="BI116" s="794"/>
      <c r="BJ116" s="794"/>
      <c r="BK116" s="794"/>
      <c r="BL116" s="794"/>
      <c r="BM116" s="794"/>
      <c r="BN116" s="794"/>
      <c r="BO116" s="794"/>
      <c r="BP116" s="794"/>
      <c r="BQ116" s="794"/>
      <c r="BR116" s="794"/>
      <c r="BS116" s="794"/>
      <c r="BT116" s="794"/>
      <c r="BU116" s="794"/>
      <c r="BV116" s="794"/>
      <c r="BW116" s="794"/>
      <c r="BX116" s="794"/>
      <c r="BY116" s="794"/>
      <c r="BZ116" s="519"/>
    </row>
    <row r="117" spans="2:78" ht="18.75" hidden="1" customHeight="1">
      <c r="B117" s="311"/>
      <c r="C117" s="795"/>
      <c r="D117" s="795"/>
      <c r="E117" s="795"/>
      <c r="F117" s="795"/>
      <c r="G117" s="795"/>
      <c r="H117" s="795"/>
      <c r="I117" s="794"/>
      <c r="J117" s="794"/>
      <c r="K117" s="794"/>
      <c r="L117" s="794"/>
      <c r="M117" s="794"/>
      <c r="N117" s="794"/>
      <c r="O117" s="794"/>
      <c r="P117" s="794"/>
      <c r="Q117" s="794"/>
      <c r="R117" s="794"/>
      <c r="S117" s="794"/>
      <c r="T117" s="794"/>
      <c r="U117" s="794"/>
      <c r="V117" s="794"/>
      <c r="W117" s="794"/>
      <c r="X117" s="794"/>
      <c r="Y117" s="794"/>
      <c r="Z117" s="794"/>
      <c r="AA117" s="794"/>
      <c r="AB117" s="794"/>
      <c r="AC117" s="794"/>
      <c r="AD117" s="794"/>
      <c r="AE117" s="794"/>
      <c r="AF117" s="794"/>
      <c r="AG117" s="794"/>
      <c r="AH117" s="794"/>
      <c r="AI117" s="794"/>
      <c r="AJ117" s="794"/>
      <c r="AK117" s="794"/>
      <c r="AL117" s="794"/>
      <c r="AM117" s="794"/>
      <c r="AN117" s="794"/>
      <c r="AO117" s="794"/>
      <c r="AP117" s="794"/>
      <c r="AQ117" s="794"/>
      <c r="AR117" s="794"/>
      <c r="AS117" s="794"/>
      <c r="AT117" s="794"/>
      <c r="AU117" s="794"/>
      <c r="AV117" s="794"/>
      <c r="AW117" s="794"/>
      <c r="AX117" s="794"/>
      <c r="AY117" s="794"/>
      <c r="AZ117" s="794"/>
      <c r="BA117" s="794"/>
      <c r="BB117" s="794"/>
      <c r="BC117" s="794"/>
      <c r="BD117" s="794"/>
      <c r="BE117" s="794"/>
      <c r="BF117" s="794"/>
      <c r="BG117" s="794"/>
      <c r="BH117" s="794"/>
      <c r="BI117" s="794"/>
      <c r="BJ117" s="794"/>
      <c r="BK117" s="794"/>
      <c r="BL117" s="794"/>
      <c r="BM117" s="794"/>
      <c r="BN117" s="794"/>
      <c r="BO117" s="794"/>
      <c r="BP117" s="794"/>
      <c r="BQ117" s="794"/>
      <c r="BR117" s="794"/>
      <c r="BS117" s="794"/>
      <c r="BT117" s="794"/>
      <c r="BU117" s="794"/>
      <c r="BV117" s="794"/>
      <c r="BW117" s="794"/>
      <c r="BX117" s="794"/>
      <c r="BY117" s="794"/>
      <c r="BZ117" s="519"/>
    </row>
    <row r="118" spans="2:78" ht="18.75" hidden="1" customHeight="1">
      <c r="B118" s="311"/>
      <c r="C118" s="795"/>
      <c r="D118" s="795"/>
      <c r="E118" s="795"/>
      <c r="F118" s="795"/>
      <c r="G118" s="795"/>
      <c r="H118" s="795"/>
      <c r="I118" s="794"/>
      <c r="J118" s="794"/>
      <c r="K118" s="794"/>
      <c r="L118" s="794"/>
      <c r="M118" s="794"/>
      <c r="N118" s="794"/>
      <c r="O118" s="794"/>
      <c r="P118" s="794"/>
      <c r="Q118" s="794"/>
      <c r="R118" s="794"/>
      <c r="S118" s="794"/>
      <c r="T118" s="794"/>
      <c r="U118" s="794"/>
      <c r="V118" s="794"/>
      <c r="W118" s="794"/>
      <c r="X118" s="794"/>
      <c r="Y118" s="794"/>
      <c r="Z118" s="794"/>
      <c r="AA118" s="794"/>
      <c r="AB118" s="794"/>
      <c r="AC118" s="794"/>
      <c r="AD118" s="794"/>
      <c r="AE118" s="794"/>
      <c r="AF118" s="794"/>
      <c r="AG118" s="794"/>
      <c r="AH118" s="794"/>
      <c r="AI118" s="794"/>
      <c r="AJ118" s="794"/>
      <c r="AK118" s="794"/>
      <c r="AL118" s="794"/>
      <c r="AM118" s="794"/>
      <c r="AN118" s="794"/>
      <c r="AO118" s="794"/>
      <c r="AP118" s="794"/>
      <c r="AQ118" s="794"/>
      <c r="AR118" s="794"/>
      <c r="AS118" s="794"/>
      <c r="AT118" s="794"/>
      <c r="AU118" s="794"/>
      <c r="AV118" s="794"/>
      <c r="AW118" s="794"/>
      <c r="AX118" s="794"/>
      <c r="AY118" s="794"/>
      <c r="AZ118" s="794"/>
      <c r="BA118" s="794"/>
      <c r="BB118" s="794"/>
      <c r="BC118" s="794"/>
      <c r="BD118" s="794"/>
      <c r="BE118" s="794"/>
      <c r="BF118" s="794"/>
      <c r="BG118" s="794"/>
      <c r="BH118" s="794"/>
      <c r="BI118" s="794"/>
      <c r="BJ118" s="794"/>
      <c r="BK118" s="794"/>
      <c r="BL118" s="794"/>
      <c r="BM118" s="794"/>
      <c r="BN118" s="794"/>
      <c r="BO118" s="794"/>
      <c r="BP118" s="794"/>
      <c r="BQ118" s="794"/>
      <c r="BR118" s="794"/>
      <c r="BS118" s="794"/>
      <c r="BT118" s="794"/>
      <c r="BU118" s="794"/>
      <c r="BV118" s="794"/>
      <c r="BW118" s="794"/>
      <c r="BX118" s="794"/>
      <c r="BY118" s="794"/>
      <c r="BZ118" s="519"/>
    </row>
    <row r="119" spans="2:78" ht="18.75" hidden="1" customHeight="1" thickBot="1">
      <c r="B119" s="688"/>
      <c r="C119" s="687"/>
      <c r="D119" s="687"/>
      <c r="E119" s="687"/>
      <c r="F119" s="687"/>
      <c r="G119" s="687"/>
      <c r="H119" s="687"/>
      <c r="I119" s="689"/>
      <c r="J119" s="689"/>
      <c r="K119" s="689"/>
      <c r="L119" s="689"/>
      <c r="M119" s="689"/>
      <c r="N119" s="689"/>
      <c r="O119" s="689"/>
      <c r="P119" s="689"/>
      <c r="Q119" s="689"/>
      <c r="R119" s="689"/>
      <c r="S119" s="689"/>
      <c r="T119" s="689"/>
      <c r="U119" s="689"/>
      <c r="V119" s="689"/>
      <c r="W119" s="689"/>
      <c r="X119" s="689"/>
      <c r="Y119" s="689"/>
      <c r="Z119" s="689"/>
      <c r="AA119" s="689"/>
      <c r="AB119" s="689"/>
      <c r="AC119" s="689"/>
      <c r="AD119" s="689"/>
      <c r="AE119" s="689"/>
      <c r="AF119" s="689"/>
      <c r="AG119" s="689"/>
      <c r="AH119" s="689"/>
      <c r="AI119" s="689"/>
      <c r="AJ119" s="689"/>
      <c r="AK119" s="689"/>
      <c r="AL119" s="689"/>
      <c r="AM119" s="689"/>
      <c r="AN119" s="689"/>
      <c r="AO119" s="689"/>
      <c r="AP119" s="689"/>
      <c r="AQ119" s="689"/>
      <c r="AR119" s="689"/>
      <c r="AS119" s="689"/>
      <c r="AT119" s="689"/>
      <c r="AU119" s="689"/>
      <c r="AV119" s="689"/>
      <c r="AW119" s="689"/>
      <c r="AX119" s="689"/>
      <c r="AY119" s="689"/>
      <c r="AZ119" s="689"/>
      <c r="BA119" s="689"/>
      <c r="BB119" s="689"/>
      <c r="BC119" s="689"/>
      <c r="BD119" s="689"/>
      <c r="BE119" s="689"/>
      <c r="BF119" s="689"/>
      <c r="BG119" s="689"/>
      <c r="BH119" s="689"/>
      <c r="BI119" s="689"/>
      <c r="BJ119" s="689"/>
      <c r="BK119" s="689"/>
      <c r="BL119" s="689"/>
      <c r="BM119" s="689"/>
      <c r="BN119" s="689"/>
      <c r="BO119" s="689"/>
      <c r="BP119" s="689"/>
      <c r="BQ119" s="689"/>
      <c r="BR119" s="689"/>
      <c r="BS119" s="689"/>
      <c r="BT119" s="689"/>
      <c r="BU119" s="689"/>
      <c r="BV119" s="689"/>
      <c r="BW119" s="689"/>
      <c r="BX119" s="689"/>
      <c r="BY119" s="689"/>
      <c r="BZ119" s="690"/>
    </row>
    <row r="120" spans="2:78" ht="18.600000000000001" thickBot="1">
      <c r="B120" s="965" t="s">
        <v>387</v>
      </c>
      <c r="C120" s="966"/>
      <c r="D120" s="966"/>
      <c r="E120" s="966"/>
      <c r="F120" s="966"/>
      <c r="G120" s="966"/>
      <c r="H120" s="966"/>
      <c r="I120" s="966"/>
      <c r="J120" s="966"/>
      <c r="K120" s="966"/>
      <c r="L120" s="966"/>
      <c r="M120" s="966"/>
      <c r="N120" s="966"/>
      <c r="O120" s="966"/>
      <c r="P120" s="966"/>
      <c r="Q120" s="966"/>
      <c r="R120" s="966"/>
      <c r="S120" s="966"/>
      <c r="T120" s="966"/>
      <c r="U120" s="966"/>
      <c r="V120" s="966"/>
      <c r="W120" s="966"/>
      <c r="X120" s="966"/>
      <c r="Y120" s="966"/>
      <c r="Z120" s="966"/>
      <c r="AA120" s="966"/>
      <c r="AB120" s="966"/>
      <c r="AC120" s="966"/>
      <c r="AD120" s="966"/>
      <c r="AE120" s="966"/>
      <c r="AF120" s="966"/>
      <c r="AG120" s="966"/>
      <c r="AH120" s="966"/>
      <c r="AI120" s="966"/>
      <c r="AJ120" s="966"/>
      <c r="AK120" s="966"/>
      <c r="AL120" s="966"/>
      <c r="AM120" s="966"/>
      <c r="AN120" s="966"/>
      <c r="AO120" s="966"/>
      <c r="AP120" s="966"/>
      <c r="AQ120" s="966"/>
      <c r="AR120" s="966"/>
      <c r="AS120" s="966"/>
      <c r="AT120" s="966"/>
      <c r="AU120" s="966"/>
      <c r="AV120" s="966"/>
      <c r="AW120" s="966"/>
      <c r="AX120" s="966"/>
      <c r="AY120" s="966"/>
      <c r="AZ120" s="966"/>
      <c r="BA120" s="966"/>
      <c r="BB120" s="966"/>
      <c r="BC120" s="966"/>
      <c r="BD120" s="966"/>
      <c r="BE120" s="966"/>
      <c r="BF120" s="966"/>
      <c r="BG120" s="966"/>
      <c r="BH120" s="966"/>
      <c r="BI120" s="966"/>
      <c r="BJ120" s="966"/>
      <c r="BK120" s="966"/>
      <c r="BL120" s="966"/>
      <c r="BM120" s="966"/>
      <c r="BN120" s="966"/>
      <c r="BO120" s="966"/>
      <c r="BP120" s="966"/>
      <c r="BQ120" s="966"/>
      <c r="BR120" s="966"/>
      <c r="BS120" s="966"/>
      <c r="BT120" s="966"/>
      <c r="BU120" s="966"/>
      <c r="BV120" s="966"/>
      <c r="BW120" s="966"/>
      <c r="BX120" s="966"/>
      <c r="BY120" s="966"/>
      <c r="BZ120" s="967"/>
    </row>
    <row r="121" spans="2:78" ht="17.25" customHeight="1">
      <c r="B121" s="1178" t="s">
        <v>338</v>
      </c>
      <c r="C121" s="1179"/>
      <c r="D121" s="1179"/>
      <c r="E121" s="1179"/>
      <c r="F121" s="1179"/>
      <c r="G121" s="1179"/>
      <c r="H121" s="1179"/>
      <c r="I121" s="1179"/>
      <c r="J121" s="1179"/>
      <c r="K121" s="1179"/>
      <c r="L121" s="1179" t="s">
        <v>1</v>
      </c>
      <c r="M121" s="1179"/>
      <c r="N121" s="1179"/>
      <c r="O121" s="1179"/>
      <c r="P121" s="1179"/>
      <c r="Q121" s="1179"/>
      <c r="R121" s="1179"/>
      <c r="S121" s="1179"/>
      <c r="T121" s="1179"/>
      <c r="U121" s="1179"/>
      <c r="V121" s="1368"/>
      <c r="W121" s="1368"/>
      <c r="X121" s="1368"/>
      <c r="Y121" s="1368"/>
      <c r="Z121" s="1368"/>
      <c r="AA121" s="1368"/>
      <c r="AB121" s="1368"/>
      <c r="AC121" s="1368"/>
      <c r="AD121" s="1368"/>
      <c r="AE121" s="1368"/>
      <c r="AF121" s="1368"/>
      <c r="AG121" s="1368"/>
      <c r="AH121" s="1368"/>
      <c r="AI121" s="1368"/>
      <c r="AJ121" s="1368"/>
      <c r="AK121" s="1368"/>
      <c r="AL121" s="1368"/>
      <c r="AM121" s="1368"/>
      <c r="AN121" s="1368"/>
      <c r="AO121" s="1368"/>
      <c r="AP121" s="1368"/>
      <c r="AQ121" s="1368"/>
      <c r="AR121" s="1368"/>
      <c r="AS121" s="1368"/>
      <c r="AT121" s="1368"/>
      <c r="AU121" s="1368"/>
      <c r="AV121" s="1368"/>
      <c r="AW121" s="1368"/>
      <c r="AX121" s="1368"/>
      <c r="AY121" s="1368"/>
      <c r="AZ121" s="1368"/>
      <c r="BA121" s="1368"/>
      <c r="BB121" s="1368"/>
      <c r="BC121" s="1368"/>
      <c r="BD121" s="1368"/>
      <c r="BE121" s="1368"/>
      <c r="BF121" s="1368"/>
      <c r="BG121" s="1368"/>
      <c r="BH121" s="1368"/>
      <c r="BI121" s="1368"/>
      <c r="BJ121" s="1368"/>
      <c r="BK121" s="1368"/>
      <c r="BL121" s="1368"/>
      <c r="BM121" s="1368"/>
      <c r="BN121" s="1368"/>
      <c r="BO121" s="1368"/>
      <c r="BP121" s="1368"/>
      <c r="BQ121" s="1368"/>
      <c r="BR121" s="1368"/>
      <c r="BS121" s="1368"/>
      <c r="BT121" s="1368"/>
      <c r="BU121" s="1368"/>
      <c r="BV121" s="1368"/>
      <c r="BW121" s="1368"/>
      <c r="BX121" s="1368"/>
      <c r="BY121" s="1368"/>
      <c r="BZ121" s="1369"/>
    </row>
    <row r="122" spans="2:78" ht="17.25" customHeight="1">
      <c r="B122" s="1334"/>
      <c r="C122" s="1073"/>
      <c r="D122" s="1073"/>
      <c r="E122" s="1073"/>
      <c r="F122" s="1073"/>
      <c r="G122" s="1073"/>
      <c r="H122" s="1073"/>
      <c r="I122" s="1073"/>
      <c r="J122" s="1073"/>
      <c r="K122" s="1073"/>
      <c r="L122" s="1073" t="s">
        <v>114</v>
      </c>
      <c r="M122" s="1073"/>
      <c r="N122" s="1073"/>
      <c r="O122" s="1073"/>
      <c r="P122" s="1073"/>
      <c r="Q122" s="1073"/>
      <c r="R122" s="1073"/>
      <c r="S122" s="1073"/>
      <c r="T122" s="1073"/>
      <c r="U122" s="1073"/>
      <c r="V122" s="975"/>
      <c r="W122" s="975"/>
      <c r="X122" s="975"/>
      <c r="Y122" s="975"/>
      <c r="Z122" s="975"/>
      <c r="AA122" s="975"/>
      <c r="AB122" s="975"/>
      <c r="AC122" s="975"/>
      <c r="AD122" s="975"/>
      <c r="AE122" s="975"/>
      <c r="AF122" s="975"/>
      <c r="AG122" s="975"/>
      <c r="AH122" s="975"/>
      <c r="AI122" s="975"/>
      <c r="AJ122" s="975"/>
      <c r="AK122" s="975"/>
      <c r="AL122" s="975"/>
      <c r="AM122" s="975"/>
      <c r="AN122" s="975"/>
      <c r="AO122" s="975"/>
      <c r="AP122" s="975"/>
      <c r="AQ122" s="975"/>
      <c r="AR122" s="975"/>
      <c r="AS122" s="975"/>
      <c r="AT122" s="975"/>
      <c r="AU122" s="975"/>
      <c r="AV122" s="975"/>
      <c r="AW122" s="975"/>
      <c r="AX122" s="975"/>
      <c r="AY122" s="975"/>
      <c r="AZ122" s="975"/>
      <c r="BA122" s="975"/>
      <c r="BB122" s="975"/>
      <c r="BC122" s="975"/>
      <c r="BD122" s="975"/>
      <c r="BE122" s="975"/>
      <c r="BF122" s="975"/>
      <c r="BG122" s="975"/>
      <c r="BH122" s="975"/>
      <c r="BI122" s="975"/>
      <c r="BJ122" s="975"/>
      <c r="BK122" s="975"/>
      <c r="BL122" s="975"/>
      <c r="BM122" s="975"/>
      <c r="BN122" s="975"/>
      <c r="BO122" s="975"/>
      <c r="BP122" s="975"/>
      <c r="BQ122" s="975"/>
      <c r="BR122" s="975"/>
      <c r="BS122" s="975"/>
      <c r="BT122" s="975"/>
      <c r="BU122" s="975"/>
      <c r="BV122" s="975"/>
      <c r="BW122" s="975"/>
      <c r="BX122" s="975"/>
      <c r="BY122" s="975"/>
      <c r="BZ122" s="1372"/>
    </row>
    <row r="123" spans="2:78" ht="17.25" customHeight="1">
      <c r="B123" s="1180"/>
      <c r="C123" s="1181"/>
      <c r="D123" s="1181"/>
      <c r="E123" s="1181"/>
      <c r="F123" s="1181"/>
      <c r="G123" s="1181"/>
      <c r="H123" s="1181"/>
      <c r="I123" s="1181"/>
      <c r="J123" s="1181"/>
      <c r="K123" s="1181"/>
      <c r="L123" s="1073" t="s">
        <v>131</v>
      </c>
      <c r="M123" s="1073"/>
      <c r="N123" s="1073"/>
      <c r="O123" s="1073"/>
      <c r="P123" s="1073"/>
      <c r="Q123" s="1073"/>
      <c r="R123" s="1073"/>
      <c r="S123" s="1073"/>
      <c r="T123" s="1073"/>
      <c r="U123" s="1073"/>
      <c r="V123" s="1039"/>
      <c r="W123" s="1040"/>
      <c r="X123" s="1040"/>
      <c r="Y123" s="1040"/>
      <c r="Z123" s="1040"/>
      <c r="AA123" s="1040"/>
      <c r="AB123" s="1040"/>
      <c r="AC123" s="1040"/>
      <c r="AD123" s="1040"/>
      <c r="AE123" s="1040"/>
      <c r="AF123" s="1040"/>
      <c r="AG123" s="1040"/>
      <c r="AH123" s="1037" t="s">
        <v>132</v>
      </c>
      <c r="AI123" s="1038"/>
      <c r="AJ123" s="1038"/>
      <c r="AK123" s="1038"/>
      <c r="AL123" s="1038"/>
      <c r="AM123" s="1038"/>
      <c r="AN123" s="1038"/>
      <c r="AO123" s="1038"/>
      <c r="AP123" s="1038"/>
      <c r="AQ123" s="1038"/>
      <c r="AR123" s="1039"/>
      <c r="AS123" s="1040"/>
      <c r="AT123" s="1040"/>
      <c r="AU123" s="1040"/>
      <c r="AV123" s="1040"/>
      <c r="AW123" s="1319" t="s">
        <v>98</v>
      </c>
      <c r="AX123" s="1319"/>
      <c r="AY123" s="1088"/>
      <c r="AZ123" s="1088"/>
      <c r="BA123" s="1088"/>
      <c r="BB123" s="1327" t="s">
        <v>138</v>
      </c>
      <c r="BC123" s="1328"/>
      <c r="BD123" s="1037"/>
      <c r="BE123" s="1038"/>
      <c r="BF123" s="1038"/>
      <c r="BG123" s="1038"/>
      <c r="BH123" s="1038"/>
      <c r="BI123" s="1038"/>
      <c r="BJ123" s="1038"/>
      <c r="BK123" s="1038"/>
      <c r="BL123" s="1038"/>
      <c r="BM123" s="1038"/>
      <c r="BN123" s="1038"/>
      <c r="BO123" s="1038"/>
      <c r="BP123" s="1038"/>
      <c r="BQ123" s="1038"/>
      <c r="BR123" s="1038"/>
      <c r="BS123" s="1038"/>
      <c r="BT123" s="1038"/>
      <c r="BU123" s="1038"/>
      <c r="BV123" s="1038"/>
      <c r="BW123" s="1038"/>
      <c r="BX123" s="1038"/>
      <c r="BY123" s="1038"/>
      <c r="BZ123" s="1367"/>
    </row>
    <row r="124" spans="2:78" ht="17.25" customHeight="1">
      <c r="B124" s="1180"/>
      <c r="C124" s="1181"/>
      <c r="D124" s="1181"/>
      <c r="E124" s="1181"/>
      <c r="F124" s="1181"/>
      <c r="G124" s="1181"/>
      <c r="H124" s="1181"/>
      <c r="I124" s="1181"/>
      <c r="J124" s="1181"/>
      <c r="K124" s="1181"/>
      <c r="L124" s="1073" t="s">
        <v>133</v>
      </c>
      <c r="M124" s="1073"/>
      <c r="N124" s="1073"/>
      <c r="O124" s="1073"/>
      <c r="P124" s="1073"/>
      <c r="Q124" s="1073"/>
      <c r="R124" s="1073"/>
      <c r="S124" s="1073"/>
      <c r="T124" s="1073"/>
      <c r="U124" s="1073"/>
      <c r="V124" s="934"/>
      <c r="W124" s="935"/>
      <c r="X124" s="935"/>
      <c r="Y124" s="935"/>
      <c r="Z124" s="935"/>
      <c r="AA124" s="935"/>
      <c r="AB124" s="935"/>
      <c r="AC124" s="935"/>
      <c r="AD124" s="935"/>
      <c r="AE124" s="1063" t="s">
        <v>137</v>
      </c>
      <c r="AF124" s="1063"/>
      <c r="AG124" s="1065"/>
      <c r="AH124" s="1073" t="s">
        <v>141</v>
      </c>
      <c r="AI124" s="1073"/>
      <c r="AJ124" s="1073"/>
      <c r="AK124" s="1073"/>
      <c r="AL124" s="1073"/>
      <c r="AM124" s="1073"/>
      <c r="AN124" s="1073"/>
      <c r="AO124" s="1073"/>
      <c r="AP124" s="1073"/>
      <c r="AQ124" s="1073"/>
      <c r="AR124" s="934"/>
      <c r="AS124" s="935"/>
      <c r="AT124" s="935"/>
      <c r="AU124" s="935"/>
      <c r="AV124" s="935"/>
      <c r="AW124" s="935"/>
      <c r="AX124" s="935"/>
      <c r="AY124" s="935"/>
      <c r="AZ124" s="935"/>
      <c r="BA124" s="1063" t="s">
        <v>137</v>
      </c>
      <c r="BB124" s="1063"/>
      <c r="BC124" s="1065"/>
      <c r="BD124" s="1073" t="s">
        <v>134</v>
      </c>
      <c r="BE124" s="1073"/>
      <c r="BF124" s="1073"/>
      <c r="BG124" s="1073"/>
      <c r="BH124" s="1073"/>
      <c r="BI124" s="1073"/>
      <c r="BJ124" s="1073"/>
      <c r="BK124" s="1073"/>
      <c r="BL124" s="1073"/>
      <c r="BM124" s="1073"/>
      <c r="BN124" s="934"/>
      <c r="BO124" s="935"/>
      <c r="BP124" s="935"/>
      <c r="BQ124" s="935"/>
      <c r="BR124" s="935"/>
      <c r="BS124" s="935"/>
      <c r="BT124" s="935"/>
      <c r="BU124" s="935"/>
      <c r="BV124" s="935"/>
      <c r="BW124" s="1063" t="s">
        <v>137</v>
      </c>
      <c r="BX124" s="1063"/>
      <c r="BY124" s="1063"/>
      <c r="BZ124" s="531"/>
    </row>
    <row r="125" spans="2:78" ht="19.5" hidden="1" customHeight="1">
      <c r="B125" s="1180"/>
      <c r="C125" s="1181"/>
      <c r="D125" s="1181"/>
      <c r="E125" s="1181"/>
      <c r="F125" s="1181"/>
      <c r="G125" s="1181"/>
      <c r="H125" s="1181"/>
      <c r="I125" s="1181"/>
      <c r="J125" s="1181"/>
      <c r="K125" s="1181"/>
      <c r="L125" s="1073"/>
      <c r="M125" s="1073"/>
      <c r="N125" s="1073"/>
      <c r="O125" s="1073"/>
      <c r="P125" s="1073"/>
      <c r="Q125" s="1073"/>
      <c r="R125" s="1073"/>
      <c r="S125" s="1073"/>
      <c r="T125" s="1073"/>
      <c r="U125" s="1073"/>
      <c r="V125" s="236"/>
      <c r="W125" s="237"/>
      <c r="X125" s="237"/>
      <c r="Y125" s="237"/>
      <c r="Z125" s="237"/>
      <c r="AA125" s="237"/>
      <c r="AB125" s="237"/>
      <c r="AC125" s="237"/>
      <c r="AD125" s="237"/>
      <c r="AE125" s="237"/>
      <c r="AF125" s="237"/>
      <c r="AG125" s="237"/>
      <c r="AH125" s="237"/>
      <c r="AI125" s="237"/>
      <c r="AJ125" s="237"/>
      <c r="AK125" s="237"/>
      <c r="AL125" s="237"/>
      <c r="AM125" s="237"/>
      <c r="AN125" s="237"/>
      <c r="AO125" s="237"/>
      <c r="AP125" s="237"/>
      <c r="AQ125" s="237"/>
      <c r="AR125" s="237"/>
      <c r="AS125" s="237"/>
      <c r="AT125" s="237"/>
      <c r="AU125" s="237"/>
      <c r="AV125" s="237"/>
      <c r="AW125" s="237"/>
      <c r="AX125" s="237"/>
      <c r="AY125" s="237"/>
      <c r="AZ125" s="237"/>
      <c r="BA125" s="237"/>
      <c r="BB125" s="237"/>
      <c r="BC125" s="237"/>
      <c r="BD125" s="237"/>
      <c r="BE125" s="237"/>
      <c r="BF125" s="237"/>
      <c r="BG125" s="237"/>
      <c r="BH125" s="237"/>
      <c r="BI125" s="237"/>
      <c r="BJ125" s="237"/>
      <c r="BK125" s="237"/>
      <c r="BL125" s="237"/>
      <c r="BM125" s="237"/>
      <c r="BN125" s="237"/>
      <c r="BO125" s="237"/>
      <c r="BP125" s="237"/>
      <c r="BQ125" s="237"/>
      <c r="BR125" s="237"/>
      <c r="BS125" s="237"/>
      <c r="BT125" s="237"/>
      <c r="BU125" s="237"/>
      <c r="BV125" s="237"/>
      <c r="BW125" s="237"/>
      <c r="BX125" s="237"/>
      <c r="BY125" s="237"/>
      <c r="BZ125" s="492"/>
    </row>
    <row r="126" spans="2:78" ht="17.25" customHeight="1">
      <c r="B126" s="1180"/>
      <c r="C126" s="1181"/>
      <c r="D126" s="1181"/>
      <c r="E126" s="1181"/>
      <c r="F126" s="1181"/>
      <c r="G126" s="1181"/>
      <c r="H126" s="1181"/>
      <c r="I126" s="1181"/>
      <c r="J126" s="1181"/>
      <c r="K126" s="1181"/>
      <c r="L126" s="1085" t="s">
        <v>135</v>
      </c>
      <c r="M126" s="1086"/>
      <c r="N126" s="1086"/>
      <c r="O126" s="1086"/>
      <c r="P126" s="1086"/>
      <c r="Q126" s="1086"/>
      <c r="R126" s="1086"/>
      <c r="S126" s="1086"/>
      <c r="T126" s="1086"/>
      <c r="U126" s="1087"/>
      <c r="V126" s="993"/>
      <c r="W126" s="994"/>
      <c r="X126" s="994"/>
      <c r="Y126" s="994"/>
      <c r="Z126" s="994"/>
      <c r="AA126" s="994"/>
      <c r="AB126" s="994"/>
      <c r="AC126" s="994"/>
      <c r="AD126" s="994"/>
      <c r="AE126" s="994"/>
      <c r="AF126" s="994"/>
      <c r="AG126" s="994"/>
      <c r="AH126" s="994"/>
      <c r="AI126" s="994"/>
      <c r="AJ126" s="994"/>
      <c r="AK126" s="994"/>
      <c r="AL126" s="994"/>
      <c r="AM126" s="994"/>
      <c r="AN126" s="994"/>
      <c r="AO126" s="994"/>
      <c r="AP126" s="994"/>
      <c r="AQ126" s="994"/>
      <c r="AR126" s="994"/>
      <c r="AS126" s="994"/>
      <c r="AT126" s="994"/>
      <c r="AU126" s="994"/>
      <c r="AV126" s="994"/>
      <c r="AW126" s="994"/>
      <c r="AX126" s="994"/>
      <c r="AY126" s="994"/>
      <c r="AZ126" s="994"/>
      <c r="BA126" s="994"/>
      <c r="BB126" s="994"/>
      <c r="BC126" s="994"/>
      <c r="BD126" s="994"/>
      <c r="BE126" s="994"/>
      <c r="BF126" s="994"/>
      <c r="BG126" s="994"/>
      <c r="BH126" s="994"/>
      <c r="BI126" s="994"/>
      <c r="BJ126" s="994"/>
      <c r="BK126" s="994"/>
      <c r="BL126" s="994"/>
      <c r="BM126" s="994"/>
      <c r="BN126" s="994"/>
      <c r="BO126" s="994"/>
      <c r="BP126" s="994"/>
      <c r="BQ126" s="994"/>
      <c r="BR126" s="994"/>
      <c r="BS126" s="994"/>
      <c r="BT126" s="994"/>
      <c r="BU126" s="994"/>
      <c r="BV126" s="994"/>
      <c r="BW126" s="994"/>
      <c r="BX126" s="994"/>
      <c r="BY126" s="994"/>
      <c r="BZ126" s="1064"/>
    </row>
    <row r="127" spans="2:78" ht="17.25" customHeight="1" thickBot="1">
      <c r="B127" s="1335"/>
      <c r="C127" s="1095"/>
      <c r="D127" s="1095"/>
      <c r="E127" s="1095"/>
      <c r="F127" s="1095"/>
      <c r="G127" s="1095"/>
      <c r="H127" s="1095"/>
      <c r="I127" s="1095"/>
      <c r="J127" s="1095"/>
      <c r="K127" s="1095"/>
      <c r="L127" s="1095" t="s">
        <v>136</v>
      </c>
      <c r="M127" s="1095"/>
      <c r="N127" s="1095"/>
      <c r="O127" s="1095"/>
      <c r="P127" s="1095"/>
      <c r="Q127" s="1095"/>
      <c r="R127" s="1095"/>
      <c r="S127" s="1095"/>
      <c r="T127" s="1095"/>
      <c r="U127" s="1095"/>
      <c r="V127" s="1370"/>
      <c r="W127" s="1370"/>
      <c r="X127" s="1370"/>
      <c r="Y127" s="1370"/>
      <c r="Z127" s="1370"/>
      <c r="AA127" s="1370"/>
      <c r="AB127" s="1370"/>
      <c r="AC127" s="1370"/>
      <c r="AD127" s="1370"/>
      <c r="AE127" s="1370"/>
      <c r="AF127" s="1370"/>
      <c r="AG127" s="1370"/>
      <c r="AH127" s="1370"/>
      <c r="AI127" s="1370"/>
      <c r="AJ127" s="1370"/>
      <c r="AK127" s="1370"/>
      <c r="AL127" s="1370"/>
      <c r="AM127" s="1370"/>
      <c r="AN127" s="1370"/>
      <c r="AO127" s="1370"/>
      <c r="AP127" s="1370"/>
      <c r="AQ127" s="1370"/>
      <c r="AR127" s="1370"/>
      <c r="AS127" s="1370"/>
      <c r="AT127" s="1370"/>
      <c r="AU127" s="1370"/>
      <c r="AV127" s="1370"/>
      <c r="AW127" s="1370"/>
      <c r="AX127" s="1370"/>
      <c r="AY127" s="1370"/>
      <c r="AZ127" s="1370"/>
      <c r="BA127" s="1370"/>
      <c r="BB127" s="1370"/>
      <c r="BC127" s="1370"/>
      <c r="BD127" s="1370"/>
      <c r="BE127" s="1370"/>
      <c r="BF127" s="1370"/>
      <c r="BG127" s="1370"/>
      <c r="BH127" s="1370"/>
      <c r="BI127" s="1370"/>
      <c r="BJ127" s="1370"/>
      <c r="BK127" s="1370"/>
      <c r="BL127" s="1370"/>
      <c r="BM127" s="1370"/>
      <c r="BN127" s="1370"/>
      <c r="BO127" s="1370"/>
      <c r="BP127" s="1370"/>
      <c r="BQ127" s="1370"/>
      <c r="BR127" s="1370"/>
      <c r="BS127" s="1370"/>
      <c r="BT127" s="1370"/>
      <c r="BU127" s="1370"/>
      <c r="BV127" s="1370"/>
      <c r="BW127" s="1370"/>
      <c r="BX127" s="1370"/>
      <c r="BY127" s="1370"/>
      <c r="BZ127" s="1371"/>
    </row>
    <row r="128" spans="2:78" ht="17.25" customHeight="1">
      <c r="B128" s="171"/>
      <c r="C128" s="955" t="s">
        <v>267</v>
      </c>
      <c r="D128" s="955"/>
      <c r="E128" s="955"/>
      <c r="F128" s="955"/>
      <c r="G128" s="955"/>
      <c r="H128" s="955"/>
      <c r="I128" s="955"/>
      <c r="J128" s="955"/>
      <c r="K128" s="955"/>
      <c r="L128" s="955"/>
      <c r="M128" s="955"/>
      <c r="N128" s="955"/>
      <c r="O128" s="955"/>
      <c r="P128" s="955"/>
      <c r="Q128" s="955"/>
      <c r="R128" s="955"/>
      <c r="S128" s="955"/>
      <c r="T128" s="955"/>
      <c r="U128" s="955"/>
      <c r="V128" s="955"/>
      <c r="W128" s="955"/>
      <c r="X128" s="955"/>
      <c r="Y128" s="955"/>
      <c r="Z128" s="955"/>
      <c r="AA128" s="955"/>
      <c r="AB128" s="955"/>
      <c r="AC128" s="955"/>
      <c r="AD128" s="955"/>
      <c r="AE128" s="955"/>
      <c r="AF128" s="955"/>
      <c r="AG128" s="955"/>
      <c r="AH128" s="955"/>
      <c r="AI128" s="955"/>
      <c r="AJ128" s="955"/>
      <c r="AK128" s="955"/>
      <c r="AL128" s="955"/>
      <c r="AM128" s="955"/>
      <c r="AN128" s="955"/>
      <c r="AO128" s="955"/>
      <c r="AP128" s="955"/>
      <c r="AQ128" s="955"/>
      <c r="AR128" s="955"/>
      <c r="AS128" s="955"/>
      <c r="AT128" s="955"/>
      <c r="AU128" s="955"/>
      <c r="AV128" s="955"/>
      <c r="AW128" s="955"/>
      <c r="AX128" s="955"/>
      <c r="AY128" s="955"/>
      <c r="AZ128" s="955"/>
      <c r="BA128" s="955"/>
      <c r="BB128" s="955"/>
      <c r="BC128" s="955"/>
      <c r="BD128" s="955"/>
      <c r="BE128" s="955"/>
      <c r="BF128" s="955"/>
      <c r="BG128" s="955"/>
      <c r="BH128" s="955"/>
      <c r="BI128" s="955"/>
      <c r="BJ128" s="955"/>
      <c r="BK128" s="955"/>
      <c r="BL128" s="955"/>
      <c r="BM128" s="955"/>
      <c r="BN128" s="955"/>
      <c r="BO128" s="955"/>
      <c r="BP128" s="955"/>
      <c r="BQ128" s="955"/>
      <c r="BR128" s="955"/>
      <c r="BS128" s="955"/>
      <c r="BT128" s="955"/>
      <c r="BU128" s="955"/>
      <c r="BV128" s="955"/>
      <c r="BW128" s="955"/>
      <c r="BX128" s="955"/>
      <c r="BY128" s="265"/>
      <c r="BZ128" s="172"/>
    </row>
    <row r="129" spans="2:87" ht="14.25" customHeight="1">
      <c r="B129" s="293"/>
      <c r="C129" s="32"/>
      <c r="D129" s="32"/>
      <c r="E129" s="32"/>
      <c r="F129" s="494" t="s">
        <v>268</v>
      </c>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299"/>
      <c r="CB129" s="10"/>
      <c r="CC129" s="10"/>
      <c r="CD129" s="10"/>
      <c r="CE129" s="10"/>
      <c r="CF129" s="10"/>
      <c r="CG129" s="10"/>
      <c r="CH129" s="10"/>
      <c r="CI129" s="10"/>
    </row>
    <row r="130" spans="2:87" ht="17.25" customHeight="1">
      <c r="B130" s="293"/>
      <c r="C130" s="32"/>
      <c r="D130" s="32"/>
      <c r="E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299"/>
      <c r="CB130" s="10"/>
      <c r="CC130" s="10"/>
      <c r="CD130" s="10"/>
      <c r="CE130" s="10"/>
      <c r="CF130" s="10"/>
      <c r="CG130" s="10"/>
      <c r="CH130" s="10"/>
      <c r="CI130" s="10"/>
    </row>
    <row r="131" spans="2:87" ht="6.75" customHeight="1" thickBot="1">
      <c r="B131" s="294"/>
      <c r="C131" s="295"/>
      <c r="D131" s="295"/>
      <c r="E131" s="295"/>
      <c r="F131" s="295"/>
      <c r="G131" s="295"/>
      <c r="H131" s="295"/>
      <c r="I131" s="295"/>
      <c r="J131" s="295"/>
      <c r="K131" s="295"/>
      <c r="L131" s="295"/>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5"/>
      <c r="AL131" s="295"/>
      <c r="AM131" s="295"/>
      <c r="AN131" s="295"/>
      <c r="AO131" s="295"/>
      <c r="AP131" s="295"/>
      <c r="AQ131" s="295"/>
      <c r="AR131" s="295"/>
      <c r="AS131" s="295"/>
      <c r="AT131" s="295"/>
      <c r="AU131" s="295"/>
      <c r="AV131" s="295"/>
      <c r="AW131" s="295"/>
      <c r="AX131" s="295"/>
      <c r="AY131" s="295"/>
      <c r="AZ131" s="295"/>
      <c r="BA131" s="295"/>
      <c r="BB131" s="295"/>
      <c r="BC131" s="295"/>
      <c r="BD131" s="295"/>
      <c r="BE131" s="295"/>
      <c r="BF131" s="295"/>
      <c r="BG131" s="295"/>
      <c r="BH131" s="295"/>
      <c r="BI131" s="295"/>
      <c r="BJ131" s="295"/>
      <c r="BK131" s="295"/>
      <c r="BL131" s="295"/>
      <c r="BM131" s="295"/>
      <c r="BN131" s="295"/>
      <c r="BO131" s="295"/>
      <c r="BP131" s="295"/>
      <c r="BQ131" s="295"/>
      <c r="BR131" s="295"/>
      <c r="BS131" s="295"/>
      <c r="BT131" s="295"/>
      <c r="BU131" s="295"/>
      <c r="BV131" s="295"/>
      <c r="BW131" s="295"/>
      <c r="BX131" s="295"/>
      <c r="BY131" s="295"/>
      <c r="BZ131" s="296"/>
      <c r="CB131" s="10"/>
      <c r="CC131" s="10"/>
      <c r="CD131" s="10"/>
      <c r="CE131" s="10"/>
      <c r="CF131" s="10"/>
      <c r="CG131" s="10"/>
      <c r="CH131" s="10"/>
      <c r="CI131" s="10"/>
    </row>
    <row r="132" spans="2:87" ht="17.25" customHeight="1">
      <c r="B132" s="27"/>
      <c r="C132" s="943" t="s">
        <v>158</v>
      </c>
      <c r="D132" s="943"/>
      <c r="E132" s="943"/>
      <c r="F132" s="943"/>
      <c r="G132" s="943"/>
      <c r="H132" s="943"/>
      <c r="I132" s="943"/>
      <c r="J132" s="943"/>
      <c r="K132" s="943"/>
      <c r="L132" s="943"/>
      <c r="M132" s="943"/>
      <c r="N132" s="943"/>
      <c r="O132" s="943"/>
      <c r="P132" s="943"/>
      <c r="Q132" s="943"/>
      <c r="R132" s="943"/>
      <c r="S132" s="943"/>
      <c r="T132" s="943"/>
      <c r="U132" s="943"/>
      <c r="V132" s="943"/>
      <c r="W132" s="943"/>
      <c r="X132" s="943"/>
      <c r="Y132" s="943"/>
      <c r="Z132" s="943"/>
      <c r="AA132" s="943"/>
      <c r="AB132" s="943"/>
      <c r="AC132" s="943"/>
      <c r="AD132" s="943"/>
      <c r="AE132" s="943"/>
      <c r="AF132" s="943"/>
      <c r="AG132" s="943"/>
      <c r="AH132" s="943"/>
      <c r="AI132" s="943"/>
      <c r="AJ132" s="943"/>
      <c r="AK132" s="943"/>
      <c r="AL132" s="943"/>
      <c r="AM132" s="943"/>
      <c r="AN132" s="943"/>
      <c r="AO132" s="943"/>
      <c r="AP132" s="943"/>
      <c r="AQ132" s="943"/>
      <c r="AR132" s="943"/>
      <c r="AS132" s="943"/>
      <c r="AT132" s="943"/>
      <c r="AU132" s="943"/>
      <c r="AV132" s="943"/>
      <c r="AW132" s="943"/>
      <c r="AX132" s="943"/>
      <c r="AY132" s="943"/>
      <c r="AZ132" s="943"/>
      <c r="BA132" s="943"/>
      <c r="BB132" s="943"/>
      <c r="BC132" s="943"/>
      <c r="BD132" s="943"/>
      <c r="BE132" s="943"/>
      <c r="BF132" s="943"/>
      <c r="BG132" s="943"/>
      <c r="BH132" s="943"/>
      <c r="BI132" s="943"/>
      <c r="BJ132" s="943"/>
      <c r="BK132" s="943"/>
      <c r="BL132" s="943"/>
      <c r="BM132" s="943"/>
      <c r="BN132" s="943"/>
      <c r="BO132" s="943"/>
      <c r="BP132" s="943"/>
      <c r="BQ132" s="943"/>
      <c r="BR132" s="943"/>
      <c r="BS132" s="943"/>
      <c r="BT132" s="943"/>
      <c r="BU132" s="943"/>
      <c r="BV132" s="943"/>
      <c r="BW132" s="943"/>
      <c r="BX132" s="943"/>
      <c r="BY132" s="943"/>
      <c r="BZ132" s="319"/>
    </row>
    <row r="133" spans="2:87" ht="17.25" customHeight="1">
      <c r="B133" s="28"/>
      <c r="C133" s="522"/>
      <c r="D133" s="24" t="s">
        <v>101</v>
      </c>
      <c r="E133" s="522"/>
      <c r="F133" s="522"/>
      <c r="G133" s="522"/>
      <c r="H133" s="522"/>
      <c r="I133" s="522"/>
      <c r="J133" s="522"/>
      <c r="K133" s="522"/>
      <c r="L133" s="522"/>
      <c r="M133" s="522"/>
      <c r="N133" s="522"/>
      <c r="O133" s="522"/>
      <c r="P133" s="522"/>
      <c r="Q133" s="522"/>
      <c r="R133" s="522"/>
      <c r="S133" s="522"/>
      <c r="T133" s="522"/>
      <c r="U133" s="522"/>
      <c r="V133" s="522"/>
      <c r="W133" s="522"/>
      <c r="X133" s="522"/>
      <c r="Y133" s="522"/>
      <c r="Z133" s="522"/>
      <c r="AA133" s="522"/>
      <c r="AB133" s="522"/>
      <c r="AC133" s="522"/>
      <c r="AD133" s="522"/>
      <c r="AE133" s="522"/>
      <c r="AF133" s="522"/>
      <c r="AG133" s="522"/>
      <c r="AH133" s="522"/>
      <c r="AI133" s="522"/>
      <c r="AJ133" s="522"/>
      <c r="AK133" s="522"/>
      <c r="AL133" s="522"/>
      <c r="AM133" s="522"/>
      <c r="AN133" s="522"/>
      <c r="AO133" s="522"/>
      <c r="AP133" s="522"/>
      <c r="AQ133" s="522"/>
      <c r="AR133" s="522"/>
      <c r="AS133" s="522"/>
      <c r="AT133" s="522"/>
      <c r="AU133" s="522"/>
      <c r="AV133" s="522"/>
      <c r="AW133" s="522"/>
      <c r="AX133" s="522"/>
      <c r="AY133" s="522"/>
      <c r="AZ133" s="522"/>
      <c r="BA133" s="522"/>
      <c r="BB133" s="522"/>
      <c r="BC133" s="522"/>
      <c r="BD133" s="522"/>
      <c r="BE133" s="522"/>
      <c r="BF133" s="522"/>
      <c r="BG133" s="522"/>
      <c r="BH133" s="522"/>
      <c r="BI133" s="522"/>
      <c r="BJ133" s="522"/>
      <c r="BK133" s="522"/>
      <c r="BL133" s="522"/>
      <c r="BM133" s="522"/>
      <c r="BN133" s="522"/>
      <c r="BO133" s="522"/>
      <c r="BP133" s="522"/>
      <c r="BQ133" s="522"/>
      <c r="BR133" s="522"/>
      <c r="BS133" s="522"/>
      <c r="BT133" s="522"/>
      <c r="BU133" s="522"/>
      <c r="BV133" s="522"/>
      <c r="BW133" s="522"/>
      <c r="BX133" s="522"/>
      <c r="BY133" s="522"/>
      <c r="BZ133" s="231"/>
      <c r="CB133" s="12"/>
      <c r="CC133" s="12"/>
      <c r="CD133" s="12"/>
      <c r="CE133" s="12"/>
      <c r="CF133" s="12"/>
      <c r="CG133" s="12"/>
      <c r="CH133" s="12"/>
    </row>
    <row r="134" spans="2:87" ht="17.25" customHeight="1">
      <c r="B134" s="28"/>
      <c r="C134" s="522"/>
      <c r="D134" s="522"/>
      <c r="E134" s="1010" t="s">
        <v>93</v>
      </c>
      <c r="F134" s="1010"/>
      <c r="G134" s="1010"/>
      <c r="H134" s="1010"/>
      <c r="I134" s="1010"/>
      <c r="J134" s="1010"/>
      <c r="K134" s="1010"/>
      <c r="L134" s="1010"/>
      <c r="M134" s="1010"/>
      <c r="N134" s="1010"/>
      <c r="O134" s="1010"/>
      <c r="P134" s="1010"/>
      <c r="Q134" s="1010"/>
      <c r="R134" s="1010"/>
      <c r="S134" s="1010"/>
      <c r="T134" s="1010"/>
      <c r="U134" s="1010"/>
      <c r="V134" s="1010"/>
      <c r="W134" s="1010"/>
      <c r="X134" s="1010"/>
      <c r="Y134" s="1010"/>
      <c r="Z134" s="1010"/>
      <c r="AA134" s="1010"/>
      <c r="AB134" s="1010"/>
      <c r="AC134" s="1010"/>
      <c r="AD134" s="1010"/>
      <c r="AE134" s="1010"/>
      <c r="AF134" s="1010"/>
      <c r="AG134" s="1010"/>
      <c r="AH134" s="1010"/>
      <c r="AI134" s="1010"/>
      <c r="AJ134" s="1010"/>
      <c r="AK134" s="1010"/>
      <c r="AL134" s="1010"/>
      <c r="AM134" s="1010"/>
      <c r="AN134" s="1010"/>
      <c r="AO134" s="1010"/>
      <c r="AP134" s="522"/>
      <c r="AQ134" s="522"/>
      <c r="AR134" s="522"/>
      <c r="AS134" s="522"/>
      <c r="AT134" s="522"/>
      <c r="AU134" s="522"/>
      <c r="AV134" s="522"/>
      <c r="AW134" s="522"/>
      <c r="AX134" s="522"/>
      <c r="AY134" s="522"/>
      <c r="AZ134" s="522"/>
      <c r="BA134" s="522"/>
      <c r="BB134" s="522"/>
      <c r="BC134" s="522"/>
      <c r="BD134" s="522"/>
      <c r="BE134" s="522"/>
      <c r="BF134" s="522"/>
      <c r="BG134" s="522"/>
      <c r="BH134" s="522"/>
      <c r="BI134" s="522"/>
      <c r="BJ134" s="522"/>
      <c r="BK134" s="522"/>
      <c r="BL134" s="522"/>
      <c r="BM134" s="522"/>
      <c r="BN134" s="522"/>
      <c r="BO134" s="522"/>
      <c r="BP134" s="522"/>
      <c r="BQ134" s="522"/>
      <c r="BR134" s="522"/>
      <c r="BS134" s="522"/>
      <c r="BT134" s="522"/>
      <c r="BU134" s="522"/>
      <c r="BV134" s="522"/>
      <c r="BW134" s="522"/>
      <c r="BX134" s="522"/>
      <c r="BY134" s="522"/>
      <c r="BZ134" s="231"/>
      <c r="CB134" s="12"/>
      <c r="CC134" s="12"/>
      <c r="CD134" s="12"/>
      <c r="CE134" s="12"/>
      <c r="CF134" s="12"/>
      <c r="CG134" s="12"/>
      <c r="CH134" s="12"/>
    </row>
    <row r="135" spans="2:87" ht="17.25" customHeight="1">
      <c r="B135" s="28"/>
      <c r="C135" s="522"/>
      <c r="D135" s="522"/>
      <c r="E135" s="522"/>
      <c r="F135" s="1365" t="s">
        <v>553</v>
      </c>
      <c r="G135" s="1366"/>
      <c r="H135" s="798"/>
      <c r="I135" s="522" t="s">
        <v>94</v>
      </c>
      <c r="J135" s="522"/>
      <c r="K135" s="522"/>
      <c r="L135" s="522"/>
      <c r="M135" s="522"/>
      <c r="N135" s="522"/>
      <c r="O135" s="522"/>
      <c r="P135" s="522"/>
      <c r="Q135" s="522"/>
      <c r="R135" s="522"/>
      <c r="S135" s="522"/>
      <c r="T135" s="522"/>
      <c r="U135" s="522"/>
      <c r="V135" s="522"/>
      <c r="W135" s="522"/>
      <c r="X135" s="522"/>
      <c r="Y135" s="522"/>
      <c r="Z135" s="522"/>
      <c r="AA135" s="522"/>
      <c r="AB135" s="522"/>
      <c r="AC135" s="522"/>
      <c r="AD135" s="522"/>
      <c r="AE135" s="522"/>
      <c r="AF135" s="522"/>
      <c r="AG135" s="522"/>
      <c r="AH135" s="522"/>
      <c r="AI135" s="522"/>
      <c r="AJ135" s="522"/>
      <c r="AK135" s="522"/>
      <c r="AL135" s="522"/>
      <c r="AM135" s="522"/>
      <c r="AN135" s="522"/>
      <c r="AO135" s="522"/>
      <c r="AP135" s="522"/>
      <c r="AQ135" s="522"/>
      <c r="AR135" s="522"/>
      <c r="AS135" s="522"/>
      <c r="AT135" s="522"/>
      <c r="AU135" s="522"/>
      <c r="AV135" s="522"/>
      <c r="AW135" s="522"/>
      <c r="AX135" s="522"/>
      <c r="AY135" s="522"/>
      <c r="AZ135" s="522"/>
      <c r="BA135" s="522"/>
      <c r="BB135" s="522"/>
      <c r="BC135" s="522"/>
      <c r="BD135" s="522"/>
      <c r="BE135" s="522"/>
      <c r="BF135" s="522"/>
      <c r="BG135" s="522"/>
      <c r="BH135" s="522"/>
      <c r="BI135" s="522"/>
      <c r="BJ135" s="522"/>
      <c r="BK135" s="522"/>
      <c r="BL135" s="522"/>
      <c r="BM135" s="522"/>
      <c r="BN135" s="522"/>
      <c r="BO135" s="522"/>
      <c r="BP135" s="522"/>
      <c r="BQ135" s="522"/>
      <c r="BR135" s="522"/>
      <c r="BS135" s="522"/>
      <c r="BT135" s="522"/>
      <c r="BU135" s="522"/>
      <c r="BV135" s="522"/>
      <c r="BW135" s="522"/>
      <c r="BX135" s="522"/>
      <c r="BY135" s="522"/>
      <c r="BZ135" s="231"/>
      <c r="CA135" s="6"/>
      <c r="CB135" s="12"/>
      <c r="CC135" s="12"/>
      <c r="CD135" s="12"/>
      <c r="CE135" s="12"/>
      <c r="CF135" s="12"/>
      <c r="CG135" s="12"/>
      <c r="CH135" s="12"/>
    </row>
    <row r="136" spans="2:87" ht="17.25" customHeight="1">
      <c r="B136" s="28"/>
      <c r="C136" s="522"/>
      <c r="D136" s="522"/>
      <c r="E136" s="522"/>
      <c r="F136" s="1365" t="s">
        <v>553</v>
      </c>
      <c r="G136" s="1366"/>
      <c r="H136" s="798"/>
      <c r="I136" s="738" t="s">
        <v>269</v>
      </c>
      <c r="J136" s="524"/>
      <c r="K136" s="524"/>
      <c r="L136" s="524"/>
      <c r="M136" s="524"/>
      <c r="N136" s="524"/>
      <c r="O136" s="524"/>
      <c r="P136" s="524"/>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c r="AR136" s="524"/>
      <c r="AS136" s="524"/>
      <c r="AT136" s="524"/>
      <c r="AU136" s="524"/>
      <c r="AV136" s="524"/>
      <c r="AW136" s="524"/>
      <c r="AX136" s="524"/>
      <c r="AY136" s="524"/>
      <c r="AZ136" s="524"/>
      <c r="BA136" s="524"/>
      <c r="BB136" s="524"/>
      <c r="BC136" s="524"/>
      <c r="BD136" s="524"/>
      <c r="BE136" s="524"/>
      <c r="BF136" s="524"/>
      <c r="BG136" s="524"/>
      <c r="BH136" s="524"/>
      <c r="BI136" s="524"/>
      <c r="BJ136" s="524"/>
      <c r="BK136" s="524"/>
      <c r="BL136" s="524"/>
      <c r="BM136" s="524"/>
      <c r="BN136" s="524"/>
      <c r="BO136" s="524"/>
      <c r="BP136" s="524"/>
      <c r="BQ136" s="524"/>
      <c r="BR136" s="524"/>
      <c r="BS136" s="524"/>
      <c r="BT136" s="524"/>
      <c r="BU136" s="524"/>
      <c r="BV136" s="524"/>
      <c r="BW136" s="524"/>
      <c r="BX136" s="524"/>
      <c r="BY136" s="524"/>
      <c r="BZ136" s="231"/>
      <c r="CB136" s="12"/>
      <c r="CC136" s="12"/>
      <c r="CD136" s="12"/>
      <c r="CE136" s="12"/>
      <c r="CF136" s="12"/>
      <c r="CG136" s="12"/>
      <c r="CH136" s="12"/>
    </row>
    <row r="137" spans="2:87" ht="17.25" customHeight="1">
      <c r="B137" s="28"/>
      <c r="C137" s="522"/>
      <c r="D137" s="522"/>
      <c r="E137" s="522"/>
      <c r="F137" s="522"/>
      <c r="G137" s="522"/>
      <c r="H137" s="522"/>
      <c r="I137" s="524"/>
      <c r="J137" s="524"/>
      <c r="K137" s="1066" t="s">
        <v>270</v>
      </c>
      <c r="L137" s="1066"/>
      <c r="M137" s="1066"/>
      <c r="N137" s="1066"/>
      <c r="O137" s="1066"/>
      <c r="P137" s="1066"/>
      <c r="Q137" s="1066"/>
      <c r="R137" s="1066"/>
      <c r="S137" s="1066"/>
      <c r="T137" s="1066"/>
      <c r="U137" s="1066"/>
      <c r="V137" s="1066"/>
      <c r="W137" s="1066"/>
      <c r="X137" s="1066"/>
      <c r="Y137" s="1066"/>
      <c r="Z137" s="1066"/>
      <c r="AA137" s="1066"/>
      <c r="AB137" s="1066"/>
      <c r="AC137" s="1066"/>
      <c r="AD137" s="1066"/>
      <c r="AE137" s="1066"/>
      <c r="AF137" s="1066"/>
      <c r="AG137" s="1066"/>
      <c r="AH137" s="1066"/>
      <c r="AI137" s="1066"/>
      <c r="AJ137" s="1066"/>
      <c r="AK137" s="1066"/>
      <c r="AL137" s="1066"/>
      <c r="AM137" s="1066"/>
      <c r="AN137" s="1066"/>
      <c r="AO137" s="524"/>
      <c r="AP137" s="524"/>
      <c r="AQ137" s="524"/>
      <c r="AR137" s="524"/>
      <c r="AS137" s="524"/>
      <c r="AT137" s="524"/>
      <c r="AU137" s="524"/>
      <c r="AV137" s="524"/>
      <c r="AW137" s="524"/>
      <c r="AX137" s="524"/>
      <c r="AY137" s="524"/>
      <c r="AZ137" s="524"/>
      <c r="BA137" s="524"/>
      <c r="BB137" s="524"/>
      <c r="BC137" s="524"/>
      <c r="BD137" s="524"/>
      <c r="BE137" s="524"/>
      <c r="BF137" s="524"/>
      <c r="BG137" s="524"/>
      <c r="BH137" s="524"/>
      <c r="BI137" s="524"/>
      <c r="BJ137" s="524"/>
      <c r="BK137" s="524"/>
      <c r="BL137" s="524"/>
      <c r="BM137" s="524"/>
      <c r="BN137" s="524"/>
      <c r="BO137" s="524"/>
      <c r="BP137" s="524"/>
      <c r="BQ137" s="524"/>
      <c r="BR137" s="524"/>
      <c r="BS137" s="524"/>
      <c r="BT137" s="524"/>
      <c r="BU137" s="524"/>
      <c r="BV137" s="524"/>
      <c r="BW137" s="524"/>
      <c r="BX137" s="524"/>
      <c r="BY137" s="524"/>
      <c r="BZ137" s="231"/>
      <c r="CB137" s="12"/>
      <c r="CC137" s="12"/>
      <c r="CD137" s="12"/>
      <c r="CE137" s="12"/>
      <c r="CF137" s="12"/>
      <c r="CG137" s="12"/>
      <c r="CH137" s="12"/>
    </row>
    <row r="138" spans="2:87" ht="14.4" customHeight="1">
      <c r="B138" s="28"/>
      <c r="C138" s="522"/>
      <c r="D138" s="522"/>
      <c r="E138" s="522"/>
      <c r="F138" s="522"/>
      <c r="G138" s="522"/>
      <c r="H138" s="522"/>
      <c r="I138" s="524"/>
      <c r="J138" s="524"/>
      <c r="K138" s="524"/>
      <c r="L138" s="1211"/>
      <c r="M138" s="1212"/>
      <c r="N138" s="1212"/>
      <c r="O138" s="1212"/>
      <c r="P138" s="1212"/>
      <c r="Q138" s="1212"/>
      <c r="R138" s="1212"/>
      <c r="S138" s="1212"/>
      <c r="T138" s="1212"/>
      <c r="U138" s="1212"/>
      <c r="V138" s="1212"/>
      <c r="W138" s="1212"/>
      <c r="X138" s="1212"/>
      <c r="Y138" s="1212"/>
      <c r="Z138" s="1212"/>
      <c r="AA138" s="1212"/>
      <c r="AB138" s="1212"/>
      <c r="AC138" s="1212"/>
      <c r="AD138" s="1212"/>
      <c r="AE138" s="1212"/>
      <c r="AF138" s="1212"/>
      <c r="AG138" s="1212"/>
      <c r="AH138" s="1212"/>
      <c r="AI138" s="1212"/>
      <c r="AJ138" s="1212"/>
      <c r="AK138" s="1212"/>
      <c r="AL138" s="1212"/>
      <c r="AM138" s="1212"/>
      <c r="AN138" s="1212"/>
      <c r="AO138" s="1212"/>
      <c r="AP138" s="1212"/>
      <c r="AQ138" s="1212"/>
      <c r="AR138" s="1212"/>
      <c r="AS138" s="1212"/>
      <c r="AT138" s="1212"/>
      <c r="AU138" s="1212"/>
      <c r="AV138" s="1212"/>
      <c r="AW138" s="1212"/>
      <c r="AX138" s="1212"/>
      <c r="AY138" s="1212"/>
      <c r="AZ138" s="1212"/>
      <c r="BA138" s="1212"/>
      <c r="BB138" s="1212"/>
      <c r="BC138" s="1212"/>
      <c r="BD138" s="1212"/>
      <c r="BE138" s="1212"/>
      <c r="BF138" s="1212"/>
      <c r="BG138" s="1212"/>
      <c r="BH138" s="1212"/>
      <c r="BI138" s="1212"/>
      <c r="BJ138" s="1212"/>
      <c r="BK138" s="1212"/>
      <c r="BL138" s="1212"/>
      <c r="BM138" s="1212"/>
      <c r="BN138" s="1212"/>
      <c r="BO138" s="1212"/>
      <c r="BP138" s="1212"/>
      <c r="BQ138" s="1212"/>
      <c r="BR138" s="1212"/>
      <c r="BS138" s="1212"/>
      <c r="BT138" s="1212"/>
      <c r="BU138" s="1212"/>
      <c r="BV138" s="1212"/>
      <c r="BW138" s="1212"/>
      <c r="BX138" s="1212"/>
      <c r="BY138" s="1303"/>
      <c r="BZ138" s="231"/>
      <c r="CB138" s="12"/>
      <c r="CC138" s="12"/>
      <c r="CD138" s="12"/>
      <c r="CE138" s="12"/>
      <c r="CF138" s="12"/>
      <c r="CG138" s="12"/>
      <c r="CH138" s="12"/>
    </row>
    <row r="139" spans="2:87" ht="14.4" customHeight="1">
      <c r="B139" s="28"/>
      <c r="C139" s="522"/>
      <c r="D139" s="522"/>
      <c r="E139" s="522"/>
      <c r="F139" s="522"/>
      <c r="G139" s="522"/>
      <c r="H139" s="522"/>
      <c r="I139" s="524"/>
      <c r="J139" s="524"/>
      <c r="K139" s="524"/>
      <c r="L139" s="1214"/>
      <c r="M139" s="1066"/>
      <c r="N139" s="1066"/>
      <c r="O139" s="1066"/>
      <c r="P139" s="1066"/>
      <c r="Q139" s="1066"/>
      <c r="R139" s="1066"/>
      <c r="S139" s="1066"/>
      <c r="T139" s="1066"/>
      <c r="U139" s="1066"/>
      <c r="V139" s="1066"/>
      <c r="W139" s="1066"/>
      <c r="X139" s="1066"/>
      <c r="Y139" s="1066"/>
      <c r="Z139" s="1066"/>
      <c r="AA139" s="1066"/>
      <c r="AB139" s="1066"/>
      <c r="AC139" s="1066"/>
      <c r="AD139" s="1066"/>
      <c r="AE139" s="1066"/>
      <c r="AF139" s="1066"/>
      <c r="AG139" s="1066"/>
      <c r="AH139" s="1066"/>
      <c r="AI139" s="1066"/>
      <c r="AJ139" s="1066"/>
      <c r="AK139" s="1066"/>
      <c r="AL139" s="1066"/>
      <c r="AM139" s="1066"/>
      <c r="AN139" s="1066"/>
      <c r="AO139" s="1066"/>
      <c r="AP139" s="1066"/>
      <c r="AQ139" s="1066"/>
      <c r="AR139" s="1066"/>
      <c r="AS139" s="1066"/>
      <c r="AT139" s="1066"/>
      <c r="AU139" s="1066"/>
      <c r="AV139" s="1066"/>
      <c r="AW139" s="1066"/>
      <c r="AX139" s="1066"/>
      <c r="AY139" s="1066"/>
      <c r="AZ139" s="1066"/>
      <c r="BA139" s="1066"/>
      <c r="BB139" s="1066"/>
      <c r="BC139" s="1066"/>
      <c r="BD139" s="1066"/>
      <c r="BE139" s="1066"/>
      <c r="BF139" s="1066"/>
      <c r="BG139" s="1066"/>
      <c r="BH139" s="1066"/>
      <c r="BI139" s="1066"/>
      <c r="BJ139" s="1066"/>
      <c r="BK139" s="1066"/>
      <c r="BL139" s="1066"/>
      <c r="BM139" s="1066"/>
      <c r="BN139" s="1066"/>
      <c r="BO139" s="1066"/>
      <c r="BP139" s="1066"/>
      <c r="BQ139" s="1066"/>
      <c r="BR139" s="1066"/>
      <c r="BS139" s="1066"/>
      <c r="BT139" s="1066"/>
      <c r="BU139" s="1066"/>
      <c r="BV139" s="1066"/>
      <c r="BW139" s="1066"/>
      <c r="BX139" s="1066"/>
      <c r="BY139" s="1304"/>
      <c r="BZ139" s="231"/>
      <c r="CB139" s="12"/>
      <c r="CC139" s="12"/>
      <c r="CD139" s="12"/>
      <c r="CE139" s="12"/>
      <c r="CF139" s="12"/>
      <c r="CG139" s="12"/>
      <c r="CH139" s="12"/>
    </row>
    <row r="140" spans="2:87" ht="14.4" customHeight="1">
      <c r="B140" s="28"/>
      <c r="C140" s="522"/>
      <c r="D140" s="522"/>
      <c r="E140" s="522"/>
      <c r="F140" s="522"/>
      <c r="G140" s="522"/>
      <c r="H140" s="522"/>
      <c r="I140" s="524"/>
      <c r="J140" s="524"/>
      <c r="K140" s="524"/>
      <c r="L140" s="1214"/>
      <c r="M140" s="1066"/>
      <c r="N140" s="1066"/>
      <c r="O140" s="1066"/>
      <c r="P140" s="1066"/>
      <c r="Q140" s="1066"/>
      <c r="R140" s="1066"/>
      <c r="S140" s="1066"/>
      <c r="T140" s="1066"/>
      <c r="U140" s="1066"/>
      <c r="V140" s="1066"/>
      <c r="W140" s="1066"/>
      <c r="X140" s="1066"/>
      <c r="Y140" s="1066"/>
      <c r="Z140" s="1066"/>
      <c r="AA140" s="1066"/>
      <c r="AB140" s="1066"/>
      <c r="AC140" s="1066"/>
      <c r="AD140" s="1066"/>
      <c r="AE140" s="1066"/>
      <c r="AF140" s="1066"/>
      <c r="AG140" s="1066"/>
      <c r="AH140" s="1066"/>
      <c r="AI140" s="1066"/>
      <c r="AJ140" s="1066"/>
      <c r="AK140" s="1066"/>
      <c r="AL140" s="1066"/>
      <c r="AM140" s="1066"/>
      <c r="AN140" s="1066"/>
      <c r="AO140" s="1066"/>
      <c r="AP140" s="1066"/>
      <c r="AQ140" s="1066"/>
      <c r="AR140" s="1066"/>
      <c r="AS140" s="1066"/>
      <c r="AT140" s="1066"/>
      <c r="AU140" s="1066"/>
      <c r="AV140" s="1066"/>
      <c r="AW140" s="1066"/>
      <c r="AX140" s="1066"/>
      <c r="AY140" s="1066"/>
      <c r="AZ140" s="1066"/>
      <c r="BA140" s="1066"/>
      <c r="BB140" s="1066"/>
      <c r="BC140" s="1066"/>
      <c r="BD140" s="1066"/>
      <c r="BE140" s="1066"/>
      <c r="BF140" s="1066"/>
      <c r="BG140" s="1066"/>
      <c r="BH140" s="1066"/>
      <c r="BI140" s="1066"/>
      <c r="BJ140" s="1066"/>
      <c r="BK140" s="1066"/>
      <c r="BL140" s="1066"/>
      <c r="BM140" s="1066"/>
      <c r="BN140" s="1066"/>
      <c r="BO140" s="1066"/>
      <c r="BP140" s="1066"/>
      <c r="BQ140" s="1066"/>
      <c r="BR140" s="1066"/>
      <c r="BS140" s="1066"/>
      <c r="BT140" s="1066"/>
      <c r="BU140" s="1066"/>
      <c r="BV140" s="1066"/>
      <c r="BW140" s="1066"/>
      <c r="BX140" s="1066"/>
      <c r="BY140" s="1304"/>
      <c r="BZ140" s="231"/>
      <c r="CB140" s="12"/>
      <c r="CC140" s="12"/>
      <c r="CD140" s="12"/>
      <c r="CE140" s="12"/>
      <c r="CF140" s="12"/>
      <c r="CG140" s="12"/>
      <c r="CH140" s="12"/>
    </row>
    <row r="141" spans="2:87" ht="14.4" customHeight="1">
      <c r="B141" s="28"/>
      <c r="C141" s="522"/>
      <c r="D141" s="522"/>
      <c r="E141" s="522"/>
      <c r="F141" s="522"/>
      <c r="G141" s="522"/>
      <c r="H141" s="522"/>
      <c r="I141" s="524"/>
      <c r="J141" s="524"/>
      <c r="K141" s="524"/>
      <c r="L141" s="1305"/>
      <c r="M141" s="1306"/>
      <c r="N141" s="1306"/>
      <c r="O141" s="1306"/>
      <c r="P141" s="1306"/>
      <c r="Q141" s="1306"/>
      <c r="R141" s="1306"/>
      <c r="S141" s="1306"/>
      <c r="T141" s="1306"/>
      <c r="U141" s="1306"/>
      <c r="V141" s="1306"/>
      <c r="W141" s="1306"/>
      <c r="X141" s="1306"/>
      <c r="Y141" s="1306"/>
      <c r="Z141" s="1306"/>
      <c r="AA141" s="1306"/>
      <c r="AB141" s="1306"/>
      <c r="AC141" s="1306"/>
      <c r="AD141" s="1306"/>
      <c r="AE141" s="1306"/>
      <c r="AF141" s="1306"/>
      <c r="AG141" s="1306"/>
      <c r="AH141" s="1306"/>
      <c r="AI141" s="1306"/>
      <c r="AJ141" s="1306"/>
      <c r="AK141" s="1306"/>
      <c r="AL141" s="1306"/>
      <c r="AM141" s="1306"/>
      <c r="AN141" s="1306"/>
      <c r="AO141" s="1306"/>
      <c r="AP141" s="1306"/>
      <c r="AQ141" s="1306"/>
      <c r="AR141" s="1306"/>
      <c r="AS141" s="1306"/>
      <c r="AT141" s="1306"/>
      <c r="AU141" s="1306"/>
      <c r="AV141" s="1306"/>
      <c r="AW141" s="1306"/>
      <c r="AX141" s="1306"/>
      <c r="AY141" s="1306"/>
      <c r="AZ141" s="1306"/>
      <c r="BA141" s="1306"/>
      <c r="BB141" s="1306"/>
      <c r="BC141" s="1306"/>
      <c r="BD141" s="1306"/>
      <c r="BE141" s="1306"/>
      <c r="BF141" s="1306"/>
      <c r="BG141" s="1306"/>
      <c r="BH141" s="1306"/>
      <c r="BI141" s="1306"/>
      <c r="BJ141" s="1306"/>
      <c r="BK141" s="1306"/>
      <c r="BL141" s="1306"/>
      <c r="BM141" s="1306"/>
      <c r="BN141" s="1306"/>
      <c r="BO141" s="1306"/>
      <c r="BP141" s="1306"/>
      <c r="BQ141" s="1306"/>
      <c r="BR141" s="1306"/>
      <c r="BS141" s="1306"/>
      <c r="BT141" s="1306"/>
      <c r="BU141" s="1306"/>
      <c r="BV141" s="1306"/>
      <c r="BW141" s="1306"/>
      <c r="BX141" s="1306"/>
      <c r="BY141" s="1307"/>
      <c r="BZ141" s="231"/>
      <c r="CB141" s="12"/>
      <c r="CC141" s="12"/>
      <c r="CD141" s="12"/>
      <c r="CE141" s="12"/>
      <c r="CF141" s="12"/>
      <c r="CG141" s="12"/>
      <c r="CH141" s="12"/>
    </row>
    <row r="142" spans="2:87" ht="14.4" customHeight="1" thickBot="1">
      <c r="B142" s="35"/>
      <c r="C142" s="173"/>
      <c r="D142" s="173"/>
      <c r="E142" s="173"/>
      <c r="F142" s="173"/>
      <c r="G142" s="173"/>
      <c r="H142" s="173"/>
      <c r="I142" s="232"/>
      <c r="J142" s="232"/>
      <c r="K142" s="232"/>
      <c r="L142" s="520"/>
      <c r="M142" s="520"/>
      <c r="N142" s="520"/>
      <c r="O142" s="520"/>
      <c r="P142" s="520"/>
      <c r="Q142" s="520"/>
      <c r="R142" s="520"/>
      <c r="S142" s="520"/>
      <c r="T142" s="520"/>
      <c r="U142" s="520"/>
      <c r="V142" s="520"/>
      <c r="W142" s="520"/>
      <c r="X142" s="520"/>
      <c r="Y142" s="520"/>
      <c r="Z142" s="520"/>
      <c r="AA142" s="520"/>
      <c r="AB142" s="520"/>
      <c r="AC142" s="520"/>
      <c r="AD142" s="520"/>
      <c r="AE142" s="520"/>
      <c r="AF142" s="520"/>
      <c r="AG142" s="520"/>
      <c r="AH142" s="520"/>
      <c r="AI142" s="520"/>
      <c r="AJ142" s="520"/>
      <c r="AK142" s="520"/>
      <c r="AL142" s="520"/>
      <c r="AM142" s="520"/>
      <c r="AN142" s="520"/>
      <c r="AO142" s="520"/>
      <c r="AP142" s="520"/>
      <c r="AQ142" s="520"/>
      <c r="AR142" s="520"/>
      <c r="AS142" s="520"/>
      <c r="AT142" s="520"/>
      <c r="AU142" s="520"/>
      <c r="AV142" s="520"/>
      <c r="AW142" s="520"/>
      <c r="AX142" s="520"/>
      <c r="AY142" s="520"/>
      <c r="AZ142" s="520"/>
      <c r="BA142" s="520"/>
      <c r="BB142" s="520"/>
      <c r="BC142" s="520"/>
      <c r="BD142" s="520"/>
      <c r="BE142" s="520"/>
      <c r="BF142" s="520"/>
      <c r="BG142" s="520"/>
      <c r="BH142" s="520"/>
      <c r="BI142" s="520"/>
      <c r="BJ142" s="520"/>
      <c r="BK142" s="520"/>
      <c r="BL142" s="520"/>
      <c r="BM142" s="520"/>
      <c r="BN142" s="520"/>
      <c r="BO142" s="520"/>
      <c r="BP142" s="520"/>
      <c r="BQ142" s="520"/>
      <c r="BR142" s="520"/>
      <c r="BS142" s="520"/>
      <c r="BT142" s="520"/>
      <c r="BU142" s="520"/>
      <c r="BV142" s="520"/>
      <c r="BW142" s="520"/>
      <c r="BX142" s="520"/>
      <c r="BY142" s="520"/>
      <c r="BZ142" s="174"/>
      <c r="CB142" s="12"/>
      <c r="CC142" s="12"/>
      <c r="CD142" s="12"/>
      <c r="CE142" s="12"/>
      <c r="CF142" s="12"/>
      <c r="CG142" s="12"/>
      <c r="CH142" s="12"/>
    </row>
    <row r="143" spans="2:87" ht="17.25" customHeight="1">
      <c r="B143" s="27"/>
      <c r="C143" s="523"/>
      <c r="D143" s="523"/>
      <c r="E143" s="1069" t="s">
        <v>95</v>
      </c>
      <c r="F143" s="1069"/>
      <c r="G143" s="1069"/>
      <c r="H143" s="1069"/>
      <c r="I143" s="1069"/>
      <c r="J143" s="1069"/>
      <c r="K143" s="1069"/>
      <c r="L143" s="1069"/>
      <c r="M143" s="1069"/>
      <c r="N143" s="1069"/>
      <c r="O143" s="1069"/>
      <c r="P143" s="1069"/>
      <c r="Q143" s="1069"/>
      <c r="R143" s="1069"/>
      <c r="S143" s="1069"/>
      <c r="T143" s="1069"/>
      <c r="U143" s="1069"/>
      <c r="V143" s="1069"/>
      <c r="W143" s="1069"/>
      <c r="X143" s="1069"/>
      <c r="Y143" s="1069"/>
      <c r="Z143" s="1069"/>
      <c r="AA143" s="1069"/>
      <c r="AB143" s="1069"/>
      <c r="AC143" s="1069"/>
      <c r="AD143" s="1069"/>
      <c r="AE143" s="1069"/>
      <c r="AF143" s="1069"/>
      <c r="AG143" s="1069"/>
      <c r="AH143" s="1069"/>
      <c r="AI143" s="1069"/>
      <c r="AJ143" s="1069"/>
      <c r="AK143" s="1069"/>
      <c r="AL143" s="1069"/>
      <c r="AM143" s="1069"/>
      <c r="AN143" s="1069"/>
      <c r="AO143" s="1069"/>
      <c r="AP143" s="523"/>
      <c r="AQ143" s="523"/>
      <c r="AR143" s="523"/>
      <c r="AS143" s="523"/>
      <c r="AT143" s="523"/>
      <c r="AU143" s="523"/>
      <c r="AV143" s="523"/>
      <c r="AW143" s="523"/>
      <c r="AX143" s="523"/>
      <c r="AY143" s="523"/>
      <c r="AZ143" s="523"/>
      <c r="BA143" s="523"/>
      <c r="BB143" s="523"/>
      <c r="BC143" s="523"/>
      <c r="BD143" s="523"/>
      <c r="BE143" s="523"/>
      <c r="BF143" s="523"/>
      <c r="BG143" s="523"/>
      <c r="BH143" s="523"/>
      <c r="BI143" s="523"/>
      <c r="BJ143" s="523"/>
      <c r="BK143" s="523"/>
      <c r="BL143" s="523"/>
      <c r="BM143" s="523"/>
      <c r="BN143" s="523"/>
      <c r="BO143" s="523"/>
      <c r="BP143" s="523"/>
      <c r="BQ143" s="523"/>
      <c r="BR143" s="523"/>
      <c r="BS143" s="523"/>
      <c r="BT143" s="523"/>
      <c r="BU143" s="523"/>
      <c r="BV143" s="523"/>
      <c r="BW143" s="523"/>
      <c r="BX143" s="523"/>
      <c r="BY143" s="523"/>
      <c r="BZ143" s="319"/>
      <c r="CB143" s="12"/>
      <c r="CC143" s="12"/>
      <c r="CD143" s="12"/>
      <c r="CE143" s="12"/>
      <c r="CF143" s="12"/>
      <c r="CG143" s="12"/>
      <c r="CH143" s="12"/>
    </row>
    <row r="144" spans="2:87" ht="17.25" customHeight="1">
      <c r="B144" s="28"/>
      <c r="C144" s="522"/>
      <c r="D144" s="522"/>
      <c r="E144" s="522"/>
      <c r="F144" s="1365" t="s">
        <v>553</v>
      </c>
      <c r="G144" s="1366"/>
      <c r="H144" s="798"/>
      <c r="I144" s="1010" t="s">
        <v>96</v>
      </c>
      <c r="J144" s="1010"/>
      <c r="K144" s="1010"/>
      <c r="L144" s="1010"/>
      <c r="M144" s="1010"/>
      <c r="N144" s="1010"/>
      <c r="O144" s="1010"/>
      <c r="P144" s="1010"/>
      <c r="Q144" s="1010"/>
      <c r="R144" s="1010"/>
      <c r="S144" s="1010"/>
      <c r="T144" s="1010"/>
      <c r="U144" s="1010"/>
      <c r="V144" s="1010"/>
      <c r="W144" s="1010"/>
      <c r="X144" s="1010"/>
      <c r="Y144" s="1010"/>
      <c r="Z144" s="1010"/>
      <c r="AA144" s="1010"/>
      <c r="AB144" s="1010"/>
      <c r="AC144" s="1010"/>
      <c r="AD144" s="1010"/>
      <c r="AE144" s="1010"/>
      <c r="AF144" s="1010"/>
      <c r="AG144" s="1010"/>
      <c r="AH144" s="1010"/>
      <c r="AI144" s="1010"/>
      <c r="AJ144" s="1010"/>
      <c r="AK144" s="1010"/>
      <c r="AL144" s="1010"/>
      <c r="AM144" s="1010"/>
      <c r="AN144" s="1010"/>
      <c r="AO144" s="1010"/>
      <c r="AP144" s="1010"/>
      <c r="AQ144" s="1010"/>
      <c r="AR144" s="1010"/>
      <c r="AS144" s="1010"/>
      <c r="AT144" s="1010"/>
      <c r="AU144" s="1010"/>
      <c r="AV144" s="1010"/>
      <c r="AW144" s="1010"/>
      <c r="AX144" s="1010"/>
      <c r="AY144" s="1010"/>
      <c r="AZ144" s="1010"/>
      <c r="BA144" s="1010"/>
      <c r="BB144" s="1010"/>
      <c r="BC144" s="1010"/>
      <c r="BD144" s="1010"/>
      <c r="BE144" s="1010"/>
      <c r="BF144" s="1010"/>
      <c r="BG144" s="1010"/>
      <c r="BH144" s="1010"/>
      <c r="BI144" s="1010"/>
      <c r="BJ144" s="1010"/>
      <c r="BK144" s="1010"/>
      <c r="BL144" s="1010"/>
      <c r="BM144" s="1010"/>
      <c r="BN144" s="1010"/>
      <c r="BO144" s="1010"/>
      <c r="BP144" s="1010"/>
      <c r="BQ144" s="1010"/>
      <c r="BR144" s="1010"/>
      <c r="BS144" s="1010"/>
      <c r="BT144" s="1010"/>
      <c r="BU144" s="1010"/>
      <c r="BV144" s="1010"/>
      <c r="BW144" s="1010"/>
      <c r="BX144" s="1010"/>
      <c r="BY144" s="1010"/>
      <c r="BZ144" s="231"/>
      <c r="CB144" s="12"/>
      <c r="CC144" s="12"/>
      <c r="CD144" s="12"/>
      <c r="CE144" s="12"/>
      <c r="CF144" s="12"/>
      <c r="CG144" s="12"/>
      <c r="CH144" s="12"/>
    </row>
    <row r="145" spans="2:86" ht="17.25" customHeight="1">
      <c r="B145" s="28"/>
      <c r="C145" s="522"/>
      <c r="D145" s="522"/>
      <c r="E145" s="522"/>
      <c r="F145" s="1365" t="s">
        <v>553</v>
      </c>
      <c r="G145" s="1366"/>
      <c r="H145" s="798"/>
      <c r="I145" s="1066" t="s">
        <v>160</v>
      </c>
      <c r="J145" s="1066"/>
      <c r="K145" s="1066"/>
      <c r="L145" s="1066"/>
      <c r="M145" s="1066"/>
      <c r="N145" s="1066"/>
      <c r="O145" s="1066"/>
      <c r="P145" s="1066"/>
      <c r="Q145" s="1066"/>
      <c r="R145" s="1066"/>
      <c r="S145" s="1066"/>
      <c r="T145" s="1066"/>
      <c r="U145" s="1066"/>
      <c r="V145" s="1066"/>
      <c r="W145" s="1066"/>
      <c r="X145" s="1066"/>
      <c r="Y145" s="1066"/>
      <c r="Z145" s="1066"/>
      <c r="AA145" s="1066"/>
      <c r="AB145" s="1066"/>
      <c r="AC145" s="1066"/>
      <c r="AD145" s="1066"/>
      <c r="AE145" s="1066"/>
      <c r="AF145" s="1066"/>
      <c r="AG145" s="1066"/>
      <c r="AH145" s="1066"/>
      <c r="AI145" s="1066"/>
      <c r="AJ145" s="1066"/>
      <c r="AK145" s="1066"/>
      <c r="AL145" s="1066"/>
      <c r="AM145" s="1066"/>
      <c r="AN145" s="1066"/>
      <c r="AO145" s="1066"/>
      <c r="AP145" s="1066"/>
      <c r="AQ145" s="1066"/>
      <c r="AR145" s="1066"/>
      <c r="AS145" s="1066"/>
      <c r="AT145" s="1066"/>
      <c r="AU145" s="1066"/>
      <c r="AV145" s="1066"/>
      <c r="AW145" s="1066"/>
      <c r="AX145" s="1066"/>
      <c r="AY145" s="1066"/>
      <c r="AZ145" s="1066"/>
      <c r="BA145" s="1066"/>
      <c r="BB145" s="1066"/>
      <c r="BC145" s="1066"/>
      <c r="BD145" s="1066"/>
      <c r="BE145" s="1066"/>
      <c r="BF145" s="1066"/>
      <c r="BG145" s="1066"/>
      <c r="BH145" s="1066"/>
      <c r="BI145" s="1066"/>
      <c r="BJ145" s="1066"/>
      <c r="BK145" s="1066"/>
      <c r="BL145" s="1066"/>
      <c r="BM145" s="1066"/>
      <c r="BN145" s="1066"/>
      <c r="BO145" s="1066"/>
      <c r="BP145" s="1066"/>
      <c r="BQ145" s="1066"/>
      <c r="BR145" s="1066"/>
      <c r="BS145" s="1066"/>
      <c r="BT145" s="1066"/>
      <c r="BU145" s="1066"/>
      <c r="BV145" s="1066"/>
      <c r="BW145" s="1066"/>
      <c r="BX145" s="1066"/>
      <c r="BY145" s="1066"/>
      <c r="BZ145" s="231"/>
      <c r="CB145" s="12"/>
      <c r="CC145" s="12"/>
      <c r="CD145" s="12"/>
      <c r="CE145" s="12"/>
      <c r="CF145" s="12"/>
      <c r="CG145" s="12"/>
      <c r="CH145" s="12"/>
    </row>
    <row r="146" spans="2:86" ht="17.25" customHeight="1">
      <c r="B146" s="28"/>
      <c r="C146" s="522"/>
      <c r="D146" s="522"/>
      <c r="E146" s="522"/>
      <c r="F146" s="522"/>
      <c r="G146" s="522"/>
      <c r="H146" s="522"/>
      <c r="K146" s="1066" t="s">
        <v>125</v>
      </c>
      <c r="L146" s="1066"/>
      <c r="M146" s="1066"/>
      <c r="N146" s="1066"/>
      <c r="O146" s="1066"/>
      <c r="P146" s="1066"/>
      <c r="Q146" s="1066"/>
      <c r="R146" s="1066"/>
      <c r="S146" s="1066"/>
      <c r="T146" s="1066"/>
      <c r="U146" s="1066"/>
      <c r="V146" s="1066"/>
      <c r="W146" s="1066"/>
      <c r="X146" s="1066"/>
      <c r="Y146" s="1067"/>
      <c r="Z146" s="1067"/>
      <c r="AA146" s="1067"/>
      <c r="AB146" s="1067"/>
      <c r="AC146" s="1067"/>
      <c r="AD146" s="1067"/>
      <c r="AE146" s="1068" t="s">
        <v>126</v>
      </c>
      <c r="AF146" s="1068"/>
      <c r="AG146" s="1068"/>
      <c r="AH146" s="524"/>
      <c r="AI146" s="524"/>
      <c r="AJ146" s="524"/>
      <c r="AK146" s="524"/>
      <c r="AL146" s="524"/>
      <c r="AM146" s="524"/>
      <c r="AN146" s="524"/>
      <c r="AO146" s="524"/>
      <c r="AP146" s="524"/>
      <c r="AQ146" s="524"/>
      <c r="AR146" s="524"/>
      <c r="AS146" s="524"/>
      <c r="AT146" s="524"/>
      <c r="AU146" s="524"/>
      <c r="AV146" s="524"/>
      <c r="AW146" s="524"/>
      <c r="AX146" s="524"/>
      <c r="AY146" s="524"/>
      <c r="AZ146" s="524"/>
      <c r="BA146" s="524"/>
      <c r="BB146" s="524"/>
      <c r="BC146" s="524"/>
      <c r="BD146" s="524"/>
      <c r="BE146" s="524"/>
      <c r="BF146" s="524"/>
      <c r="BG146" s="524"/>
      <c r="BH146" s="524"/>
      <c r="BI146" s="524"/>
      <c r="BJ146" s="524"/>
      <c r="BK146" s="524"/>
      <c r="BL146" s="524"/>
      <c r="BM146" s="524"/>
      <c r="BN146" s="524"/>
      <c r="BO146" s="524"/>
      <c r="BP146" s="524"/>
      <c r="BQ146" s="524"/>
      <c r="BR146" s="524"/>
      <c r="BS146" s="524"/>
      <c r="BT146" s="524"/>
      <c r="BU146" s="524"/>
      <c r="BV146" s="524"/>
      <c r="BW146" s="524"/>
      <c r="BX146" s="524"/>
      <c r="BY146" s="524"/>
      <c r="BZ146" s="231"/>
      <c r="CB146" s="12"/>
      <c r="CC146" s="12"/>
      <c r="CD146" s="12"/>
      <c r="CE146" s="12"/>
      <c r="CF146" s="12"/>
      <c r="CG146" s="12"/>
      <c r="CH146" s="12"/>
    </row>
    <row r="147" spans="2:86" ht="17.25" customHeight="1">
      <c r="B147" s="28"/>
      <c r="C147" s="522"/>
      <c r="D147" s="522"/>
      <c r="E147" s="522"/>
      <c r="F147" s="522"/>
      <c r="G147" s="522"/>
      <c r="H147" s="522"/>
      <c r="J147" s="524"/>
      <c r="K147" s="738" t="s">
        <v>124</v>
      </c>
      <c r="L147" s="524"/>
      <c r="M147" s="524"/>
      <c r="N147" s="524"/>
      <c r="O147" s="524"/>
      <c r="P147" s="524"/>
      <c r="Q147" s="524"/>
      <c r="R147" s="524"/>
      <c r="S147" s="524"/>
      <c r="T147" s="524"/>
      <c r="U147" s="524"/>
      <c r="V147" s="524"/>
      <c r="W147" s="524"/>
      <c r="X147" s="524"/>
      <c r="Y147" s="524"/>
      <c r="Z147" s="524"/>
      <c r="AA147" s="524"/>
      <c r="AB147" s="524"/>
      <c r="AC147" s="524"/>
      <c r="AD147" s="524"/>
      <c r="AE147" s="524"/>
      <c r="AF147" s="524"/>
      <c r="AG147" s="524"/>
      <c r="AH147" s="524"/>
      <c r="AI147" s="524"/>
      <c r="AJ147" s="524"/>
      <c r="AK147" s="524"/>
      <c r="AL147" s="524"/>
      <c r="AM147" s="524"/>
      <c r="AN147" s="524"/>
      <c r="AO147" s="524"/>
      <c r="AP147" s="524"/>
      <c r="AQ147" s="524"/>
      <c r="AR147" s="524"/>
      <c r="AS147" s="524"/>
      <c r="AT147" s="524"/>
      <c r="AU147" s="524"/>
      <c r="AV147" s="524"/>
      <c r="AW147" s="524"/>
      <c r="AX147" s="524"/>
      <c r="AY147" s="524"/>
      <c r="AZ147" s="524"/>
      <c r="BA147" s="524"/>
      <c r="BB147" s="524"/>
      <c r="BC147" s="524"/>
      <c r="BD147" s="524"/>
      <c r="BE147" s="524"/>
      <c r="BF147" s="524"/>
      <c r="BG147" s="524"/>
      <c r="BH147" s="524"/>
      <c r="BI147" s="524"/>
      <c r="BJ147" s="524"/>
      <c r="BK147" s="524"/>
      <c r="BL147" s="524"/>
      <c r="BM147" s="524"/>
      <c r="BN147" s="524"/>
      <c r="BO147" s="524"/>
      <c r="BP147" s="524"/>
      <c r="BQ147" s="524"/>
      <c r="BR147" s="524"/>
      <c r="BS147" s="524"/>
      <c r="BT147" s="524"/>
      <c r="BU147" s="524"/>
      <c r="BV147" s="524"/>
      <c r="BW147" s="524"/>
      <c r="BX147" s="524"/>
      <c r="BY147" s="524"/>
      <c r="BZ147" s="231"/>
      <c r="CB147" s="12"/>
      <c r="CC147" s="12"/>
      <c r="CD147" s="12"/>
      <c r="CE147" s="12"/>
      <c r="CF147" s="12"/>
      <c r="CG147" s="12"/>
      <c r="CH147" s="12"/>
    </row>
    <row r="148" spans="2:86" ht="12" customHeight="1">
      <c r="B148" s="28"/>
      <c r="C148" s="522"/>
      <c r="D148" s="522"/>
      <c r="E148" s="522"/>
      <c r="F148" s="522"/>
      <c r="G148" s="522"/>
      <c r="H148" s="522"/>
      <c r="I148" s="524"/>
      <c r="J148" s="524"/>
      <c r="K148" s="524"/>
      <c r="L148" s="1211"/>
      <c r="M148" s="1212"/>
      <c r="N148" s="1212"/>
      <c r="O148" s="1212"/>
      <c r="P148" s="1212"/>
      <c r="Q148" s="1212"/>
      <c r="R148" s="1212"/>
      <c r="S148" s="1212"/>
      <c r="T148" s="1212"/>
      <c r="U148" s="1212"/>
      <c r="V148" s="1212"/>
      <c r="W148" s="1212"/>
      <c r="X148" s="1212"/>
      <c r="Y148" s="1212"/>
      <c r="Z148" s="1212"/>
      <c r="AA148" s="1212"/>
      <c r="AB148" s="1212"/>
      <c r="AC148" s="1212"/>
      <c r="AD148" s="1212"/>
      <c r="AE148" s="1212"/>
      <c r="AF148" s="1212"/>
      <c r="AG148" s="1212"/>
      <c r="AH148" s="1212"/>
      <c r="AI148" s="1212"/>
      <c r="AJ148" s="1212"/>
      <c r="AK148" s="1212"/>
      <c r="AL148" s="1212"/>
      <c r="AM148" s="1212"/>
      <c r="AN148" s="1212"/>
      <c r="AO148" s="1212"/>
      <c r="AP148" s="1212"/>
      <c r="AQ148" s="1212"/>
      <c r="AR148" s="1212"/>
      <c r="AS148" s="1212"/>
      <c r="AT148" s="1212"/>
      <c r="AU148" s="1212"/>
      <c r="AV148" s="1212"/>
      <c r="AW148" s="1212"/>
      <c r="AX148" s="1212"/>
      <c r="AY148" s="1212"/>
      <c r="AZ148" s="1212"/>
      <c r="BA148" s="1212"/>
      <c r="BB148" s="1212"/>
      <c r="BC148" s="1212"/>
      <c r="BD148" s="1212"/>
      <c r="BE148" s="1212"/>
      <c r="BF148" s="1212"/>
      <c r="BG148" s="1212"/>
      <c r="BH148" s="1212"/>
      <c r="BI148" s="1212"/>
      <c r="BJ148" s="1212"/>
      <c r="BK148" s="1212"/>
      <c r="BL148" s="1212"/>
      <c r="BM148" s="1212"/>
      <c r="BN148" s="1212"/>
      <c r="BO148" s="1212"/>
      <c r="BP148" s="1212"/>
      <c r="BQ148" s="1212"/>
      <c r="BR148" s="1212"/>
      <c r="BS148" s="1212"/>
      <c r="BT148" s="1212"/>
      <c r="BU148" s="1212"/>
      <c r="BV148" s="1212"/>
      <c r="BW148" s="1212"/>
      <c r="BX148" s="1212"/>
      <c r="BY148" s="1303"/>
      <c r="BZ148" s="231"/>
      <c r="CB148" s="12"/>
      <c r="CC148" s="12"/>
      <c r="CD148" s="12"/>
      <c r="CE148" s="12"/>
      <c r="CF148" s="12"/>
      <c r="CG148" s="12"/>
      <c r="CH148" s="12"/>
    </row>
    <row r="149" spans="2:86" ht="12" customHeight="1">
      <c r="B149" s="28"/>
      <c r="C149" s="522"/>
      <c r="D149" s="522"/>
      <c r="E149" s="522"/>
      <c r="F149" s="522"/>
      <c r="G149" s="522"/>
      <c r="H149" s="522"/>
      <c r="I149" s="524"/>
      <c r="J149" s="524"/>
      <c r="K149" s="524"/>
      <c r="L149" s="1214"/>
      <c r="M149" s="1066"/>
      <c r="N149" s="1066"/>
      <c r="O149" s="1066"/>
      <c r="P149" s="1066"/>
      <c r="Q149" s="1066"/>
      <c r="R149" s="1066"/>
      <c r="S149" s="1066"/>
      <c r="T149" s="1066"/>
      <c r="U149" s="1066"/>
      <c r="V149" s="1066"/>
      <c r="W149" s="1066"/>
      <c r="X149" s="1066"/>
      <c r="Y149" s="1066"/>
      <c r="Z149" s="1066"/>
      <c r="AA149" s="1066"/>
      <c r="AB149" s="1066"/>
      <c r="AC149" s="1066"/>
      <c r="AD149" s="1066"/>
      <c r="AE149" s="1066"/>
      <c r="AF149" s="1066"/>
      <c r="AG149" s="1066"/>
      <c r="AH149" s="1066"/>
      <c r="AI149" s="1066"/>
      <c r="AJ149" s="1066"/>
      <c r="AK149" s="1066"/>
      <c r="AL149" s="1066"/>
      <c r="AM149" s="1066"/>
      <c r="AN149" s="1066"/>
      <c r="AO149" s="1066"/>
      <c r="AP149" s="1066"/>
      <c r="AQ149" s="1066"/>
      <c r="AR149" s="1066"/>
      <c r="AS149" s="1066"/>
      <c r="AT149" s="1066"/>
      <c r="AU149" s="1066"/>
      <c r="AV149" s="1066"/>
      <c r="AW149" s="1066"/>
      <c r="AX149" s="1066"/>
      <c r="AY149" s="1066"/>
      <c r="AZ149" s="1066"/>
      <c r="BA149" s="1066"/>
      <c r="BB149" s="1066"/>
      <c r="BC149" s="1066"/>
      <c r="BD149" s="1066"/>
      <c r="BE149" s="1066"/>
      <c r="BF149" s="1066"/>
      <c r="BG149" s="1066"/>
      <c r="BH149" s="1066"/>
      <c r="BI149" s="1066"/>
      <c r="BJ149" s="1066"/>
      <c r="BK149" s="1066"/>
      <c r="BL149" s="1066"/>
      <c r="BM149" s="1066"/>
      <c r="BN149" s="1066"/>
      <c r="BO149" s="1066"/>
      <c r="BP149" s="1066"/>
      <c r="BQ149" s="1066"/>
      <c r="BR149" s="1066"/>
      <c r="BS149" s="1066"/>
      <c r="BT149" s="1066"/>
      <c r="BU149" s="1066"/>
      <c r="BV149" s="1066"/>
      <c r="BW149" s="1066"/>
      <c r="BX149" s="1066"/>
      <c r="BY149" s="1304"/>
      <c r="BZ149" s="231"/>
      <c r="CB149" s="12"/>
      <c r="CC149" s="12"/>
      <c r="CD149" s="12"/>
      <c r="CE149" s="12"/>
      <c r="CF149" s="12"/>
      <c r="CG149" s="12"/>
      <c r="CH149" s="12"/>
    </row>
    <row r="150" spans="2:86" ht="12" customHeight="1">
      <c r="B150" s="28"/>
      <c r="C150" s="522"/>
      <c r="D150" s="522"/>
      <c r="E150" s="522"/>
      <c r="F150" s="522"/>
      <c r="G150" s="522"/>
      <c r="H150" s="522"/>
      <c r="I150" s="524"/>
      <c r="J150" s="524"/>
      <c r="K150" s="524"/>
      <c r="L150" s="1214"/>
      <c r="M150" s="1066"/>
      <c r="N150" s="1066"/>
      <c r="O150" s="1066"/>
      <c r="P150" s="1066"/>
      <c r="Q150" s="1066"/>
      <c r="R150" s="1066"/>
      <c r="S150" s="1066"/>
      <c r="T150" s="1066"/>
      <c r="U150" s="1066"/>
      <c r="V150" s="1066"/>
      <c r="W150" s="1066"/>
      <c r="X150" s="1066"/>
      <c r="Y150" s="1066"/>
      <c r="Z150" s="1066"/>
      <c r="AA150" s="1066"/>
      <c r="AB150" s="1066"/>
      <c r="AC150" s="1066"/>
      <c r="AD150" s="1066"/>
      <c r="AE150" s="1066"/>
      <c r="AF150" s="1066"/>
      <c r="AG150" s="1066"/>
      <c r="AH150" s="1066"/>
      <c r="AI150" s="1066"/>
      <c r="AJ150" s="1066"/>
      <c r="AK150" s="1066"/>
      <c r="AL150" s="1066"/>
      <c r="AM150" s="1066"/>
      <c r="AN150" s="1066"/>
      <c r="AO150" s="1066"/>
      <c r="AP150" s="1066"/>
      <c r="AQ150" s="1066"/>
      <c r="AR150" s="1066"/>
      <c r="AS150" s="1066"/>
      <c r="AT150" s="1066"/>
      <c r="AU150" s="1066"/>
      <c r="AV150" s="1066"/>
      <c r="AW150" s="1066"/>
      <c r="AX150" s="1066"/>
      <c r="AY150" s="1066"/>
      <c r="AZ150" s="1066"/>
      <c r="BA150" s="1066"/>
      <c r="BB150" s="1066"/>
      <c r="BC150" s="1066"/>
      <c r="BD150" s="1066"/>
      <c r="BE150" s="1066"/>
      <c r="BF150" s="1066"/>
      <c r="BG150" s="1066"/>
      <c r="BH150" s="1066"/>
      <c r="BI150" s="1066"/>
      <c r="BJ150" s="1066"/>
      <c r="BK150" s="1066"/>
      <c r="BL150" s="1066"/>
      <c r="BM150" s="1066"/>
      <c r="BN150" s="1066"/>
      <c r="BO150" s="1066"/>
      <c r="BP150" s="1066"/>
      <c r="BQ150" s="1066"/>
      <c r="BR150" s="1066"/>
      <c r="BS150" s="1066"/>
      <c r="BT150" s="1066"/>
      <c r="BU150" s="1066"/>
      <c r="BV150" s="1066"/>
      <c r="BW150" s="1066"/>
      <c r="BX150" s="1066"/>
      <c r="BY150" s="1304"/>
      <c r="BZ150" s="231"/>
      <c r="CB150" s="12"/>
      <c r="CC150" s="12"/>
      <c r="CD150" s="12"/>
      <c r="CE150" s="12"/>
      <c r="CF150" s="12"/>
      <c r="CG150" s="12"/>
      <c r="CH150" s="12"/>
    </row>
    <row r="151" spans="2:86" ht="12" customHeight="1">
      <c r="B151" s="28"/>
      <c r="C151" s="522"/>
      <c r="D151" s="522"/>
      <c r="E151" s="522"/>
      <c r="F151" s="522"/>
      <c r="G151" s="522"/>
      <c r="H151" s="522"/>
      <c r="I151" s="524"/>
      <c r="J151" s="524"/>
      <c r="K151" s="524"/>
      <c r="L151" s="1214"/>
      <c r="M151" s="1066"/>
      <c r="N151" s="1066"/>
      <c r="O151" s="1066"/>
      <c r="P151" s="1066"/>
      <c r="Q151" s="1066"/>
      <c r="R151" s="1066"/>
      <c r="S151" s="1066"/>
      <c r="T151" s="1066"/>
      <c r="U151" s="1066"/>
      <c r="V151" s="1066"/>
      <c r="W151" s="1066"/>
      <c r="X151" s="1066"/>
      <c r="Y151" s="1066"/>
      <c r="Z151" s="1066"/>
      <c r="AA151" s="1066"/>
      <c r="AB151" s="1066"/>
      <c r="AC151" s="1066"/>
      <c r="AD151" s="1066"/>
      <c r="AE151" s="1066"/>
      <c r="AF151" s="1066"/>
      <c r="AG151" s="1066"/>
      <c r="AH151" s="1066"/>
      <c r="AI151" s="1066"/>
      <c r="AJ151" s="1066"/>
      <c r="AK151" s="1066"/>
      <c r="AL151" s="1066"/>
      <c r="AM151" s="1066"/>
      <c r="AN151" s="1066"/>
      <c r="AO151" s="1066"/>
      <c r="AP151" s="1066"/>
      <c r="AQ151" s="1066"/>
      <c r="AR151" s="1066"/>
      <c r="AS151" s="1066"/>
      <c r="AT151" s="1066"/>
      <c r="AU151" s="1066"/>
      <c r="AV151" s="1066"/>
      <c r="AW151" s="1066"/>
      <c r="AX151" s="1066"/>
      <c r="AY151" s="1066"/>
      <c r="AZ151" s="1066"/>
      <c r="BA151" s="1066"/>
      <c r="BB151" s="1066"/>
      <c r="BC151" s="1066"/>
      <c r="BD151" s="1066"/>
      <c r="BE151" s="1066"/>
      <c r="BF151" s="1066"/>
      <c r="BG151" s="1066"/>
      <c r="BH151" s="1066"/>
      <c r="BI151" s="1066"/>
      <c r="BJ151" s="1066"/>
      <c r="BK151" s="1066"/>
      <c r="BL151" s="1066"/>
      <c r="BM151" s="1066"/>
      <c r="BN151" s="1066"/>
      <c r="BO151" s="1066"/>
      <c r="BP151" s="1066"/>
      <c r="BQ151" s="1066"/>
      <c r="BR151" s="1066"/>
      <c r="BS151" s="1066"/>
      <c r="BT151" s="1066"/>
      <c r="BU151" s="1066"/>
      <c r="BV151" s="1066"/>
      <c r="BW151" s="1066"/>
      <c r="BX151" s="1066"/>
      <c r="BY151" s="1304"/>
      <c r="BZ151" s="231"/>
      <c r="CB151" s="12"/>
      <c r="CC151" s="12"/>
      <c r="CD151" s="12"/>
      <c r="CE151" s="12"/>
      <c r="CF151" s="12"/>
      <c r="CG151" s="12"/>
      <c r="CH151" s="12"/>
    </row>
    <row r="152" spans="2:86" ht="12" customHeight="1">
      <c r="B152" s="28"/>
      <c r="C152" s="522"/>
      <c r="D152" s="522"/>
      <c r="E152" s="522"/>
      <c r="F152" s="522"/>
      <c r="G152" s="522"/>
      <c r="H152" s="522"/>
      <c r="I152" s="521"/>
      <c r="J152" s="521"/>
      <c r="K152" s="521"/>
      <c r="L152" s="1305"/>
      <c r="M152" s="1306"/>
      <c r="N152" s="1306"/>
      <c r="O152" s="1306"/>
      <c r="P152" s="1306"/>
      <c r="Q152" s="1306"/>
      <c r="R152" s="1306"/>
      <c r="S152" s="1306"/>
      <c r="T152" s="1306"/>
      <c r="U152" s="1306"/>
      <c r="V152" s="1306"/>
      <c r="W152" s="1306"/>
      <c r="X152" s="1306"/>
      <c r="Y152" s="1306"/>
      <c r="Z152" s="1306"/>
      <c r="AA152" s="1306"/>
      <c r="AB152" s="1306"/>
      <c r="AC152" s="1306"/>
      <c r="AD152" s="1306"/>
      <c r="AE152" s="1306"/>
      <c r="AF152" s="1306"/>
      <c r="AG152" s="1306"/>
      <c r="AH152" s="1306"/>
      <c r="AI152" s="1306"/>
      <c r="AJ152" s="1306"/>
      <c r="AK152" s="1306"/>
      <c r="AL152" s="1306"/>
      <c r="AM152" s="1306"/>
      <c r="AN152" s="1306"/>
      <c r="AO152" s="1306"/>
      <c r="AP152" s="1306"/>
      <c r="AQ152" s="1306"/>
      <c r="AR152" s="1306"/>
      <c r="AS152" s="1306"/>
      <c r="AT152" s="1306"/>
      <c r="AU152" s="1306"/>
      <c r="AV152" s="1306"/>
      <c r="AW152" s="1306"/>
      <c r="AX152" s="1306"/>
      <c r="AY152" s="1306"/>
      <c r="AZ152" s="1306"/>
      <c r="BA152" s="1306"/>
      <c r="BB152" s="1306"/>
      <c r="BC152" s="1306"/>
      <c r="BD152" s="1306"/>
      <c r="BE152" s="1306"/>
      <c r="BF152" s="1306"/>
      <c r="BG152" s="1306"/>
      <c r="BH152" s="1306"/>
      <c r="BI152" s="1306"/>
      <c r="BJ152" s="1306"/>
      <c r="BK152" s="1306"/>
      <c r="BL152" s="1306"/>
      <c r="BM152" s="1306"/>
      <c r="BN152" s="1306"/>
      <c r="BO152" s="1306"/>
      <c r="BP152" s="1306"/>
      <c r="BQ152" s="1306"/>
      <c r="BR152" s="1306"/>
      <c r="BS152" s="1306"/>
      <c r="BT152" s="1306"/>
      <c r="BU152" s="1306"/>
      <c r="BV152" s="1306"/>
      <c r="BW152" s="1306"/>
      <c r="BX152" s="1306"/>
      <c r="BY152" s="1307"/>
      <c r="BZ152" s="231"/>
      <c r="CB152" s="12"/>
      <c r="CC152" s="12"/>
      <c r="CD152" s="12"/>
      <c r="CE152" s="12"/>
      <c r="CF152" s="12"/>
      <c r="CG152" s="12"/>
      <c r="CH152" s="12"/>
    </row>
    <row r="153" spans="2:86" ht="12" customHeight="1" thickBot="1">
      <c r="B153" s="28"/>
      <c r="C153" s="522"/>
      <c r="D153" s="522"/>
      <c r="E153" s="522"/>
      <c r="F153" s="522"/>
      <c r="G153" s="522"/>
      <c r="H153" s="522"/>
      <c r="I153" s="521"/>
      <c r="J153" s="521"/>
      <c r="K153" s="521"/>
      <c r="L153" s="521"/>
      <c r="M153" s="521"/>
      <c r="N153" s="521"/>
      <c r="O153" s="521"/>
      <c r="P153" s="521"/>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c r="BY153" s="521"/>
      <c r="BZ153" s="231"/>
      <c r="CB153" s="12"/>
      <c r="CC153" s="12"/>
      <c r="CD153" s="12"/>
      <c r="CE153" s="12"/>
      <c r="CF153" s="12"/>
      <c r="CG153" s="12"/>
      <c r="CH153" s="12"/>
    </row>
    <row r="154" spans="2:86" ht="17.25" customHeight="1" thickBot="1">
      <c r="B154" s="965" t="str">
        <f>IF(I9="【完了実績報告用】","＜4.実施した事業の目的・概要＞","＜4.事業の目的・概要＞")</f>
        <v>＜4.事業の目的・概要＞</v>
      </c>
      <c r="C154" s="966"/>
      <c r="D154" s="966"/>
      <c r="E154" s="966"/>
      <c r="F154" s="966"/>
      <c r="G154" s="966"/>
      <c r="H154" s="966"/>
      <c r="I154" s="966"/>
      <c r="J154" s="966"/>
      <c r="K154" s="966"/>
      <c r="L154" s="966"/>
      <c r="M154" s="966"/>
      <c r="N154" s="966"/>
      <c r="O154" s="966"/>
      <c r="P154" s="966"/>
      <c r="Q154" s="966"/>
      <c r="R154" s="966"/>
      <c r="S154" s="966"/>
      <c r="T154" s="966"/>
      <c r="U154" s="966"/>
      <c r="V154" s="966"/>
      <c r="W154" s="966"/>
      <c r="X154" s="966"/>
      <c r="Y154" s="966"/>
      <c r="Z154" s="966"/>
      <c r="AA154" s="966"/>
      <c r="AB154" s="966"/>
      <c r="AC154" s="966"/>
      <c r="AD154" s="966"/>
      <c r="AE154" s="966"/>
      <c r="AF154" s="966"/>
      <c r="AG154" s="966"/>
      <c r="AH154" s="966"/>
      <c r="AI154" s="966"/>
      <c r="AJ154" s="966"/>
      <c r="AK154" s="966"/>
      <c r="AL154" s="966"/>
      <c r="AM154" s="966"/>
      <c r="AN154" s="966"/>
      <c r="AO154" s="966"/>
      <c r="AP154" s="966"/>
      <c r="AQ154" s="966"/>
      <c r="AR154" s="966"/>
      <c r="AS154" s="966"/>
      <c r="AT154" s="966"/>
      <c r="AU154" s="966"/>
      <c r="AV154" s="966"/>
      <c r="AW154" s="966"/>
      <c r="AX154" s="966"/>
      <c r="AY154" s="966"/>
      <c r="AZ154" s="966"/>
      <c r="BA154" s="966"/>
      <c r="BB154" s="966"/>
      <c r="BC154" s="966"/>
      <c r="BD154" s="966"/>
      <c r="BE154" s="966"/>
      <c r="BF154" s="966"/>
      <c r="BG154" s="966"/>
      <c r="BH154" s="966"/>
      <c r="BI154" s="966"/>
      <c r="BJ154" s="966"/>
      <c r="BK154" s="966"/>
      <c r="BL154" s="966"/>
      <c r="BM154" s="966"/>
      <c r="BN154" s="966"/>
      <c r="BO154" s="966"/>
      <c r="BP154" s="966"/>
      <c r="BQ154" s="966"/>
      <c r="BR154" s="966"/>
      <c r="BS154" s="966"/>
      <c r="BT154" s="966"/>
      <c r="BU154" s="966"/>
      <c r="BV154" s="966"/>
      <c r="BW154" s="966"/>
      <c r="BX154" s="966"/>
      <c r="BY154" s="966"/>
      <c r="BZ154" s="967"/>
      <c r="CB154" s="12"/>
      <c r="CC154" s="12"/>
      <c r="CD154" s="12"/>
      <c r="CE154" s="12"/>
      <c r="CF154" s="12"/>
      <c r="CG154" s="12"/>
      <c r="CH154" s="12"/>
    </row>
    <row r="155" spans="2:86" ht="17.25" customHeight="1">
      <c r="B155" s="14"/>
      <c r="C155" s="955" t="s">
        <v>115</v>
      </c>
      <c r="D155" s="955"/>
      <c r="E155" s="955"/>
      <c r="F155" s="955"/>
      <c r="G155" s="955"/>
      <c r="H155" s="955"/>
      <c r="I155" s="955"/>
      <c r="J155" s="955"/>
      <c r="K155" s="955"/>
      <c r="L155" s="955"/>
      <c r="M155" s="955"/>
      <c r="N155" s="955"/>
      <c r="O155" s="955"/>
      <c r="P155" s="955"/>
      <c r="Q155" s="955"/>
      <c r="R155" s="955"/>
      <c r="S155" s="955"/>
      <c r="T155" s="955"/>
      <c r="U155" s="955"/>
      <c r="V155" s="955"/>
      <c r="W155" s="955"/>
      <c r="X155" s="955"/>
      <c r="Y155" s="955"/>
      <c r="Z155" s="955"/>
      <c r="AA155" s="955"/>
      <c r="AB155" s="95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6"/>
      <c r="CB155" s="12"/>
      <c r="CC155" s="12"/>
      <c r="CD155" s="12"/>
      <c r="CE155" s="12"/>
      <c r="CF155" s="12"/>
      <c r="CG155" s="12"/>
      <c r="CH155" s="12"/>
    </row>
    <row r="156" spans="2:86" ht="17.25" customHeight="1">
      <c r="B156" s="959"/>
      <c r="C156" s="983"/>
      <c r="D156" s="983"/>
      <c r="E156" s="983"/>
      <c r="F156" s="983"/>
      <c r="G156" s="983"/>
      <c r="H156" s="983"/>
      <c r="I156" s="983"/>
      <c r="J156" s="983"/>
      <c r="K156" s="983"/>
      <c r="L156" s="983"/>
      <c r="M156" s="983"/>
      <c r="N156" s="983"/>
      <c r="O156" s="983"/>
      <c r="P156" s="983"/>
      <c r="Q156" s="983"/>
      <c r="R156" s="983"/>
      <c r="S156" s="983"/>
      <c r="T156" s="983"/>
      <c r="U156" s="983"/>
      <c r="V156" s="983"/>
      <c r="W156" s="983"/>
      <c r="X156" s="983"/>
      <c r="Y156" s="983"/>
      <c r="Z156" s="983"/>
      <c r="AA156" s="983"/>
      <c r="AB156" s="983"/>
      <c r="AC156" s="983"/>
      <c r="AD156" s="983"/>
      <c r="AE156" s="983"/>
      <c r="AF156" s="983"/>
      <c r="AG156" s="983"/>
      <c r="AH156" s="983"/>
      <c r="AI156" s="983"/>
      <c r="AJ156" s="983"/>
      <c r="AK156" s="983"/>
      <c r="AL156" s="983"/>
      <c r="AM156" s="983"/>
      <c r="AN156" s="983"/>
      <c r="AO156" s="983"/>
      <c r="AP156" s="983"/>
      <c r="AQ156" s="983"/>
      <c r="AR156" s="983"/>
      <c r="AS156" s="983"/>
      <c r="AT156" s="983"/>
      <c r="AU156" s="983"/>
      <c r="AV156" s="983"/>
      <c r="AW156" s="983"/>
      <c r="AX156" s="983"/>
      <c r="AY156" s="983"/>
      <c r="AZ156" s="983"/>
      <c r="BA156" s="983"/>
      <c r="BB156" s="983"/>
      <c r="BC156" s="983"/>
      <c r="BD156" s="983"/>
      <c r="BE156" s="983"/>
      <c r="BF156" s="983"/>
      <c r="BG156" s="983"/>
      <c r="BH156" s="983"/>
      <c r="BI156" s="983"/>
      <c r="BJ156" s="983"/>
      <c r="BK156" s="983"/>
      <c r="BL156" s="983"/>
      <c r="BM156" s="983"/>
      <c r="BN156" s="983"/>
      <c r="BO156" s="983"/>
      <c r="BP156" s="983"/>
      <c r="BQ156" s="983"/>
      <c r="BR156" s="983"/>
      <c r="BS156" s="983"/>
      <c r="BT156" s="983"/>
      <c r="BU156" s="983"/>
      <c r="BV156" s="983"/>
      <c r="BW156" s="983"/>
      <c r="BX156" s="983"/>
      <c r="BY156" s="983"/>
      <c r="BZ156" s="984"/>
      <c r="CB156" s="12"/>
      <c r="CC156" s="12"/>
      <c r="CD156" s="12"/>
      <c r="CE156" s="12"/>
      <c r="CF156" s="12"/>
      <c r="CG156" s="12"/>
      <c r="CH156" s="12"/>
    </row>
    <row r="157" spans="2:86" ht="12" customHeight="1">
      <c r="B157" s="985"/>
      <c r="C157" s="983"/>
      <c r="D157" s="983"/>
      <c r="E157" s="983"/>
      <c r="F157" s="983"/>
      <c r="G157" s="983"/>
      <c r="H157" s="983"/>
      <c r="I157" s="983"/>
      <c r="J157" s="983"/>
      <c r="K157" s="983"/>
      <c r="L157" s="983"/>
      <c r="M157" s="983"/>
      <c r="N157" s="983"/>
      <c r="O157" s="983"/>
      <c r="P157" s="983"/>
      <c r="Q157" s="983"/>
      <c r="R157" s="983"/>
      <c r="S157" s="983"/>
      <c r="T157" s="983"/>
      <c r="U157" s="983"/>
      <c r="V157" s="983"/>
      <c r="W157" s="983"/>
      <c r="X157" s="983"/>
      <c r="Y157" s="983"/>
      <c r="Z157" s="983"/>
      <c r="AA157" s="983"/>
      <c r="AB157" s="983"/>
      <c r="AC157" s="983"/>
      <c r="AD157" s="983"/>
      <c r="AE157" s="983"/>
      <c r="AF157" s="983"/>
      <c r="AG157" s="983"/>
      <c r="AH157" s="983"/>
      <c r="AI157" s="983"/>
      <c r="AJ157" s="983"/>
      <c r="AK157" s="983"/>
      <c r="AL157" s="983"/>
      <c r="AM157" s="983"/>
      <c r="AN157" s="983"/>
      <c r="AO157" s="983"/>
      <c r="AP157" s="983"/>
      <c r="AQ157" s="983"/>
      <c r="AR157" s="983"/>
      <c r="AS157" s="983"/>
      <c r="AT157" s="983"/>
      <c r="AU157" s="983"/>
      <c r="AV157" s="983"/>
      <c r="AW157" s="983"/>
      <c r="AX157" s="983"/>
      <c r="AY157" s="983"/>
      <c r="AZ157" s="983"/>
      <c r="BA157" s="983"/>
      <c r="BB157" s="983"/>
      <c r="BC157" s="983"/>
      <c r="BD157" s="983"/>
      <c r="BE157" s="983"/>
      <c r="BF157" s="983"/>
      <c r="BG157" s="983"/>
      <c r="BH157" s="983"/>
      <c r="BI157" s="983"/>
      <c r="BJ157" s="983"/>
      <c r="BK157" s="983"/>
      <c r="BL157" s="983"/>
      <c r="BM157" s="983"/>
      <c r="BN157" s="983"/>
      <c r="BO157" s="983"/>
      <c r="BP157" s="983"/>
      <c r="BQ157" s="983"/>
      <c r="BR157" s="983"/>
      <c r="BS157" s="983"/>
      <c r="BT157" s="983"/>
      <c r="BU157" s="983"/>
      <c r="BV157" s="983"/>
      <c r="BW157" s="983"/>
      <c r="BX157" s="983"/>
      <c r="BY157" s="983"/>
      <c r="BZ157" s="984"/>
      <c r="CB157" s="12"/>
      <c r="CC157" s="12"/>
      <c r="CD157" s="12"/>
      <c r="CE157" s="12"/>
      <c r="CF157" s="12"/>
      <c r="CG157" s="12"/>
      <c r="CH157" s="12"/>
    </row>
    <row r="158" spans="2:86" ht="18" customHeight="1">
      <c r="B158" s="985"/>
      <c r="C158" s="983"/>
      <c r="D158" s="983"/>
      <c r="E158" s="983"/>
      <c r="F158" s="983"/>
      <c r="G158" s="983"/>
      <c r="H158" s="983"/>
      <c r="I158" s="983"/>
      <c r="J158" s="983"/>
      <c r="K158" s="983"/>
      <c r="L158" s="983"/>
      <c r="M158" s="983"/>
      <c r="N158" s="983"/>
      <c r="O158" s="983"/>
      <c r="P158" s="983"/>
      <c r="Q158" s="983"/>
      <c r="R158" s="983"/>
      <c r="S158" s="983"/>
      <c r="T158" s="983"/>
      <c r="U158" s="983"/>
      <c r="V158" s="983"/>
      <c r="W158" s="983"/>
      <c r="X158" s="983"/>
      <c r="Y158" s="983"/>
      <c r="Z158" s="983"/>
      <c r="AA158" s="983"/>
      <c r="AB158" s="983"/>
      <c r="AC158" s="983"/>
      <c r="AD158" s="983"/>
      <c r="AE158" s="983"/>
      <c r="AF158" s="983"/>
      <c r="AG158" s="983"/>
      <c r="AH158" s="983"/>
      <c r="AI158" s="983"/>
      <c r="AJ158" s="983"/>
      <c r="AK158" s="983"/>
      <c r="AL158" s="983"/>
      <c r="AM158" s="983"/>
      <c r="AN158" s="983"/>
      <c r="AO158" s="983"/>
      <c r="AP158" s="983"/>
      <c r="AQ158" s="983"/>
      <c r="AR158" s="983"/>
      <c r="AS158" s="983"/>
      <c r="AT158" s="983"/>
      <c r="AU158" s="983"/>
      <c r="AV158" s="983"/>
      <c r="AW158" s="983"/>
      <c r="AX158" s="983"/>
      <c r="AY158" s="983"/>
      <c r="AZ158" s="983"/>
      <c r="BA158" s="983"/>
      <c r="BB158" s="983"/>
      <c r="BC158" s="983"/>
      <c r="BD158" s="983"/>
      <c r="BE158" s="983"/>
      <c r="BF158" s="983"/>
      <c r="BG158" s="983"/>
      <c r="BH158" s="983"/>
      <c r="BI158" s="983"/>
      <c r="BJ158" s="983"/>
      <c r="BK158" s="983"/>
      <c r="BL158" s="983"/>
      <c r="BM158" s="983"/>
      <c r="BN158" s="983"/>
      <c r="BO158" s="983"/>
      <c r="BP158" s="983"/>
      <c r="BQ158" s="983"/>
      <c r="BR158" s="983"/>
      <c r="BS158" s="983"/>
      <c r="BT158" s="983"/>
      <c r="BU158" s="983"/>
      <c r="BV158" s="983"/>
      <c r="BW158" s="983"/>
      <c r="BX158" s="983"/>
      <c r="BY158" s="983"/>
      <c r="BZ158" s="984"/>
    </row>
    <row r="159" spans="2:86" ht="17.25" customHeight="1">
      <c r="B159" s="985"/>
      <c r="C159" s="983"/>
      <c r="D159" s="983"/>
      <c r="E159" s="983"/>
      <c r="F159" s="983"/>
      <c r="G159" s="983"/>
      <c r="H159" s="983"/>
      <c r="I159" s="983"/>
      <c r="J159" s="983"/>
      <c r="K159" s="983"/>
      <c r="L159" s="983"/>
      <c r="M159" s="983"/>
      <c r="N159" s="983"/>
      <c r="O159" s="983"/>
      <c r="P159" s="983"/>
      <c r="Q159" s="983"/>
      <c r="R159" s="983"/>
      <c r="S159" s="983"/>
      <c r="T159" s="983"/>
      <c r="U159" s="983"/>
      <c r="V159" s="983"/>
      <c r="W159" s="983"/>
      <c r="X159" s="983"/>
      <c r="Y159" s="983"/>
      <c r="Z159" s="983"/>
      <c r="AA159" s="983"/>
      <c r="AB159" s="983"/>
      <c r="AC159" s="983"/>
      <c r="AD159" s="983"/>
      <c r="AE159" s="983"/>
      <c r="AF159" s="983"/>
      <c r="AG159" s="983"/>
      <c r="AH159" s="983"/>
      <c r="AI159" s="983"/>
      <c r="AJ159" s="983"/>
      <c r="AK159" s="983"/>
      <c r="AL159" s="983"/>
      <c r="AM159" s="983"/>
      <c r="AN159" s="983"/>
      <c r="AO159" s="983"/>
      <c r="AP159" s="983"/>
      <c r="AQ159" s="983"/>
      <c r="AR159" s="983"/>
      <c r="AS159" s="983"/>
      <c r="AT159" s="983"/>
      <c r="AU159" s="983"/>
      <c r="AV159" s="983"/>
      <c r="AW159" s="983"/>
      <c r="AX159" s="983"/>
      <c r="AY159" s="983"/>
      <c r="AZ159" s="983"/>
      <c r="BA159" s="983"/>
      <c r="BB159" s="983"/>
      <c r="BC159" s="983"/>
      <c r="BD159" s="983"/>
      <c r="BE159" s="983"/>
      <c r="BF159" s="983"/>
      <c r="BG159" s="983"/>
      <c r="BH159" s="983"/>
      <c r="BI159" s="983"/>
      <c r="BJ159" s="983"/>
      <c r="BK159" s="983"/>
      <c r="BL159" s="983"/>
      <c r="BM159" s="983"/>
      <c r="BN159" s="983"/>
      <c r="BO159" s="983"/>
      <c r="BP159" s="983"/>
      <c r="BQ159" s="983"/>
      <c r="BR159" s="983"/>
      <c r="BS159" s="983"/>
      <c r="BT159" s="983"/>
      <c r="BU159" s="983"/>
      <c r="BV159" s="983"/>
      <c r="BW159" s="983"/>
      <c r="BX159" s="983"/>
      <c r="BY159" s="983"/>
      <c r="BZ159" s="984"/>
    </row>
    <row r="160" spans="2:86" ht="21" customHeight="1">
      <c r="B160" s="985"/>
      <c r="C160" s="983"/>
      <c r="D160" s="983"/>
      <c r="E160" s="983"/>
      <c r="F160" s="983"/>
      <c r="G160" s="983"/>
      <c r="H160" s="983"/>
      <c r="I160" s="983"/>
      <c r="J160" s="983"/>
      <c r="K160" s="983"/>
      <c r="L160" s="983"/>
      <c r="M160" s="983"/>
      <c r="N160" s="983"/>
      <c r="O160" s="983"/>
      <c r="P160" s="983"/>
      <c r="Q160" s="983"/>
      <c r="R160" s="983"/>
      <c r="S160" s="983"/>
      <c r="T160" s="983"/>
      <c r="U160" s="983"/>
      <c r="V160" s="983"/>
      <c r="W160" s="983"/>
      <c r="X160" s="983"/>
      <c r="Y160" s="983"/>
      <c r="Z160" s="983"/>
      <c r="AA160" s="983"/>
      <c r="AB160" s="983"/>
      <c r="AC160" s="983"/>
      <c r="AD160" s="983"/>
      <c r="AE160" s="983"/>
      <c r="AF160" s="983"/>
      <c r="AG160" s="983"/>
      <c r="AH160" s="983"/>
      <c r="AI160" s="983"/>
      <c r="AJ160" s="983"/>
      <c r="AK160" s="983"/>
      <c r="AL160" s="983"/>
      <c r="AM160" s="983"/>
      <c r="AN160" s="983"/>
      <c r="AO160" s="983"/>
      <c r="AP160" s="983"/>
      <c r="AQ160" s="983"/>
      <c r="AR160" s="983"/>
      <c r="AS160" s="983"/>
      <c r="AT160" s="983"/>
      <c r="AU160" s="983"/>
      <c r="AV160" s="983"/>
      <c r="AW160" s="983"/>
      <c r="AX160" s="983"/>
      <c r="AY160" s="983"/>
      <c r="AZ160" s="983"/>
      <c r="BA160" s="983"/>
      <c r="BB160" s="983"/>
      <c r="BC160" s="983"/>
      <c r="BD160" s="983"/>
      <c r="BE160" s="983"/>
      <c r="BF160" s="983"/>
      <c r="BG160" s="983"/>
      <c r="BH160" s="983"/>
      <c r="BI160" s="983"/>
      <c r="BJ160" s="983"/>
      <c r="BK160" s="983"/>
      <c r="BL160" s="983"/>
      <c r="BM160" s="983"/>
      <c r="BN160" s="983"/>
      <c r="BO160" s="983"/>
      <c r="BP160" s="983"/>
      <c r="BQ160" s="983"/>
      <c r="BR160" s="983"/>
      <c r="BS160" s="983"/>
      <c r="BT160" s="983"/>
      <c r="BU160" s="983"/>
      <c r="BV160" s="983"/>
      <c r="BW160" s="983"/>
      <c r="BX160" s="983"/>
      <c r="BY160" s="983"/>
      <c r="BZ160" s="984"/>
    </row>
    <row r="161" spans="2:78" ht="21" customHeight="1">
      <c r="B161" s="985"/>
      <c r="C161" s="983"/>
      <c r="D161" s="983"/>
      <c r="E161" s="983"/>
      <c r="F161" s="983"/>
      <c r="G161" s="983"/>
      <c r="H161" s="983"/>
      <c r="I161" s="983"/>
      <c r="J161" s="983"/>
      <c r="K161" s="983"/>
      <c r="L161" s="983"/>
      <c r="M161" s="983"/>
      <c r="N161" s="983"/>
      <c r="O161" s="983"/>
      <c r="P161" s="983"/>
      <c r="Q161" s="983"/>
      <c r="R161" s="983"/>
      <c r="S161" s="983"/>
      <c r="T161" s="983"/>
      <c r="U161" s="983"/>
      <c r="V161" s="983"/>
      <c r="W161" s="983"/>
      <c r="X161" s="983"/>
      <c r="Y161" s="983"/>
      <c r="Z161" s="983"/>
      <c r="AA161" s="983"/>
      <c r="AB161" s="983"/>
      <c r="AC161" s="983"/>
      <c r="AD161" s="983"/>
      <c r="AE161" s="983"/>
      <c r="AF161" s="983"/>
      <c r="AG161" s="983"/>
      <c r="AH161" s="983"/>
      <c r="AI161" s="983"/>
      <c r="AJ161" s="983"/>
      <c r="AK161" s="983"/>
      <c r="AL161" s="983"/>
      <c r="AM161" s="983"/>
      <c r="AN161" s="983"/>
      <c r="AO161" s="983"/>
      <c r="AP161" s="983"/>
      <c r="AQ161" s="983"/>
      <c r="AR161" s="983"/>
      <c r="AS161" s="983"/>
      <c r="AT161" s="983"/>
      <c r="AU161" s="983"/>
      <c r="AV161" s="983"/>
      <c r="AW161" s="983"/>
      <c r="AX161" s="983"/>
      <c r="AY161" s="983"/>
      <c r="AZ161" s="983"/>
      <c r="BA161" s="983"/>
      <c r="BB161" s="983"/>
      <c r="BC161" s="983"/>
      <c r="BD161" s="983"/>
      <c r="BE161" s="983"/>
      <c r="BF161" s="983"/>
      <c r="BG161" s="983"/>
      <c r="BH161" s="983"/>
      <c r="BI161" s="983"/>
      <c r="BJ161" s="983"/>
      <c r="BK161" s="983"/>
      <c r="BL161" s="983"/>
      <c r="BM161" s="983"/>
      <c r="BN161" s="983"/>
      <c r="BO161" s="983"/>
      <c r="BP161" s="983"/>
      <c r="BQ161" s="983"/>
      <c r="BR161" s="983"/>
      <c r="BS161" s="983"/>
      <c r="BT161" s="983"/>
      <c r="BU161" s="983"/>
      <c r="BV161" s="983"/>
      <c r="BW161" s="983"/>
      <c r="BX161" s="983"/>
      <c r="BY161" s="983"/>
      <c r="BZ161" s="984"/>
    </row>
    <row r="162" spans="2:78" ht="21" customHeight="1">
      <c r="B162" s="985"/>
      <c r="C162" s="983"/>
      <c r="D162" s="983"/>
      <c r="E162" s="983"/>
      <c r="F162" s="983"/>
      <c r="G162" s="983"/>
      <c r="H162" s="983"/>
      <c r="I162" s="983"/>
      <c r="J162" s="983"/>
      <c r="K162" s="983"/>
      <c r="L162" s="983"/>
      <c r="M162" s="983"/>
      <c r="N162" s="983"/>
      <c r="O162" s="983"/>
      <c r="P162" s="983"/>
      <c r="Q162" s="983"/>
      <c r="R162" s="983"/>
      <c r="S162" s="983"/>
      <c r="T162" s="983"/>
      <c r="U162" s="983"/>
      <c r="V162" s="983"/>
      <c r="W162" s="983"/>
      <c r="X162" s="983"/>
      <c r="Y162" s="983"/>
      <c r="Z162" s="983"/>
      <c r="AA162" s="983"/>
      <c r="AB162" s="983"/>
      <c r="AC162" s="983"/>
      <c r="AD162" s="983"/>
      <c r="AE162" s="983"/>
      <c r="AF162" s="983"/>
      <c r="AG162" s="983"/>
      <c r="AH162" s="983"/>
      <c r="AI162" s="983"/>
      <c r="AJ162" s="983"/>
      <c r="AK162" s="983"/>
      <c r="AL162" s="983"/>
      <c r="AM162" s="983"/>
      <c r="AN162" s="983"/>
      <c r="AO162" s="983"/>
      <c r="AP162" s="983"/>
      <c r="AQ162" s="983"/>
      <c r="AR162" s="983"/>
      <c r="AS162" s="983"/>
      <c r="AT162" s="983"/>
      <c r="AU162" s="983"/>
      <c r="AV162" s="983"/>
      <c r="AW162" s="983"/>
      <c r="AX162" s="983"/>
      <c r="AY162" s="983"/>
      <c r="AZ162" s="983"/>
      <c r="BA162" s="983"/>
      <c r="BB162" s="983"/>
      <c r="BC162" s="983"/>
      <c r="BD162" s="983"/>
      <c r="BE162" s="983"/>
      <c r="BF162" s="983"/>
      <c r="BG162" s="983"/>
      <c r="BH162" s="983"/>
      <c r="BI162" s="983"/>
      <c r="BJ162" s="983"/>
      <c r="BK162" s="983"/>
      <c r="BL162" s="983"/>
      <c r="BM162" s="983"/>
      <c r="BN162" s="983"/>
      <c r="BO162" s="983"/>
      <c r="BP162" s="983"/>
      <c r="BQ162" s="983"/>
      <c r="BR162" s="983"/>
      <c r="BS162" s="983"/>
      <c r="BT162" s="983"/>
      <c r="BU162" s="983"/>
      <c r="BV162" s="983"/>
      <c r="BW162" s="983"/>
      <c r="BX162" s="983"/>
      <c r="BY162" s="983"/>
      <c r="BZ162" s="984"/>
    </row>
    <row r="163" spans="2:78" ht="21" customHeight="1">
      <c r="B163" s="985"/>
      <c r="C163" s="983"/>
      <c r="D163" s="983"/>
      <c r="E163" s="983"/>
      <c r="F163" s="983"/>
      <c r="G163" s="983"/>
      <c r="H163" s="983"/>
      <c r="I163" s="983"/>
      <c r="J163" s="983"/>
      <c r="K163" s="983"/>
      <c r="L163" s="983"/>
      <c r="M163" s="983"/>
      <c r="N163" s="983"/>
      <c r="O163" s="983"/>
      <c r="P163" s="983"/>
      <c r="Q163" s="983"/>
      <c r="R163" s="983"/>
      <c r="S163" s="983"/>
      <c r="T163" s="983"/>
      <c r="U163" s="983"/>
      <c r="V163" s="983"/>
      <c r="W163" s="983"/>
      <c r="X163" s="983"/>
      <c r="Y163" s="983"/>
      <c r="Z163" s="983"/>
      <c r="AA163" s="983"/>
      <c r="AB163" s="983"/>
      <c r="AC163" s="983"/>
      <c r="AD163" s="983"/>
      <c r="AE163" s="983"/>
      <c r="AF163" s="983"/>
      <c r="AG163" s="983"/>
      <c r="AH163" s="983"/>
      <c r="AI163" s="983"/>
      <c r="AJ163" s="983"/>
      <c r="AK163" s="983"/>
      <c r="AL163" s="983"/>
      <c r="AM163" s="983"/>
      <c r="AN163" s="983"/>
      <c r="AO163" s="983"/>
      <c r="AP163" s="983"/>
      <c r="AQ163" s="983"/>
      <c r="AR163" s="983"/>
      <c r="AS163" s="983"/>
      <c r="AT163" s="983"/>
      <c r="AU163" s="983"/>
      <c r="AV163" s="983"/>
      <c r="AW163" s="983"/>
      <c r="AX163" s="983"/>
      <c r="AY163" s="983"/>
      <c r="AZ163" s="983"/>
      <c r="BA163" s="983"/>
      <c r="BB163" s="983"/>
      <c r="BC163" s="983"/>
      <c r="BD163" s="983"/>
      <c r="BE163" s="983"/>
      <c r="BF163" s="983"/>
      <c r="BG163" s="983"/>
      <c r="BH163" s="983"/>
      <c r="BI163" s="983"/>
      <c r="BJ163" s="983"/>
      <c r="BK163" s="983"/>
      <c r="BL163" s="983"/>
      <c r="BM163" s="983"/>
      <c r="BN163" s="983"/>
      <c r="BO163" s="983"/>
      <c r="BP163" s="983"/>
      <c r="BQ163" s="983"/>
      <c r="BR163" s="983"/>
      <c r="BS163" s="983"/>
      <c r="BT163" s="983"/>
      <c r="BU163" s="983"/>
      <c r="BV163" s="983"/>
      <c r="BW163" s="983"/>
      <c r="BX163" s="983"/>
      <c r="BY163" s="983"/>
      <c r="BZ163" s="984"/>
    </row>
    <row r="164" spans="2:78" ht="21" customHeight="1">
      <c r="B164" s="985"/>
      <c r="C164" s="983"/>
      <c r="D164" s="983"/>
      <c r="E164" s="983"/>
      <c r="F164" s="983"/>
      <c r="G164" s="983"/>
      <c r="H164" s="983"/>
      <c r="I164" s="983"/>
      <c r="J164" s="983"/>
      <c r="K164" s="983"/>
      <c r="L164" s="983"/>
      <c r="M164" s="983"/>
      <c r="N164" s="983"/>
      <c r="O164" s="983"/>
      <c r="P164" s="983"/>
      <c r="Q164" s="983"/>
      <c r="R164" s="983"/>
      <c r="S164" s="983"/>
      <c r="T164" s="983"/>
      <c r="U164" s="983"/>
      <c r="V164" s="983"/>
      <c r="W164" s="983"/>
      <c r="X164" s="983"/>
      <c r="Y164" s="983"/>
      <c r="Z164" s="983"/>
      <c r="AA164" s="983"/>
      <c r="AB164" s="983"/>
      <c r="AC164" s="983"/>
      <c r="AD164" s="983"/>
      <c r="AE164" s="983"/>
      <c r="AF164" s="983"/>
      <c r="AG164" s="983"/>
      <c r="AH164" s="983"/>
      <c r="AI164" s="983"/>
      <c r="AJ164" s="983"/>
      <c r="AK164" s="983"/>
      <c r="AL164" s="983"/>
      <c r="AM164" s="983"/>
      <c r="AN164" s="983"/>
      <c r="AO164" s="983"/>
      <c r="AP164" s="983"/>
      <c r="AQ164" s="983"/>
      <c r="AR164" s="983"/>
      <c r="AS164" s="983"/>
      <c r="AT164" s="983"/>
      <c r="AU164" s="983"/>
      <c r="AV164" s="983"/>
      <c r="AW164" s="983"/>
      <c r="AX164" s="983"/>
      <c r="AY164" s="983"/>
      <c r="AZ164" s="983"/>
      <c r="BA164" s="983"/>
      <c r="BB164" s="983"/>
      <c r="BC164" s="983"/>
      <c r="BD164" s="983"/>
      <c r="BE164" s="983"/>
      <c r="BF164" s="983"/>
      <c r="BG164" s="983"/>
      <c r="BH164" s="983"/>
      <c r="BI164" s="983"/>
      <c r="BJ164" s="983"/>
      <c r="BK164" s="983"/>
      <c r="BL164" s="983"/>
      <c r="BM164" s="983"/>
      <c r="BN164" s="983"/>
      <c r="BO164" s="983"/>
      <c r="BP164" s="983"/>
      <c r="BQ164" s="983"/>
      <c r="BR164" s="983"/>
      <c r="BS164" s="983"/>
      <c r="BT164" s="983"/>
      <c r="BU164" s="983"/>
      <c r="BV164" s="983"/>
      <c r="BW164" s="983"/>
      <c r="BX164" s="983"/>
      <c r="BY164" s="983"/>
      <c r="BZ164" s="984"/>
    </row>
    <row r="165" spans="2:78" ht="21" customHeight="1">
      <c r="B165" s="985"/>
      <c r="C165" s="983"/>
      <c r="D165" s="983"/>
      <c r="E165" s="983"/>
      <c r="F165" s="983"/>
      <c r="G165" s="983"/>
      <c r="H165" s="983"/>
      <c r="I165" s="983"/>
      <c r="J165" s="983"/>
      <c r="K165" s="983"/>
      <c r="L165" s="983"/>
      <c r="M165" s="983"/>
      <c r="N165" s="983"/>
      <c r="O165" s="983"/>
      <c r="P165" s="983"/>
      <c r="Q165" s="983"/>
      <c r="R165" s="983"/>
      <c r="S165" s="983"/>
      <c r="T165" s="983"/>
      <c r="U165" s="983"/>
      <c r="V165" s="983"/>
      <c r="W165" s="983"/>
      <c r="X165" s="983"/>
      <c r="Y165" s="983"/>
      <c r="Z165" s="983"/>
      <c r="AA165" s="983"/>
      <c r="AB165" s="983"/>
      <c r="AC165" s="983"/>
      <c r="AD165" s="983"/>
      <c r="AE165" s="983"/>
      <c r="AF165" s="983"/>
      <c r="AG165" s="983"/>
      <c r="AH165" s="983"/>
      <c r="AI165" s="983"/>
      <c r="AJ165" s="983"/>
      <c r="AK165" s="983"/>
      <c r="AL165" s="983"/>
      <c r="AM165" s="983"/>
      <c r="AN165" s="983"/>
      <c r="AO165" s="983"/>
      <c r="AP165" s="983"/>
      <c r="AQ165" s="983"/>
      <c r="AR165" s="983"/>
      <c r="AS165" s="983"/>
      <c r="AT165" s="983"/>
      <c r="AU165" s="983"/>
      <c r="AV165" s="983"/>
      <c r="AW165" s="983"/>
      <c r="AX165" s="983"/>
      <c r="AY165" s="983"/>
      <c r="AZ165" s="983"/>
      <c r="BA165" s="983"/>
      <c r="BB165" s="983"/>
      <c r="BC165" s="983"/>
      <c r="BD165" s="983"/>
      <c r="BE165" s="983"/>
      <c r="BF165" s="983"/>
      <c r="BG165" s="983"/>
      <c r="BH165" s="983"/>
      <c r="BI165" s="983"/>
      <c r="BJ165" s="983"/>
      <c r="BK165" s="983"/>
      <c r="BL165" s="983"/>
      <c r="BM165" s="983"/>
      <c r="BN165" s="983"/>
      <c r="BO165" s="983"/>
      <c r="BP165" s="983"/>
      <c r="BQ165" s="983"/>
      <c r="BR165" s="983"/>
      <c r="BS165" s="983"/>
      <c r="BT165" s="983"/>
      <c r="BU165" s="983"/>
      <c r="BV165" s="983"/>
      <c r="BW165" s="983"/>
      <c r="BX165" s="983"/>
      <c r="BY165" s="983"/>
      <c r="BZ165" s="984"/>
    </row>
    <row r="166" spans="2:78" ht="21" customHeight="1">
      <c r="B166" s="985"/>
      <c r="C166" s="983"/>
      <c r="D166" s="983"/>
      <c r="E166" s="983"/>
      <c r="F166" s="983"/>
      <c r="G166" s="983"/>
      <c r="H166" s="983"/>
      <c r="I166" s="983"/>
      <c r="J166" s="983"/>
      <c r="K166" s="983"/>
      <c r="L166" s="983"/>
      <c r="M166" s="983"/>
      <c r="N166" s="983"/>
      <c r="O166" s="983"/>
      <c r="P166" s="983"/>
      <c r="Q166" s="983"/>
      <c r="R166" s="983"/>
      <c r="S166" s="983"/>
      <c r="T166" s="983"/>
      <c r="U166" s="983"/>
      <c r="V166" s="983"/>
      <c r="W166" s="983"/>
      <c r="X166" s="983"/>
      <c r="Y166" s="983"/>
      <c r="Z166" s="983"/>
      <c r="AA166" s="983"/>
      <c r="AB166" s="983"/>
      <c r="AC166" s="983"/>
      <c r="AD166" s="983"/>
      <c r="AE166" s="983"/>
      <c r="AF166" s="983"/>
      <c r="AG166" s="983"/>
      <c r="AH166" s="983"/>
      <c r="AI166" s="983"/>
      <c r="AJ166" s="983"/>
      <c r="AK166" s="983"/>
      <c r="AL166" s="983"/>
      <c r="AM166" s="983"/>
      <c r="AN166" s="983"/>
      <c r="AO166" s="983"/>
      <c r="AP166" s="983"/>
      <c r="AQ166" s="983"/>
      <c r="AR166" s="983"/>
      <c r="AS166" s="983"/>
      <c r="AT166" s="983"/>
      <c r="AU166" s="983"/>
      <c r="AV166" s="983"/>
      <c r="AW166" s="983"/>
      <c r="AX166" s="983"/>
      <c r="AY166" s="983"/>
      <c r="AZ166" s="983"/>
      <c r="BA166" s="983"/>
      <c r="BB166" s="983"/>
      <c r="BC166" s="983"/>
      <c r="BD166" s="983"/>
      <c r="BE166" s="983"/>
      <c r="BF166" s="983"/>
      <c r="BG166" s="983"/>
      <c r="BH166" s="983"/>
      <c r="BI166" s="983"/>
      <c r="BJ166" s="983"/>
      <c r="BK166" s="983"/>
      <c r="BL166" s="983"/>
      <c r="BM166" s="983"/>
      <c r="BN166" s="983"/>
      <c r="BO166" s="983"/>
      <c r="BP166" s="983"/>
      <c r="BQ166" s="983"/>
      <c r="BR166" s="983"/>
      <c r="BS166" s="983"/>
      <c r="BT166" s="983"/>
      <c r="BU166" s="983"/>
      <c r="BV166" s="983"/>
      <c r="BW166" s="983"/>
      <c r="BX166" s="983"/>
      <c r="BY166" s="983"/>
      <c r="BZ166" s="984"/>
    </row>
    <row r="167" spans="2:78" ht="21" customHeight="1">
      <c r="B167" s="985"/>
      <c r="C167" s="983"/>
      <c r="D167" s="983"/>
      <c r="E167" s="983"/>
      <c r="F167" s="983"/>
      <c r="G167" s="983"/>
      <c r="H167" s="983"/>
      <c r="I167" s="983"/>
      <c r="J167" s="983"/>
      <c r="K167" s="983"/>
      <c r="L167" s="983"/>
      <c r="M167" s="983"/>
      <c r="N167" s="983"/>
      <c r="O167" s="983"/>
      <c r="P167" s="983"/>
      <c r="Q167" s="983"/>
      <c r="R167" s="983"/>
      <c r="S167" s="983"/>
      <c r="T167" s="983"/>
      <c r="U167" s="983"/>
      <c r="V167" s="983"/>
      <c r="W167" s="983"/>
      <c r="X167" s="983"/>
      <c r="Y167" s="983"/>
      <c r="Z167" s="983"/>
      <c r="AA167" s="983"/>
      <c r="AB167" s="983"/>
      <c r="AC167" s="983"/>
      <c r="AD167" s="983"/>
      <c r="AE167" s="983"/>
      <c r="AF167" s="983"/>
      <c r="AG167" s="983"/>
      <c r="AH167" s="983"/>
      <c r="AI167" s="983"/>
      <c r="AJ167" s="983"/>
      <c r="AK167" s="983"/>
      <c r="AL167" s="983"/>
      <c r="AM167" s="983"/>
      <c r="AN167" s="983"/>
      <c r="AO167" s="983"/>
      <c r="AP167" s="983"/>
      <c r="AQ167" s="983"/>
      <c r="AR167" s="983"/>
      <c r="AS167" s="983"/>
      <c r="AT167" s="983"/>
      <c r="AU167" s="983"/>
      <c r="AV167" s="983"/>
      <c r="AW167" s="983"/>
      <c r="AX167" s="983"/>
      <c r="AY167" s="983"/>
      <c r="AZ167" s="983"/>
      <c r="BA167" s="983"/>
      <c r="BB167" s="983"/>
      <c r="BC167" s="983"/>
      <c r="BD167" s="983"/>
      <c r="BE167" s="983"/>
      <c r="BF167" s="983"/>
      <c r="BG167" s="983"/>
      <c r="BH167" s="983"/>
      <c r="BI167" s="983"/>
      <c r="BJ167" s="983"/>
      <c r="BK167" s="983"/>
      <c r="BL167" s="983"/>
      <c r="BM167" s="983"/>
      <c r="BN167" s="983"/>
      <c r="BO167" s="983"/>
      <c r="BP167" s="983"/>
      <c r="BQ167" s="983"/>
      <c r="BR167" s="983"/>
      <c r="BS167" s="983"/>
      <c r="BT167" s="983"/>
      <c r="BU167" s="983"/>
      <c r="BV167" s="983"/>
      <c r="BW167" s="983"/>
      <c r="BX167" s="983"/>
      <c r="BY167" s="983"/>
      <c r="BZ167" s="984"/>
    </row>
    <row r="168" spans="2:78" ht="21" customHeight="1">
      <c r="B168" s="985"/>
      <c r="C168" s="983"/>
      <c r="D168" s="983"/>
      <c r="E168" s="983"/>
      <c r="F168" s="983"/>
      <c r="G168" s="983"/>
      <c r="H168" s="983"/>
      <c r="I168" s="983"/>
      <c r="J168" s="983"/>
      <c r="K168" s="983"/>
      <c r="L168" s="983"/>
      <c r="M168" s="983"/>
      <c r="N168" s="983"/>
      <c r="O168" s="983"/>
      <c r="P168" s="983"/>
      <c r="Q168" s="983"/>
      <c r="R168" s="983"/>
      <c r="S168" s="983"/>
      <c r="T168" s="983"/>
      <c r="U168" s="983"/>
      <c r="V168" s="983"/>
      <c r="W168" s="983"/>
      <c r="X168" s="983"/>
      <c r="Y168" s="983"/>
      <c r="Z168" s="983"/>
      <c r="AA168" s="983"/>
      <c r="AB168" s="983"/>
      <c r="AC168" s="983"/>
      <c r="AD168" s="983"/>
      <c r="AE168" s="983"/>
      <c r="AF168" s="983"/>
      <c r="AG168" s="983"/>
      <c r="AH168" s="983"/>
      <c r="AI168" s="983"/>
      <c r="AJ168" s="983"/>
      <c r="AK168" s="983"/>
      <c r="AL168" s="983"/>
      <c r="AM168" s="983"/>
      <c r="AN168" s="983"/>
      <c r="AO168" s="983"/>
      <c r="AP168" s="983"/>
      <c r="AQ168" s="983"/>
      <c r="AR168" s="983"/>
      <c r="AS168" s="983"/>
      <c r="AT168" s="983"/>
      <c r="AU168" s="983"/>
      <c r="AV168" s="983"/>
      <c r="AW168" s="983"/>
      <c r="AX168" s="983"/>
      <c r="AY168" s="983"/>
      <c r="AZ168" s="983"/>
      <c r="BA168" s="983"/>
      <c r="BB168" s="983"/>
      <c r="BC168" s="983"/>
      <c r="BD168" s="983"/>
      <c r="BE168" s="983"/>
      <c r="BF168" s="983"/>
      <c r="BG168" s="983"/>
      <c r="BH168" s="983"/>
      <c r="BI168" s="983"/>
      <c r="BJ168" s="983"/>
      <c r="BK168" s="983"/>
      <c r="BL168" s="983"/>
      <c r="BM168" s="983"/>
      <c r="BN168" s="983"/>
      <c r="BO168" s="983"/>
      <c r="BP168" s="983"/>
      <c r="BQ168" s="983"/>
      <c r="BR168" s="983"/>
      <c r="BS168" s="983"/>
      <c r="BT168" s="983"/>
      <c r="BU168" s="983"/>
      <c r="BV168" s="983"/>
      <c r="BW168" s="983"/>
      <c r="BX168" s="983"/>
      <c r="BY168" s="983"/>
      <c r="BZ168" s="984"/>
    </row>
    <row r="169" spans="2:78" ht="21" customHeight="1">
      <c r="B169" s="985"/>
      <c r="C169" s="983"/>
      <c r="D169" s="983"/>
      <c r="E169" s="983"/>
      <c r="F169" s="983"/>
      <c r="G169" s="983"/>
      <c r="H169" s="983"/>
      <c r="I169" s="983"/>
      <c r="J169" s="983"/>
      <c r="K169" s="983"/>
      <c r="L169" s="983"/>
      <c r="M169" s="983"/>
      <c r="N169" s="983"/>
      <c r="O169" s="983"/>
      <c r="P169" s="983"/>
      <c r="Q169" s="983"/>
      <c r="R169" s="983"/>
      <c r="S169" s="983"/>
      <c r="T169" s="983"/>
      <c r="U169" s="983"/>
      <c r="V169" s="983"/>
      <c r="W169" s="983"/>
      <c r="X169" s="983"/>
      <c r="Y169" s="983"/>
      <c r="Z169" s="983"/>
      <c r="AA169" s="983"/>
      <c r="AB169" s="983"/>
      <c r="AC169" s="983"/>
      <c r="AD169" s="983"/>
      <c r="AE169" s="983"/>
      <c r="AF169" s="983"/>
      <c r="AG169" s="983"/>
      <c r="AH169" s="983"/>
      <c r="AI169" s="983"/>
      <c r="AJ169" s="983"/>
      <c r="AK169" s="983"/>
      <c r="AL169" s="983"/>
      <c r="AM169" s="983"/>
      <c r="AN169" s="983"/>
      <c r="AO169" s="983"/>
      <c r="AP169" s="983"/>
      <c r="AQ169" s="983"/>
      <c r="AR169" s="983"/>
      <c r="AS169" s="983"/>
      <c r="AT169" s="983"/>
      <c r="AU169" s="983"/>
      <c r="AV169" s="983"/>
      <c r="AW169" s="983"/>
      <c r="AX169" s="983"/>
      <c r="AY169" s="983"/>
      <c r="AZ169" s="983"/>
      <c r="BA169" s="983"/>
      <c r="BB169" s="983"/>
      <c r="BC169" s="983"/>
      <c r="BD169" s="983"/>
      <c r="BE169" s="983"/>
      <c r="BF169" s="983"/>
      <c r="BG169" s="983"/>
      <c r="BH169" s="983"/>
      <c r="BI169" s="983"/>
      <c r="BJ169" s="983"/>
      <c r="BK169" s="983"/>
      <c r="BL169" s="983"/>
      <c r="BM169" s="983"/>
      <c r="BN169" s="983"/>
      <c r="BO169" s="983"/>
      <c r="BP169" s="983"/>
      <c r="BQ169" s="983"/>
      <c r="BR169" s="983"/>
      <c r="BS169" s="983"/>
      <c r="BT169" s="983"/>
      <c r="BU169" s="983"/>
      <c r="BV169" s="983"/>
      <c r="BW169" s="983"/>
      <c r="BX169" s="983"/>
      <c r="BY169" s="983"/>
      <c r="BZ169" s="984"/>
    </row>
    <row r="170" spans="2:78" ht="21" customHeight="1">
      <c r="B170" s="985"/>
      <c r="C170" s="983"/>
      <c r="D170" s="983"/>
      <c r="E170" s="983"/>
      <c r="F170" s="983"/>
      <c r="G170" s="983"/>
      <c r="H170" s="983"/>
      <c r="I170" s="983"/>
      <c r="J170" s="983"/>
      <c r="K170" s="983"/>
      <c r="L170" s="983"/>
      <c r="M170" s="983"/>
      <c r="N170" s="983"/>
      <c r="O170" s="983"/>
      <c r="P170" s="983"/>
      <c r="Q170" s="983"/>
      <c r="R170" s="983"/>
      <c r="S170" s="983"/>
      <c r="T170" s="983"/>
      <c r="U170" s="983"/>
      <c r="V170" s="983"/>
      <c r="W170" s="983"/>
      <c r="X170" s="983"/>
      <c r="Y170" s="983"/>
      <c r="Z170" s="983"/>
      <c r="AA170" s="983"/>
      <c r="AB170" s="983"/>
      <c r="AC170" s="983"/>
      <c r="AD170" s="983"/>
      <c r="AE170" s="983"/>
      <c r="AF170" s="983"/>
      <c r="AG170" s="983"/>
      <c r="AH170" s="983"/>
      <c r="AI170" s="983"/>
      <c r="AJ170" s="983"/>
      <c r="AK170" s="983"/>
      <c r="AL170" s="983"/>
      <c r="AM170" s="983"/>
      <c r="AN170" s="983"/>
      <c r="AO170" s="983"/>
      <c r="AP170" s="983"/>
      <c r="AQ170" s="983"/>
      <c r="AR170" s="983"/>
      <c r="AS170" s="983"/>
      <c r="AT170" s="983"/>
      <c r="AU170" s="983"/>
      <c r="AV170" s="983"/>
      <c r="AW170" s="983"/>
      <c r="AX170" s="983"/>
      <c r="AY170" s="983"/>
      <c r="AZ170" s="983"/>
      <c r="BA170" s="983"/>
      <c r="BB170" s="983"/>
      <c r="BC170" s="983"/>
      <c r="BD170" s="983"/>
      <c r="BE170" s="983"/>
      <c r="BF170" s="983"/>
      <c r="BG170" s="983"/>
      <c r="BH170" s="983"/>
      <c r="BI170" s="983"/>
      <c r="BJ170" s="983"/>
      <c r="BK170" s="983"/>
      <c r="BL170" s="983"/>
      <c r="BM170" s="983"/>
      <c r="BN170" s="983"/>
      <c r="BO170" s="983"/>
      <c r="BP170" s="983"/>
      <c r="BQ170" s="983"/>
      <c r="BR170" s="983"/>
      <c r="BS170" s="983"/>
      <c r="BT170" s="983"/>
      <c r="BU170" s="983"/>
      <c r="BV170" s="983"/>
      <c r="BW170" s="983"/>
      <c r="BX170" s="983"/>
      <c r="BY170" s="983"/>
      <c r="BZ170" s="984"/>
    </row>
    <row r="171" spans="2:78" ht="21" customHeight="1">
      <c r="B171" s="985"/>
      <c r="C171" s="983"/>
      <c r="D171" s="983"/>
      <c r="E171" s="983"/>
      <c r="F171" s="983"/>
      <c r="G171" s="983"/>
      <c r="H171" s="983"/>
      <c r="I171" s="983"/>
      <c r="J171" s="983"/>
      <c r="K171" s="983"/>
      <c r="L171" s="983"/>
      <c r="M171" s="983"/>
      <c r="N171" s="983"/>
      <c r="O171" s="983"/>
      <c r="P171" s="983"/>
      <c r="Q171" s="983"/>
      <c r="R171" s="983"/>
      <c r="S171" s="983"/>
      <c r="T171" s="983"/>
      <c r="U171" s="983"/>
      <c r="V171" s="983"/>
      <c r="W171" s="983"/>
      <c r="X171" s="983"/>
      <c r="Y171" s="983"/>
      <c r="Z171" s="983"/>
      <c r="AA171" s="983"/>
      <c r="AB171" s="983"/>
      <c r="AC171" s="983"/>
      <c r="AD171" s="983"/>
      <c r="AE171" s="983"/>
      <c r="AF171" s="983"/>
      <c r="AG171" s="983"/>
      <c r="AH171" s="983"/>
      <c r="AI171" s="983"/>
      <c r="AJ171" s="983"/>
      <c r="AK171" s="983"/>
      <c r="AL171" s="983"/>
      <c r="AM171" s="983"/>
      <c r="AN171" s="983"/>
      <c r="AO171" s="983"/>
      <c r="AP171" s="983"/>
      <c r="AQ171" s="983"/>
      <c r="AR171" s="983"/>
      <c r="AS171" s="983"/>
      <c r="AT171" s="983"/>
      <c r="AU171" s="983"/>
      <c r="AV171" s="983"/>
      <c r="AW171" s="983"/>
      <c r="AX171" s="983"/>
      <c r="AY171" s="983"/>
      <c r="AZ171" s="983"/>
      <c r="BA171" s="983"/>
      <c r="BB171" s="983"/>
      <c r="BC171" s="983"/>
      <c r="BD171" s="983"/>
      <c r="BE171" s="983"/>
      <c r="BF171" s="983"/>
      <c r="BG171" s="983"/>
      <c r="BH171" s="983"/>
      <c r="BI171" s="983"/>
      <c r="BJ171" s="983"/>
      <c r="BK171" s="983"/>
      <c r="BL171" s="983"/>
      <c r="BM171" s="983"/>
      <c r="BN171" s="983"/>
      <c r="BO171" s="983"/>
      <c r="BP171" s="983"/>
      <c r="BQ171" s="983"/>
      <c r="BR171" s="983"/>
      <c r="BS171" s="983"/>
      <c r="BT171" s="983"/>
      <c r="BU171" s="983"/>
      <c r="BV171" s="983"/>
      <c r="BW171" s="983"/>
      <c r="BX171" s="983"/>
      <c r="BY171" s="983"/>
      <c r="BZ171" s="984"/>
    </row>
    <row r="172" spans="2:78" ht="21" customHeight="1">
      <c r="B172" s="985"/>
      <c r="C172" s="983"/>
      <c r="D172" s="983"/>
      <c r="E172" s="983"/>
      <c r="F172" s="983"/>
      <c r="G172" s="983"/>
      <c r="H172" s="983"/>
      <c r="I172" s="983"/>
      <c r="J172" s="983"/>
      <c r="K172" s="983"/>
      <c r="L172" s="983"/>
      <c r="M172" s="983"/>
      <c r="N172" s="983"/>
      <c r="O172" s="983"/>
      <c r="P172" s="983"/>
      <c r="Q172" s="983"/>
      <c r="R172" s="983"/>
      <c r="S172" s="983"/>
      <c r="T172" s="983"/>
      <c r="U172" s="983"/>
      <c r="V172" s="983"/>
      <c r="W172" s="983"/>
      <c r="X172" s="983"/>
      <c r="Y172" s="983"/>
      <c r="Z172" s="983"/>
      <c r="AA172" s="983"/>
      <c r="AB172" s="983"/>
      <c r="AC172" s="983"/>
      <c r="AD172" s="983"/>
      <c r="AE172" s="983"/>
      <c r="AF172" s="983"/>
      <c r="AG172" s="983"/>
      <c r="AH172" s="983"/>
      <c r="AI172" s="983"/>
      <c r="AJ172" s="983"/>
      <c r="AK172" s="983"/>
      <c r="AL172" s="983"/>
      <c r="AM172" s="983"/>
      <c r="AN172" s="983"/>
      <c r="AO172" s="983"/>
      <c r="AP172" s="983"/>
      <c r="AQ172" s="983"/>
      <c r="AR172" s="983"/>
      <c r="AS172" s="983"/>
      <c r="AT172" s="983"/>
      <c r="AU172" s="983"/>
      <c r="AV172" s="983"/>
      <c r="AW172" s="983"/>
      <c r="AX172" s="983"/>
      <c r="AY172" s="983"/>
      <c r="AZ172" s="983"/>
      <c r="BA172" s="983"/>
      <c r="BB172" s="983"/>
      <c r="BC172" s="983"/>
      <c r="BD172" s="983"/>
      <c r="BE172" s="983"/>
      <c r="BF172" s="983"/>
      <c r="BG172" s="983"/>
      <c r="BH172" s="983"/>
      <c r="BI172" s="983"/>
      <c r="BJ172" s="983"/>
      <c r="BK172" s="983"/>
      <c r="BL172" s="983"/>
      <c r="BM172" s="983"/>
      <c r="BN172" s="983"/>
      <c r="BO172" s="983"/>
      <c r="BP172" s="983"/>
      <c r="BQ172" s="983"/>
      <c r="BR172" s="983"/>
      <c r="BS172" s="983"/>
      <c r="BT172" s="983"/>
      <c r="BU172" s="983"/>
      <c r="BV172" s="983"/>
      <c r="BW172" s="983"/>
      <c r="BX172" s="983"/>
      <c r="BY172" s="983"/>
      <c r="BZ172" s="984"/>
    </row>
    <row r="173" spans="2:78" ht="21" customHeight="1" thickBot="1">
      <c r="B173" s="986"/>
      <c r="C173" s="987"/>
      <c r="D173" s="987"/>
      <c r="E173" s="987"/>
      <c r="F173" s="987"/>
      <c r="G173" s="987"/>
      <c r="H173" s="987"/>
      <c r="I173" s="987"/>
      <c r="J173" s="987"/>
      <c r="K173" s="987"/>
      <c r="L173" s="987"/>
      <c r="M173" s="987"/>
      <c r="N173" s="987"/>
      <c r="O173" s="987"/>
      <c r="P173" s="987"/>
      <c r="Q173" s="987"/>
      <c r="R173" s="987"/>
      <c r="S173" s="987"/>
      <c r="T173" s="987"/>
      <c r="U173" s="987"/>
      <c r="V173" s="987"/>
      <c r="W173" s="987"/>
      <c r="X173" s="987"/>
      <c r="Y173" s="987"/>
      <c r="Z173" s="987"/>
      <c r="AA173" s="987"/>
      <c r="AB173" s="987"/>
      <c r="AC173" s="987"/>
      <c r="AD173" s="987"/>
      <c r="AE173" s="987"/>
      <c r="AF173" s="987"/>
      <c r="AG173" s="987"/>
      <c r="AH173" s="987"/>
      <c r="AI173" s="987"/>
      <c r="AJ173" s="987"/>
      <c r="AK173" s="987"/>
      <c r="AL173" s="987"/>
      <c r="AM173" s="987"/>
      <c r="AN173" s="987"/>
      <c r="AO173" s="987"/>
      <c r="AP173" s="987"/>
      <c r="AQ173" s="987"/>
      <c r="AR173" s="987"/>
      <c r="AS173" s="987"/>
      <c r="AT173" s="987"/>
      <c r="AU173" s="987"/>
      <c r="AV173" s="987"/>
      <c r="AW173" s="987"/>
      <c r="AX173" s="987"/>
      <c r="AY173" s="987"/>
      <c r="AZ173" s="987"/>
      <c r="BA173" s="987"/>
      <c r="BB173" s="987"/>
      <c r="BC173" s="987"/>
      <c r="BD173" s="987"/>
      <c r="BE173" s="987"/>
      <c r="BF173" s="987"/>
      <c r="BG173" s="987"/>
      <c r="BH173" s="987"/>
      <c r="BI173" s="987"/>
      <c r="BJ173" s="987"/>
      <c r="BK173" s="987"/>
      <c r="BL173" s="987"/>
      <c r="BM173" s="987"/>
      <c r="BN173" s="987"/>
      <c r="BO173" s="987"/>
      <c r="BP173" s="987"/>
      <c r="BQ173" s="987"/>
      <c r="BR173" s="987"/>
      <c r="BS173" s="987"/>
      <c r="BT173" s="987"/>
      <c r="BU173" s="987"/>
      <c r="BV173" s="987"/>
      <c r="BW173" s="987"/>
      <c r="BX173" s="987"/>
      <c r="BY173" s="987"/>
      <c r="BZ173" s="988"/>
    </row>
    <row r="174" spans="2:78" ht="21" customHeight="1" thickBot="1">
      <c r="B174" s="965" t="s">
        <v>372</v>
      </c>
      <c r="C174" s="966"/>
      <c r="D174" s="966"/>
      <c r="E174" s="966"/>
      <c r="F174" s="966"/>
      <c r="G174" s="966"/>
      <c r="H174" s="966"/>
      <c r="I174" s="966"/>
      <c r="J174" s="966"/>
      <c r="K174" s="966"/>
      <c r="L174" s="966"/>
      <c r="M174" s="966"/>
      <c r="N174" s="966"/>
      <c r="O174" s="966"/>
      <c r="P174" s="966"/>
      <c r="Q174" s="966"/>
      <c r="R174" s="966"/>
      <c r="S174" s="966"/>
      <c r="T174" s="966"/>
      <c r="U174" s="966"/>
      <c r="V174" s="966"/>
      <c r="W174" s="966"/>
      <c r="X174" s="966"/>
      <c r="Y174" s="966"/>
      <c r="Z174" s="966"/>
      <c r="AA174" s="966"/>
      <c r="AB174" s="966"/>
      <c r="AC174" s="966"/>
      <c r="AD174" s="966"/>
      <c r="AE174" s="966"/>
      <c r="AF174" s="966"/>
      <c r="AG174" s="966"/>
      <c r="AH174" s="966"/>
      <c r="AI174" s="966"/>
      <c r="AJ174" s="966"/>
      <c r="AK174" s="966"/>
      <c r="AL174" s="966"/>
      <c r="AM174" s="966"/>
      <c r="AN174" s="966"/>
      <c r="AO174" s="966"/>
      <c r="AP174" s="966"/>
      <c r="AQ174" s="966"/>
      <c r="AR174" s="966"/>
      <c r="AS174" s="966"/>
      <c r="AT174" s="966"/>
      <c r="AU174" s="966"/>
      <c r="AV174" s="966"/>
      <c r="AW174" s="966"/>
      <c r="AX174" s="966"/>
      <c r="AY174" s="966"/>
      <c r="AZ174" s="966"/>
      <c r="BA174" s="966"/>
      <c r="BB174" s="966"/>
      <c r="BC174" s="966"/>
      <c r="BD174" s="966"/>
      <c r="BE174" s="966"/>
      <c r="BF174" s="966"/>
      <c r="BG174" s="966"/>
      <c r="BH174" s="966"/>
      <c r="BI174" s="966"/>
      <c r="BJ174" s="966"/>
      <c r="BK174" s="966"/>
      <c r="BL174" s="966"/>
      <c r="BM174" s="966"/>
      <c r="BN174" s="966"/>
      <c r="BO174" s="966"/>
      <c r="BP174" s="966"/>
      <c r="BQ174" s="966"/>
      <c r="BR174" s="966"/>
      <c r="BS174" s="966"/>
      <c r="BT174" s="966"/>
      <c r="BU174" s="966"/>
      <c r="BV174" s="966"/>
      <c r="BW174" s="966"/>
      <c r="BX174" s="966"/>
      <c r="BY174" s="966"/>
      <c r="BZ174" s="967"/>
    </row>
    <row r="175" spans="2:78" ht="21" hidden="1" customHeight="1">
      <c r="B175" s="507"/>
      <c r="C175" s="1092" t="s">
        <v>388</v>
      </c>
      <c r="D175" s="1092"/>
      <c r="E175" s="1092"/>
      <c r="F175" s="1092"/>
      <c r="G175" s="1092"/>
      <c r="H175" s="1092"/>
      <c r="I175" s="1092"/>
      <c r="J175" s="1092"/>
      <c r="K175" s="1092"/>
      <c r="L175" s="1092"/>
      <c r="M175" s="1092"/>
      <c r="N175" s="1092"/>
      <c r="O175" s="1092"/>
      <c r="P175" s="1092"/>
      <c r="Q175" s="1092"/>
      <c r="R175" s="1092"/>
      <c r="S175" s="1092"/>
      <c r="T175" s="1092"/>
      <c r="U175" s="1092"/>
      <c r="V175" s="1092"/>
      <c r="W175" s="1092"/>
      <c r="X175" s="1092"/>
      <c r="Y175" s="1092"/>
      <c r="Z175" s="1092"/>
      <c r="AA175" s="1092"/>
      <c r="AB175" s="1092"/>
      <c r="AC175" s="1092"/>
      <c r="AD175" s="1092"/>
      <c r="AE175" s="1092"/>
      <c r="AF175" s="1092"/>
      <c r="AG175" s="1092"/>
      <c r="AH175" s="1092"/>
      <c r="AI175" s="1092"/>
      <c r="AJ175" s="1092"/>
      <c r="AK175" s="1092"/>
      <c r="AL175" s="1092"/>
      <c r="AM175" s="1092"/>
      <c r="AN175" s="1092"/>
      <c r="AO175" s="1092"/>
      <c r="AP175" s="1092"/>
      <c r="AQ175" s="1092"/>
      <c r="AR175" s="1092"/>
      <c r="AS175" s="1092"/>
      <c r="AT175" s="1092"/>
      <c r="AU175" s="1092"/>
      <c r="AV175" s="1092"/>
      <c r="AW175" s="1092"/>
      <c r="AX175" s="1092"/>
      <c r="AY175" s="1092"/>
      <c r="AZ175" s="1092"/>
      <c r="BA175" s="1092"/>
      <c r="BB175" s="1092"/>
      <c r="BC175" s="1092"/>
      <c r="BD175" s="1092"/>
      <c r="BE175" s="1092"/>
      <c r="BF175" s="1092"/>
      <c r="BG175" s="1092"/>
      <c r="BH175" s="1092"/>
      <c r="BI175" s="1092"/>
      <c r="BJ175" s="1092"/>
      <c r="BK175" s="1092"/>
      <c r="BL175" s="1092"/>
      <c r="BM175" s="1092"/>
      <c r="BN175" s="1092"/>
      <c r="BO175" s="1092"/>
      <c r="BP175" s="1092"/>
      <c r="BQ175" s="1092"/>
      <c r="BR175" s="1092"/>
      <c r="BS175" s="1092"/>
      <c r="BT175" s="1092"/>
      <c r="BU175" s="1092"/>
      <c r="BV175" s="1092"/>
      <c r="BW175" s="1092"/>
      <c r="BX175" s="1092"/>
      <c r="BY175" s="1092"/>
      <c r="BZ175" s="508"/>
    </row>
    <row r="176" spans="2:78" ht="9" hidden="1" customHeight="1">
      <c r="B176" s="138"/>
      <c r="C176" s="15"/>
      <c r="D176" s="15"/>
      <c r="E176" s="15"/>
      <c r="F176" s="15"/>
      <c r="G176" s="15"/>
      <c r="H176" s="15"/>
      <c r="I176" s="15"/>
      <c r="J176" s="15"/>
      <c r="K176" s="15"/>
      <c r="L176" s="15"/>
      <c r="M176" s="15"/>
      <c r="N176" s="15"/>
      <c r="O176" s="15"/>
      <c r="P176" s="15"/>
      <c r="Q176" s="15"/>
      <c r="R176" s="15"/>
      <c r="S176" s="15"/>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c r="BE176" s="139"/>
      <c r="BF176" s="139"/>
      <c r="BG176" s="139"/>
      <c r="BH176" s="139"/>
      <c r="BI176" s="139"/>
      <c r="BJ176" s="139"/>
      <c r="BK176" s="139"/>
      <c r="BL176" s="139"/>
      <c r="BM176" s="139"/>
      <c r="BN176" s="139"/>
      <c r="BO176" s="139"/>
      <c r="BP176" s="139"/>
      <c r="BQ176" s="139"/>
      <c r="BR176" s="139"/>
      <c r="BS176" s="139"/>
      <c r="BT176" s="139"/>
      <c r="BU176" s="139"/>
      <c r="BV176" s="139"/>
      <c r="BW176" s="139"/>
      <c r="BX176" s="139"/>
      <c r="BY176" s="139"/>
      <c r="BZ176" s="509"/>
    </row>
    <row r="177" spans="2:153" ht="21" hidden="1" customHeight="1">
      <c r="B177" s="138"/>
      <c r="C177" s="15"/>
      <c r="D177" s="15"/>
      <c r="E177" s="999" t="s">
        <v>139</v>
      </c>
      <c r="F177" s="927"/>
      <c r="G177" s="927"/>
      <c r="H177" s="927"/>
      <c r="I177" s="927"/>
      <c r="J177" s="927"/>
      <c r="K177" s="927"/>
      <c r="L177" s="927"/>
      <c r="M177" s="927"/>
      <c r="N177" s="927"/>
      <c r="O177" s="927"/>
      <c r="P177" s="927"/>
      <c r="Q177" s="927"/>
      <c r="R177" s="927"/>
      <c r="S177" s="927"/>
      <c r="T177" s="927"/>
      <c r="U177" s="927"/>
      <c r="V177" s="927"/>
      <c r="W177" s="927"/>
      <c r="X177" s="927"/>
      <c r="Y177" s="928"/>
      <c r="Z177" s="877" t="s">
        <v>239</v>
      </c>
      <c r="AA177" s="877"/>
      <c r="AB177" s="877"/>
      <c r="AC177" s="877"/>
      <c r="AD177" s="877"/>
      <c r="AE177" s="877"/>
      <c r="AF177" s="877"/>
      <c r="AG177" s="877"/>
      <c r="AH177" s="877"/>
      <c r="AI177" s="877"/>
      <c r="AJ177" s="877"/>
      <c r="AK177" s="877"/>
      <c r="AL177" s="877"/>
      <c r="AM177" s="877"/>
      <c r="AN177" s="877"/>
      <c r="AO177" s="880" t="s">
        <v>389</v>
      </c>
      <c r="AP177" s="881"/>
      <c r="AQ177" s="881"/>
      <c r="AR177" s="881"/>
      <c r="AS177" s="881"/>
      <c r="AT177" s="881"/>
      <c r="AU177" s="881"/>
      <c r="AV177" s="881"/>
      <c r="AW177" s="881"/>
      <c r="AX177" s="881"/>
      <c r="AY177" s="881"/>
      <c r="AZ177" s="881"/>
      <c r="BA177" s="881"/>
      <c r="BB177" s="881"/>
      <c r="BC177" s="881"/>
      <c r="BD177" s="881"/>
      <c r="BE177" s="881"/>
      <c r="BF177" s="881"/>
      <c r="BG177" s="881"/>
      <c r="BH177" s="881"/>
      <c r="BI177" s="881"/>
      <c r="BJ177" s="881"/>
      <c r="BK177" s="881"/>
      <c r="BL177" s="881"/>
      <c r="BM177" s="881"/>
      <c r="BN177" s="881"/>
      <c r="BO177" s="881"/>
      <c r="BP177" s="881"/>
      <c r="BQ177" s="881"/>
      <c r="BR177" s="881"/>
      <c r="BS177" s="881"/>
      <c r="BT177" s="881"/>
      <c r="BU177" s="881"/>
      <c r="BV177" s="881"/>
      <c r="BW177" s="881"/>
      <c r="BX177" s="882"/>
      <c r="BY177" s="139"/>
      <c r="BZ177" s="509"/>
    </row>
    <row r="178" spans="2:153" ht="20.25" hidden="1" customHeight="1">
      <c r="B178" s="14"/>
      <c r="C178" s="15"/>
      <c r="D178" s="15"/>
      <c r="E178" s="936" t="s">
        <v>492</v>
      </c>
      <c r="F178" s="937"/>
      <c r="G178" s="937"/>
      <c r="H178" s="937"/>
      <c r="I178" s="937"/>
      <c r="J178" s="937"/>
      <c r="K178" s="937"/>
      <c r="L178" s="937"/>
      <c r="M178" s="937"/>
      <c r="N178" s="937"/>
      <c r="O178" s="937"/>
      <c r="P178" s="937"/>
      <c r="Q178" s="937"/>
      <c r="R178" s="937"/>
      <c r="S178" s="937"/>
      <c r="T178" s="937"/>
      <c r="U178" s="937"/>
      <c r="V178" s="937"/>
      <c r="W178" s="937"/>
      <c r="X178" s="937"/>
      <c r="Y178" s="938"/>
      <c r="Z178" s="997" t="str">
        <f>BC75</f>
        <v/>
      </c>
      <c r="AA178" s="998"/>
      <c r="AB178" s="998"/>
      <c r="AC178" s="998"/>
      <c r="AD178" s="998"/>
      <c r="AE178" s="998"/>
      <c r="AF178" s="998"/>
      <c r="AG178" s="998"/>
      <c r="AH178" s="998"/>
      <c r="AI178" s="998"/>
      <c r="AJ178" s="998"/>
      <c r="AK178" s="998"/>
      <c r="AL178" s="927" t="s">
        <v>3</v>
      </c>
      <c r="AM178" s="927"/>
      <c r="AN178" s="928"/>
      <c r="AO178" s="1027" t="s">
        <v>390</v>
      </c>
      <c r="AP178" s="1028"/>
      <c r="AQ178" s="1028"/>
      <c r="AR178" s="1028"/>
      <c r="AS178" s="1028"/>
      <c r="AT178" s="1028"/>
      <c r="AU178" s="1028"/>
      <c r="AV178" s="1028"/>
      <c r="AW178" s="1028"/>
      <c r="AX178" s="1028"/>
      <c r="AY178" s="1028"/>
      <c r="AZ178" s="1028"/>
      <c r="BA178" s="1028"/>
      <c r="BB178" s="1028"/>
      <c r="BC178" s="1028"/>
      <c r="BD178" s="1028"/>
      <c r="BE178" s="1028"/>
      <c r="BF178" s="1028"/>
      <c r="BG178" s="1028"/>
      <c r="BH178" s="1028"/>
      <c r="BI178" s="1028"/>
      <c r="BJ178" s="1028"/>
      <c r="BK178" s="1028"/>
      <c r="BL178" s="1028"/>
      <c r="BM178" s="1028"/>
      <c r="BN178" s="1028"/>
      <c r="BO178" s="1028"/>
      <c r="BP178" s="1028"/>
      <c r="BQ178" s="1028"/>
      <c r="BR178" s="1028"/>
      <c r="BS178" s="1028"/>
      <c r="BT178" s="1028"/>
      <c r="BU178" s="1028"/>
      <c r="BV178" s="1028"/>
      <c r="BW178" s="1028"/>
      <c r="BX178" s="1029"/>
      <c r="BY178" s="15"/>
      <c r="BZ178" s="16"/>
      <c r="CB178" s="10"/>
      <c r="CC178" s="10"/>
      <c r="CD178" s="10"/>
      <c r="CE178" s="10"/>
      <c r="CF178" s="10"/>
      <c r="CG178" s="10"/>
      <c r="CH178" s="10"/>
      <c r="CI178" s="10"/>
    </row>
    <row r="179" spans="2:153" ht="20.25" hidden="1" customHeight="1">
      <c r="B179" s="14"/>
      <c r="C179" s="15"/>
      <c r="D179" s="15"/>
      <c r="E179" s="936" t="s">
        <v>508</v>
      </c>
      <c r="F179" s="937"/>
      <c r="G179" s="937"/>
      <c r="H179" s="937"/>
      <c r="I179" s="937"/>
      <c r="J179" s="937"/>
      <c r="K179" s="937"/>
      <c r="L179" s="937"/>
      <c r="M179" s="937"/>
      <c r="N179" s="937"/>
      <c r="O179" s="937"/>
      <c r="P179" s="937"/>
      <c r="Q179" s="937"/>
      <c r="R179" s="937"/>
      <c r="S179" s="937"/>
      <c r="T179" s="937"/>
      <c r="U179" s="937"/>
      <c r="V179" s="937"/>
      <c r="W179" s="937"/>
      <c r="X179" s="937"/>
      <c r="Y179" s="938"/>
      <c r="Z179" s="1093"/>
      <c r="AA179" s="1094"/>
      <c r="AB179" s="1094"/>
      <c r="AC179" s="1094"/>
      <c r="AD179" s="1094"/>
      <c r="AE179" s="1094"/>
      <c r="AF179" s="1094"/>
      <c r="AG179" s="1094"/>
      <c r="AH179" s="1094"/>
      <c r="AI179" s="1094"/>
      <c r="AJ179" s="1094"/>
      <c r="AK179" s="1094"/>
      <c r="AL179" s="927" t="s">
        <v>3</v>
      </c>
      <c r="AM179" s="927"/>
      <c r="AN179" s="928"/>
      <c r="AO179" s="1027" t="s">
        <v>396</v>
      </c>
      <c r="AP179" s="1028"/>
      <c r="AQ179" s="1028"/>
      <c r="AR179" s="1028"/>
      <c r="AS179" s="1028"/>
      <c r="AT179" s="1028"/>
      <c r="AU179" s="1028"/>
      <c r="AV179" s="1028"/>
      <c r="AW179" s="1028"/>
      <c r="AX179" s="1028"/>
      <c r="AY179" s="1028"/>
      <c r="AZ179" s="1028"/>
      <c r="BA179" s="1028"/>
      <c r="BB179" s="1028"/>
      <c r="BC179" s="1028"/>
      <c r="BD179" s="1028"/>
      <c r="BE179" s="1028"/>
      <c r="BF179" s="1028"/>
      <c r="BG179" s="1028"/>
      <c r="BH179" s="1028"/>
      <c r="BI179" s="1028"/>
      <c r="BJ179" s="1028"/>
      <c r="BK179" s="1028"/>
      <c r="BL179" s="1028"/>
      <c r="BM179" s="1028"/>
      <c r="BN179" s="1028"/>
      <c r="BO179" s="1028"/>
      <c r="BP179" s="1028"/>
      <c r="BQ179" s="1028"/>
      <c r="BR179" s="1028"/>
      <c r="BS179" s="1028"/>
      <c r="BT179" s="1028"/>
      <c r="BU179" s="1028"/>
      <c r="BV179" s="1028"/>
      <c r="BW179" s="1028"/>
      <c r="BX179" s="1029"/>
      <c r="BY179" s="15"/>
      <c r="BZ179" s="16"/>
      <c r="CB179" s="10"/>
      <c r="CC179" s="10"/>
      <c r="CD179" s="10"/>
      <c r="CE179" s="10"/>
      <c r="CF179" s="10"/>
      <c r="CG179" s="10"/>
      <c r="CH179" s="10"/>
      <c r="CI179" s="10"/>
      <c r="CJ179" s="10"/>
      <c r="CK179" s="10"/>
      <c r="CL179" s="10"/>
      <c r="CM179" s="10"/>
      <c r="CN179" s="10"/>
      <c r="CO179" s="10"/>
      <c r="CP179" s="10"/>
      <c r="CQ179" s="10"/>
      <c r="CR179" s="10"/>
      <c r="CS179" s="10"/>
      <c r="CT179" s="551"/>
      <c r="CX179" s="551"/>
      <c r="CY179" s="551"/>
      <c r="CZ179" s="551"/>
      <c r="DA179" s="551"/>
      <c r="DB179" s="551"/>
      <c r="DC179" s="551"/>
      <c r="DD179" s="551"/>
      <c r="DE179" s="551"/>
      <c r="DF179" s="551"/>
      <c r="DG179" s="551"/>
      <c r="DH179" s="551"/>
      <c r="DI179" s="551"/>
      <c r="DJ179" s="551"/>
      <c r="DK179" s="551"/>
      <c r="DL179" s="10"/>
      <c r="DM179" s="10"/>
      <c r="DN179" s="10"/>
      <c r="DO179" s="10"/>
      <c r="DP179" s="10"/>
      <c r="DQ179" s="10"/>
      <c r="DR179" s="10"/>
      <c r="DS179" s="10"/>
    </row>
    <row r="180" spans="2:153" ht="20.25" hidden="1" customHeight="1">
      <c r="B180" s="14"/>
      <c r="C180" s="15"/>
      <c r="D180" s="15"/>
      <c r="E180" s="936" t="s">
        <v>493</v>
      </c>
      <c r="F180" s="937"/>
      <c r="G180" s="937"/>
      <c r="H180" s="937"/>
      <c r="I180" s="937"/>
      <c r="J180" s="937"/>
      <c r="K180" s="937"/>
      <c r="L180" s="937"/>
      <c r="M180" s="937"/>
      <c r="N180" s="937"/>
      <c r="O180" s="937"/>
      <c r="P180" s="937"/>
      <c r="Q180" s="937"/>
      <c r="R180" s="937"/>
      <c r="S180" s="937"/>
      <c r="T180" s="937"/>
      <c r="U180" s="937"/>
      <c r="V180" s="937"/>
      <c r="W180" s="937"/>
      <c r="X180" s="937"/>
      <c r="Y180" s="938"/>
      <c r="Z180" s="997" t="str">
        <f>IF(OR(Z178="",Z179=""),"",SUM(Z178:AK179))</f>
        <v/>
      </c>
      <c r="AA180" s="998"/>
      <c r="AB180" s="998"/>
      <c r="AC180" s="998"/>
      <c r="AD180" s="998"/>
      <c r="AE180" s="998"/>
      <c r="AF180" s="998"/>
      <c r="AG180" s="998"/>
      <c r="AH180" s="998"/>
      <c r="AI180" s="998"/>
      <c r="AJ180" s="998"/>
      <c r="AK180" s="998"/>
      <c r="AL180" s="927" t="s">
        <v>3</v>
      </c>
      <c r="AM180" s="927"/>
      <c r="AN180" s="928"/>
      <c r="AO180" s="999" t="s">
        <v>393</v>
      </c>
      <c r="AP180" s="927"/>
      <c r="AQ180" s="927"/>
      <c r="AR180" s="927"/>
      <c r="AS180" s="927"/>
      <c r="AT180" s="927"/>
      <c r="AU180" s="927"/>
      <c r="AV180" s="927"/>
      <c r="AW180" s="927"/>
      <c r="AX180" s="927"/>
      <c r="AY180" s="927"/>
      <c r="AZ180" s="927"/>
      <c r="BA180" s="927"/>
      <c r="BB180" s="927"/>
      <c r="BC180" s="927"/>
      <c r="BD180" s="927"/>
      <c r="BE180" s="927"/>
      <c r="BF180" s="927"/>
      <c r="BG180" s="927"/>
      <c r="BH180" s="927"/>
      <c r="BI180" s="927"/>
      <c r="BJ180" s="927"/>
      <c r="BK180" s="927"/>
      <c r="BL180" s="927"/>
      <c r="BM180" s="927"/>
      <c r="BN180" s="927"/>
      <c r="BO180" s="927"/>
      <c r="BP180" s="927"/>
      <c r="BQ180" s="927"/>
      <c r="BR180" s="927"/>
      <c r="BS180" s="927"/>
      <c r="BT180" s="927"/>
      <c r="BU180" s="927"/>
      <c r="BV180" s="927"/>
      <c r="BW180" s="927"/>
      <c r="BX180" s="928"/>
      <c r="BY180" s="15"/>
      <c r="BZ180" s="16"/>
      <c r="CB180" s="10"/>
      <c r="CC180" s="10"/>
      <c r="CD180" s="10"/>
      <c r="CE180" s="10"/>
      <c r="CF180" s="10"/>
      <c r="CG180" s="10"/>
      <c r="CH180" s="10"/>
      <c r="CI180" s="10"/>
      <c r="CJ180" s="10"/>
      <c r="CK180" s="10"/>
      <c r="CL180" s="10"/>
      <c r="CM180" s="10"/>
      <c r="CN180" s="10"/>
      <c r="CO180" s="10"/>
      <c r="CP180" s="10"/>
      <c r="CQ180" s="10"/>
      <c r="CR180" s="10"/>
      <c r="CS180" s="10"/>
      <c r="CT180" s="551"/>
      <c r="CU180" s="551"/>
      <c r="CV180" s="551"/>
      <c r="CW180" s="551"/>
      <c r="CX180" s="551"/>
      <c r="CY180" s="551"/>
      <c r="CZ180" s="551"/>
      <c r="DA180" s="551"/>
      <c r="DB180" s="551"/>
      <c r="DC180" s="551"/>
      <c r="DD180" s="551"/>
      <c r="DE180" s="551"/>
      <c r="DF180" s="551"/>
      <c r="DG180" s="551"/>
      <c r="DH180" s="551"/>
      <c r="DI180" s="551"/>
      <c r="DJ180" s="551"/>
      <c r="DK180" s="551"/>
      <c r="DL180" s="10"/>
      <c r="DM180" s="10"/>
      <c r="DN180" s="10"/>
      <c r="DO180" s="10"/>
      <c r="DP180" s="10"/>
      <c r="DQ180" s="10"/>
      <c r="DR180" s="10"/>
      <c r="DS180" s="10"/>
    </row>
    <row r="181" spans="2:153" ht="16.5" hidden="1" customHeight="1" thickBot="1">
      <c r="B181" s="122"/>
      <c r="C181" s="123"/>
      <c r="D181" s="123"/>
      <c r="E181" s="125"/>
      <c r="F181" s="125"/>
      <c r="G181" s="125"/>
      <c r="H181" s="125"/>
      <c r="I181" s="125"/>
      <c r="J181" s="125"/>
      <c r="K181" s="125"/>
      <c r="L181" s="125"/>
      <c r="M181" s="125"/>
      <c r="N181" s="125"/>
      <c r="O181" s="125"/>
      <c r="P181" s="125"/>
      <c r="Q181" s="125"/>
      <c r="R181" s="125"/>
      <c r="S181" s="125"/>
      <c r="T181" s="125"/>
      <c r="U181" s="125"/>
      <c r="V181" s="126"/>
      <c r="W181" s="126"/>
      <c r="X181" s="126"/>
      <c r="Y181" s="126"/>
      <c r="Z181" s="126"/>
      <c r="AA181" s="126"/>
      <c r="AB181" s="126"/>
      <c r="AC181" s="126"/>
      <c r="AD181" s="126"/>
      <c r="AE181" s="126"/>
      <c r="AF181" s="126"/>
      <c r="AG181" s="126"/>
      <c r="AH181" s="127"/>
      <c r="AI181" s="127"/>
      <c r="AJ181" s="127"/>
      <c r="AK181" s="128"/>
      <c r="AL181" s="128"/>
      <c r="AM181" s="128"/>
      <c r="AN181" s="128"/>
      <c r="AO181" s="128"/>
      <c r="AP181" s="128"/>
      <c r="AQ181" s="128"/>
      <c r="AR181" s="128"/>
      <c r="AS181" s="128"/>
      <c r="AT181" s="128"/>
      <c r="AU181" s="128"/>
      <c r="AV181" s="128"/>
      <c r="AW181" s="128"/>
      <c r="AX181" s="128"/>
      <c r="AY181" s="128"/>
      <c r="AZ181" s="128"/>
      <c r="BA181" s="128"/>
      <c r="BB181" s="128"/>
      <c r="BC181" s="128"/>
      <c r="BD181" s="128"/>
      <c r="BE181" s="128"/>
      <c r="BF181" s="128"/>
      <c r="BG181" s="128"/>
      <c r="BH181" s="128"/>
      <c r="BI181" s="128"/>
      <c r="BJ181" s="128"/>
      <c r="BK181" s="128"/>
      <c r="BL181" s="128"/>
      <c r="BM181" s="128"/>
      <c r="BN181" s="128"/>
      <c r="BO181" s="128"/>
      <c r="BP181" s="128"/>
      <c r="BQ181" s="128"/>
      <c r="BR181" s="128"/>
      <c r="BS181" s="128"/>
      <c r="BT181" s="128"/>
      <c r="BU181" s="128"/>
      <c r="BV181" s="128"/>
      <c r="BW181" s="128"/>
      <c r="BX181" s="128"/>
      <c r="BY181" s="123"/>
      <c r="BZ181" s="124"/>
      <c r="CB181" s="10"/>
      <c r="CC181" s="10"/>
      <c r="CD181" s="10"/>
      <c r="CE181" s="10"/>
      <c r="CF181" s="10"/>
      <c r="CG181" s="10"/>
      <c r="CH181" s="10"/>
      <c r="CI181" s="10"/>
      <c r="CJ181" s="10"/>
      <c r="CK181" s="10"/>
      <c r="CL181" s="10"/>
      <c r="CM181" s="10"/>
      <c r="CN181" s="10"/>
      <c r="CO181" s="10"/>
      <c r="CP181" s="10"/>
      <c r="CQ181" s="10"/>
      <c r="CR181" s="10"/>
      <c r="CS181" s="10"/>
      <c r="CT181" s="551"/>
      <c r="CU181" s="551"/>
      <c r="CV181" s="551"/>
      <c r="CW181" s="551"/>
      <c r="CX181" s="551"/>
      <c r="CY181" s="551"/>
      <c r="CZ181" s="551"/>
      <c r="DA181" s="551"/>
      <c r="DB181" s="551"/>
      <c r="DC181" s="551"/>
      <c r="DD181" s="551"/>
      <c r="DE181" s="551"/>
      <c r="DF181" s="551"/>
      <c r="DG181" s="551"/>
      <c r="DH181" s="551"/>
      <c r="DI181" s="551"/>
      <c r="DJ181" s="551"/>
      <c r="DK181" s="551"/>
      <c r="DL181" s="10"/>
      <c r="DM181" s="10"/>
      <c r="DN181" s="10"/>
      <c r="DO181" s="10"/>
      <c r="DP181" s="10"/>
      <c r="DQ181" s="10"/>
      <c r="DR181" s="10"/>
      <c r="DS181" s="10"/>
    </row>
    <row r="182" spans="2:153" ht="17.25" customHeight="1">
      <c r="B182" s="17"/>
      <c r="C182" s="955" t="str">
        <f>IF(I9="【完了実績報告用】","【導入設備の内訳】（根拠資料をB-6に添付してください。）","【導入予定設備の内訳】（根拠資料をB-6に添付してください。）")</f>
        <v>【導入予定設備の内訳】（根拠資料をB-6に添付してください。）</v>
      </c>
      <c r="D182" s="955"/>
      <c r="E182" s="955"/>
      <c r="F182" s="955"/>
      <c r="G182" s="955"/>
      <c r="H182" s="955"/>
      <c r="I182" s="955"/>
      <c r="J182" s="955"/>
      <c r="K182" s="955"/>
      <c r="L182" s="955"/>
      <c r="M182" s="955"/>
      <c r="N182" s="955"/>
      <c r="O182" s="955"/>
      <c r="P182" s="955"/>
      <c r="Q182" s="955"/>
      <c r="R182" s="955"/>
      <c r="S182" s="955"/>
      <c r="T182" s="955"/>
      <c r="U182" s="955"/>
      <c r="V182" s="955"/>
      <c r="W182" s="955"/>
      <c r="X182" s="955"/>
      <c r="Y182" s="955"/>
      <c r="Z182" s="955"/>
      <c r="AA182" s="955"/>
      <c r="AB182" s="955"/>
      <c r="AC182" s="955"/>
      <c r="AD182" s="955"/>
      <c r="AE182" s="955"/>
      <c r="AF182" s="955"/>
      <c r="AG182" s="955"/>
      <c r="AH182" s="955"/>
      <c r="AI182" s="955"/>
      <c r="AJ182" s="955"/>
      <c r="AK182" s="955"/>
      <c r="AL182" s="955"/>
      <c r="AM182" s="955"/>
      <c r="AN182" s="955"/>
      <c r="AO182" s="955"/>
      <c r="AP182" s="955"/>
      <c r="AQ182" s="955"/>
      <c r="AR182" s="955"/>
      <c r="AS182" s="955"/>
      <c r="AT182" s="955"/>
      <c r="AU182" s="955"/>
      <c r="AV182" s="955"/>
      <c r="AW182" s="955"/>
      <c r="AX182" s="955"/>
      <c r="AY182" s="955"/>
      <c r="AZ182" s="955"/>
      <c r="BA182" s="955"/>
      <c r="BB182" s="955"/>
      <c r="BC182" s="955"/>
      <c r="BD182" s="955"/>
      <c r="BE182" s="955"/>
      <c r="BF182" s="955"/>
      <c r="BG182" s="955"/>
      <c r="BH182" s="955"/>
      <c r="BI182" s="955"/>
      <c r="BJ182" s="955"/>
      <c r="BK182" s="955"/>
      <c r="BL182" s="955"/>
      <c r="BM182" s="955"/>
      <c r="BN182" s="955"/>
      <c r="BO182" s="955"/>
      <c r="BP182" s="955"/>
      <c r="BQ182" s="955"/>
      <c r="BR182" s="955"/>
      <c r="BS182" s="955"/>
      <c r="BT182" s="955"/>
      <c r="BU182" s="955"/>
      <c r="BV182" s="955"/>
      <c r="BW182" s="955"/>
      <c r="BX182" s="955"/>
      <c r="BY182" s="955"/>
      <c r="BZ182" s="19"/>
      <c r="CU182" s="691"/>
      <c r="CV182" s="691"/>
      <c r="CW182" s="554"/>
    </row>
    <row r="183" spans="2:153" ht="17.25" hidden="1" customHeight="1">
      <c r="B183" s="799"/>
      <c r="C183" s="686"/>
      <c r="D183" s="686"/>
      <c r="E183" s="686"/>
      <c r="F183" s="686"/>
      <c r="G183" s="686"/>
      <c r="H183" s="686"/>
      <c r="I183" s="686"/>
      <c r="J183" s="686"/>
      <c r="K183" s="686"/>
      <c r="L183" s="686"/>
      <c r="M183" s="686"/>
      <c r="N183" s="686"/>
      <c r="O183" s="686"/>
      <c r="P183" s="686"/>
      <c r="Q183" s="686"/>
      <c r="R183" s="686"/>
      <c r="S183" s="686"/>
      <c r="T183" s="686"/>
      <c r="U183" s="686"/>
      <c r="V183" s="686"/>
      <c r="W183" s="686"/>
      <c r="X183" s="686"/>
      <c r="Y183" s="686"/>
      <c r="Z183" s="686"/>
      <c r="AA183" s="686"/>
      <c r="AB183" s="686"/>
      <c r="AC183" s="686"/>
      <c r="AD183" s="686"/>
      <c r="AE183" s="686"/>
      <c r="AF183" s="686"/>
      <c r="AG183" s="686"/>
      <c r="AH183" s="686"/>
      <c r="AI183" s="686"/>
      <c r="AJ183" s="686"/>
      <c r="AK183" s="686"/>
      <c r="AL183" s="686"/>
      <c r="AM183" s="686"/>
      <c r="AN183" s="686"/>
      <c r="AO183" s="686"/>
      <c r="AP183" s="686"/>
      <c r="AQ183" s="686"/>
      <c r="AR183" s="686"/>
      <c r="AS183" s="686"/>
      <c r="AT183" s="686"/>
      <c r="AU183" s="686"/>
      <c r="AV183" s="686"/>
      <c r="AW183" s="686"/>
      <c r="AX183" s="686"/>
      <c r="AY183" s="686"/>
      <c r="AZ183" s="686"/>
      <c r="BA183" s="686"/>
      <c r="BB183" s="686"/>
      <c r="BC183" s="686"/>
      <c r="BD183" s="686"/>
      <c r="BE183" s="686"/>
      <c r="BF183" s="686"/>
      <c r="BG183" s="686"/>
      <c r="BH183" s="686"/>
      <c r="BI183" s="686"/>
      <c r="BJ183" s="686"/>
      <c r="BK183" s="686"/>
      <c r="BL183" s="686"/>
      <c r="BM183" s="686"/>
      <c r="BN183" s="686"/>
      <c r="BO183" s="686"/>
      <c r="BP183" s="686"/>
      <c r="BQ183" s="686"/>
      <c r="BR183" s="686"/>
      <c r="BS183" s="686"/>
      <c r="BT183" s="686"/>
      <c r="BU183" s="686"/>
      <c r="BV183" s="686"/>
      <c r="BW183" s="686"/>
      <c r="BX183" s="686"/>
      <c r="BY183" s="686"/>
      <c r="BZ183" s="800"/>
      <c r="CB183" s="1080"/>
      <c r="CC183" s="1080"/>
      <c r="CD183" s="1361"/>
      <c r="CE183" s="1361"/>
      <c r="CU183" s="692"/>
      <c r="CV183" s="692"/>
      <c r="CW183" s="693"/>
      <c r="DP183" s="1314" t="s">
        <v>391</v>
      </c>
      <c r="DQ183" s="1314"/>
      <c r="DR183" s="1314" t="s">
        <v>392</v>
      </c>
      <c r="DS183" s="1314"/>
    </row>
    <row r="184" spans="2:153" ht="17.25" hidden="1" customHeight="1">
      <c r="B184" s="799"/>
      <c r="C184" s="686"/>
      <c r="D184" s="686"/>
      <c r="E184" s="686"/>
      <c r="F184" s="686"/>
      <c r="G184" s="686"/>
      <c r="H184" s="686"/>
      <c r="I184" s="686"/>
      <c r="J184" s="686"/>
      <c r="K184" s="686"/>
      <c r="L184" s="686"/>
      <c r="M184" s="686"/>
      <c r="N184" s="686"/>
      <c r="O184" s="686"/>
      <c r="P184" s="686"/>
      <c r="Q184" s="686"/>
      <c r="R184" s="686"/>
      <c r="S184" s="686"/>
      <c r="T184" s="686"/>
      <c r="U184" s="686"/>
      <c r="V184" s="686"/>
      <c r="W184" s="686"/>
      <c r="X184" s="686"/>
      <c r="Y184" s="686"/>
      <c r="Z184" s="686"/>
      <c r="AA184" s="686"/>
      <c r="AB184" s="686"/>
      <c r="AC184" s="686"/>
      <c r="AD184" s="686"/>
      <c r="AE184" s="686"/>
      <c r="AF184" s="686"/>
      <c r="AG184" s="686"/>
      <c r="AH184" s="686"/>
      <c r="AI184" s="686"/>
      <c r="AJ184" s="686"/>
      <c r="AK184" s="686"/>
      <c r="AL184" s="686"/>
      <c r="AM184" s="686"/>
      <c r="AN184" s="686"/>
      <c r="AO184" s="686"/>
      <c r="AP184" s="686"/>
      <c r="AQ184" s="686"/>
      <c r="AR184" s="686"/>
      <c r="AS184" s="686"/>
      <c r="AT184" s="686"/>
      <c r="AU184" s="686"/>
      <c r="AV184" s="686"/>
      <c r="AW184" s="686"/>
      <c r="AX184" s="686"/>
      <c r="AY184" s="686"/>
      <c r="AZ184" s="686"/>
      <c r="BA184" s="686"/>
      <c r="BB184" s="686"/>
      <c r="BC184" s="686"/>
      <c r="BD184" s="686"/>
      <c r="BE184" s="686"/>
      <c r="BF184" s="686"/>
      <c r="BG184" s="686"/>
      <c r="BH184" s="686"/>
      <c r="BI184" s="686"/>
      <c r="BJ184" s="686"/>
      <c r="BK184" s="686"/>
      <c r="BL184" s="686"/>
      <c r="BM184" s="686"/>
      <c r="BN184" s="686"/>
      <c r="BO184" s="686"/>
      <c r="BP184" s="686"/>
      <c r="BQ184" s="686"/>
      <c r="BR184" s="686"/>
      <c r="BS184" s="686"/>
      <c r="BT184" s="686"/>
      <c r="BU184" s="686"/>
      <c r="BV184" s="686"/>
      <c r="BW184" s="686"/>
      <c r="BX184" s="686"/>
      <c r="BY184" s="686"/>
      <c r="BZ184" s="800"/>
      <c r="CB184" s="1361"/>
      <c r="CC184" s="1361"/>
      <c r="CD184" s="1362"/>
      <c r="CE184" s="1362"/>
      <c r="CU184" s="700" t="s">
        <v>473</v>
      </c>
      <c r="CV184" s="694">
        <v>73000</v>
      </c>
      <c r="CW184" s="695">
        <v>0.33333333333333331</v>
      </c>
      <c r="DP184" s="1360" t="str">
        <f>IF(CD184="","",IF(ROUNDDOWN(CD184*1/3,-3)&gt;100000000,100000000,ROUNDDOWN(CD184*1/3,-3)))</f>
        <v/>
      </c>
      <c r="DQ184" s="1360"/>
      <c r="DR184" s="1360" t="str">
        <f>IF(CD184="","",CD184-DP184)</f>
        <v/>
      </c>
      <c r="DS184" s="1360"/>
      <c r="DT184" s="4" t="s">
        <v>394</v>
      </c>
      <c r="EW184" s="4" t="s">
        <v>395</v>
      </c>
    </row>
    <row r="185" spans="2:153" ht="17.25" hidden="1" customHeight="1">
      <c r="B185" s="799"/>
      <c r="C185" s="686"/>
      <c r="D185" s="686"/>
      <c r="E185" s="686"/>
      <c r="F185" s="686"/>
      <c r="G185" s="686"/>
      <c r="H185" s="686"/>
      <c r="I185" s="686"/>
      <c r="J185" s="686"/>
      <c r="K185" s="686"/>
      <c r="L185" s="686"/>
      <c r="M185" s="686"/>
      <c r="N185" s="686"/>
      <c r="O185" s="686"/>
      <c r="P185" s="686"/>
      <c r="Q185" s="686"/>
      <c r="R185" s="686"/>
      <c r="S185" s="686"/>
      <c r="T185" s="686"/>
      <c r="U185" s="686"/>
      <c r="V185" s="686"/>
      <c r="W185" s="686"/>
      <c r="X185" s="686"/>
      <c r="Y185" s="686"/>
      <c r="Z185" s="686"/>
      <c r="AA185" s="686"/>
      <c r="AB185" s="686"/>
      <c r="AC185" s="686"/>
      <c r="AD185" s="686"/>
      <c r="AE185" s="686"/>
      <c r="AF185" s="686"/>
      <c r="AG185" s="686"/>
      <c r="AH185" s="686"/>
      <c r="AI185" s="686"/>
      <c r="AJ185" s="686"/>
      <c r="AK185" s="686"/>
      <c r="AL185" s="686"/>
      <c r="AM185" s="686"/>
      <c r="AN185" s="686"/>
      <c r="AO185" s="686"/>
      <c r="AP185" s="686"/>
      <c r="AQ185" s="686"/>
      <c r="AR185" s="686"/>
      <c r="AS185" s="686"/>
      <c r="AT185" s="686"/>
      <c r="AU185" s="686"/>
      <c r="AV185" s="686"/>
      <c r="AW185" s="686"/>
      <c r="AX185" s="686"/>
      <c r="AY185" s="686"/>
      <c r="AZ185" s="686"/>
      <c r="BA185" s="686"/>
      <c r="BB185" s="686"/>
      <c r="BC185" s="686"/>
      <c r="BD185" s="686"/>
      <c r="BE185" s="686"/>
      <c r="BF185" s="686"/>
      <c r="BG185" s="686"/>
      <c r="BH185" s="686"/>
      <c r="BI185" s="686"/>
      <c r="BJ185" s="686"/>
      <c r="BK185" s="686"/>
      <c r="BL185" s="686"/>
      <c r="BM185" s="686"/>
      <c r="BN185" s="686"/>
      <c r="BO185" s="686"/>
      <c r="BP185" s="686"/>
      <c r="BQ185" s="686"/>
      <c r="BR185" s="686"/>
      <c r="BS185" s="686"/>
      <c r="BT185" s="686"/>
      <c r="BU185" s="686"/>
      <c r="BV185" s="686"/>
      <c r="BW185" s="686"/>
      <c r="BX185" s="686"/>
      <c r="BY185" s="686"/>
      <c r="BZ185" s="800"/>
      <c r="CB185" s="1361"/>
      <c r="CC185" s="1361"/>
      <c r="CD185" s="1362"/>
      <c r="CE185" s="1362"/>
      <c r="CU185" s="734" t="s">
        <v>474</v>
      </c>
      <c r="CV185" s="735">
        <v>21000</v>
      </c>
      <c r="CW185" s="736">
        <v>0.33333333333333331</v>
      </c>
      <c r="DP185" s="1360" t="str">
        <f>IF(CD185="","",IF(ROUNDDOWN(CD185*1/3,-3)&gt;100000000,100000000,ROUNDDOWN(CD185*1/3,-3)))</f>
        <v/>
      </c>
      <c r="DQ185" s="1360"/>
      <c r="DR185" s="1360" t="str">
        <f>IF(CD185="","",CD185-DP185)</f>
        <v/>
      </c>
      <c r="DS185" s="1360"/>
      <c r="DT185" s="4" t="s">
        <v>394</v>
      </c>
      <c r="EW185" s="4" t="s">
        <v>395</v>
      </c>
    </row>
    <row r="186" spans="2:153" ht="21" customHeight="1">
      <c r="B186" s="1373"/>
      <c r="C186" s="1068"/>
      <c r="D186" s="1068"/>
      <c r="E186" s="1068"/>
      <c r="F186" s="1068"/>
      <c r="G186" s="1068"/>
      <c r="H186" s="1068"/>
      <c r="I186" s="1068"/>
      <c r="J186" s="1068"/>
      <c r="K186" s="1068"/>
      <c r="L186" s="1068"/>
      <c r="M186" s="1068"/>
      <c r="N186" s="1068"/>
      <c r="O186" s="1068"/>
      <c r="P186" s="1068"/>
      <c r="Q186" s="1068"/>
      <c r="R186" s="1068"/>
      <c r="S186" s="1068"/>
      <c r="T186" s="1068"/>
      <c r="U186" s="1068"/>
      <c r="V186" s="1068"/>
      <c r="W186" s="1068"/>
      <c r="X186" s="1068"/>
      <c r="Y186" s="1068"/>
      <c r="Z186" s="1068"/>
      <c r="AA186" s="1068"/>
      <c r="AB186" s="1068"/>
      <c r="AC186" s="1068"/>
      <c r="AD186" s="1068"/>
      <c r="AE186" s="1068"/>
      <c r="AF186" s="1068"/>
      <c r="AG186" s="1068"/>
      <c r="AH186" s="1068"/>
      <c r="AI186" s="1068"/>
      <c r="AJ186" s="1068"/>
      <c r="AK186" s="1068"/>
      <c r="AL186" s="1068"/>
      <c r="AM186" s="1068"/>
      <c r="AN186" s="1068"/>
      <c r="AO186" s="1068"/>
      <c r="AP186" s="1068"/>
      <c r="AQ186" s="1068"/>
      <c r="AR186" s="1068"/>
      <c r="AS186" s="1068"/>
      <c r="AT186" s="1068"/>
      <c r="AU186" s="1068"/>
      <c r="AV186" s="1068"/>
      <c r="AW186" s="1068"/>
      <c r="AX186" s="1068"/>
      <c r="AY186" s="1068"/>
      <c r="AZ186" s="1068"/>
      <c r="BA186" s="1068"/>
      <c r="BB186" s="1068"/>
      <c r="BC186" s="1068"/>
      <c r="BD186" s="1068"/>
      <c r="BE186" s="1068"/>
      <c r="BF186" s="1068"/>
      <c r="BG186" s="1068"/>
      <c r="BH186" s="1068"/>
      <c r="BI186" s="1068"/>
      <c r="BJ186" s="1068"/>
      <c r="BK186" s="1068"/>
      <c r="BL186" s="1068"/>
      <c r="BM186" s="1068"/>
      <c r="BN186" s="1068"/>
      <c r="BO186" s="1068"/>
      <c r="BP186" s="1068"/>
      <c r="BQ186" s="1068"/>
      <c r="BR186" s="1068"/>
      <c r="BS186" s="1068"/>
      <c r="BT186" s="1068"/>
      <c r="BU186" s="1068"/>
      <c r="BV186" s="1068"/>
      <c r="BW186" s="1068"/>
      <c r="BX186" s="1068"/>
      <c r="BY186" s="1068"/>
      <c r="BZ186" s="1374"/>
      <c r="CB186" s="1361"/>
      <c r="CC186" s="1361"/>
      <c r="CD186" s="1362"/>
      <c r="CE186" s="1362"/>
      <c r="CU186" s="559"/>
      <c r="CV186" s="559"/>
      <c r="CW186" s="559"/>
      <c r="DP186" s="1360" t="str">
        <f>IF(CD186="","",IF(ROUNDDOWN(CD186*1/3,-3)&gt;100000000,100000000,ROUNDDOWN(CD186*1/3,-3)))</f>
        <v/>
      </c>
      <c r="DQ186" s="1360"/>
      <c r="DR186" s="1360" t="str">
        <f>IF(CD186="","",CD186-DP186)</f>
        <v/>
      </c>
      <c r="DS186" s="1360"/>
      <c r="DT186" s="4" t="s">
        <v>394</v>
      </c>
      <c r="EW186" s="4" t="s">
        <v>395</v>
      </c>
    </row>
    <row r="187" spans="2:153" ht="21" customHeight="1">
      <c r="B187" s="1373"/>
      <c r="C187" s="1068"/>
      <c r="D187" s="1068"/>
      <c r="E187" s="1068"/>
      <c r="F187" s="1068"/>
      <c r="G187" s="1068"/>
      <c r="H187" s="1068"/>
      <c r="I187" s="1068"/>
      <c r="J187" s="1068"/>
      <c r="K187" s="1068"/>
      <c r="L187" s="1068"/>
      <c r="M187" s="1068"/>
      <c r="N187" s="1068"/>
      <c r="O187" s="1068"/>
      <c r="P187" s="1068"/>
      <c r="Q187" s="1068"/>
      <c r="R187" s="1068"/>
      <c r="S187" s="1068"/>
      <c r="T187" s="1068"/>
      <c r="U187" s="1068"/>
      <c r="V187" s="1068"/>
      <c r="W187" s="1068"/>
      <c r="X187" s="1068"/>
      <c r="Y187" s="1068"/>
      <c r="Z187" s="1068"/>
      <c r="AA187" s="1068"/>
      <c r="AB187" s="1068"/>
      <c r="AC187" s="1068"/>
      <c r="AD187" s="1068"/>
      <c r="AE187" s="1068"/>
      <c r="AF187" s="1068"/>
      <c r="AG187" s="1068"/>
      <c r="AH187" s="1068"/>
      <c r="AI187" s="1068"/>
      <c r="AJ187" s="1068"/>
      <c r="AK187" s="1068"/>
      <c r="AL187" s="1068"/>
      <c r="AM187" s="1068"/>
      <c r="AN187" s="1068"/>
      <c r="AO187" s="1068"/>
      <c r="AP187" s="1068"/>
      <c r="AQ187" s="1068"/>
      <c r="AR187" s="1068"/>
      <c r="AS187" s="1068"/>
      <c r="AT187" s="1068"/>
      <c r="AU187" s="1068"/>
      <c r="AV187" s="1068"/>
      <c r="AW187" s="1068"/>
      <c r="AX187" s="1068"/>
      <c r="AY187" s="1068"/>
      <c r="AZ187" s="1068"/>
      <c r="BA187" s="1068"/>
      <c r="BB187" s="1068"/>
      <c r="BC187" s="1068"/>
      <c r="BD187" s="1068"/>
      <c r="BE187" s="1068"/>
      <c r="BF187" s="1068"/>
      <c r="BG187" s="1068"/>
      <c r="BH187" s="1068"/>
      <c r="BI187" s="1068"/>
      <c r="BJ187" s="1068"/>
      <c r="BK187" s="1068"/>
      <c r="BL187" s="1068"/>
      <c r="BM187" s="1068"/>
      <c r="BN187" s="1068"/>
      <c r="BO187" s="1068"/>
      <c r="BP187" s="1068"/>
      <c r="BQ187" s="1068"/>
      <c r="BR187" s="1068"/>
      <c r="BS187" s="1068"/>
      <c r="BT187" s="1068"/>
      <c r="BU187" s="1068"/>
      <c r="BV187" s="1068"/>
      <c r="BW187" s="1068"/>
      <c r="BX187" s="1068"/>
      <c r="BY187" s="1068"/>
      <c r="BZ187" s="1374"/>
      <c r="CB187" s="324"/>
      <c r="CC187" s="324"/>
      <c r="CD187" s="510"/>
      <c r="CE187" s="510"/>
      <c r="CU187" s="559"/>
      <c r="CV187" s="559"/>
      <c r="CW187" s="559"/>
      <c r="DP187" s="511"/>
      <c r="DQ187" s="511"/>
      <c r="DR187" s="511"/>
      <c r="DS187" s="511"/>
      <c r="EW187" s="4" t="s">
        <v>395</v>
      </c>
    </row>
    <row r="188" spans="2:153" ht="21" customHeight="1">
      <c r="B188" s="1373"/>
      <c r="C188" s="1068"/>
      <c r="D188" s="1068"/>
      <c r="E188" s="1068"/>
      <c r="F188" s="1068"/>
      <c r="G188" s="1068"/>
      <c r="H188" s="1068"/>
      <c r="I188" s="1068"/>
      <c r="J188" s="1068"/>
      <c r="K188" s="1068"/>
      <c r="L188" s="1068"/>
      <c r="M188" s="1068"/>
      <c r="N188" s="1068"/>
      <c r="O188" s="1068"/>
      <c r="P188" s="1068"/>
      <c r="Q188" s="1068"/>
      <c r="R188" s="1068"/>
      <c r="S188" s="1068"/>
      <c r="T188" s="1068"/>
      <c r="U188" s="1068"/>
      <c r="V188" s="1068"/>
      <c r="W188" s="1068"/>
      <c r="X188" s="1068"/>
      <c r="Y188" s="1068"/>
      <c r="Z188" s="1068"/>
      <c r="AA188" s="1068"/>
      <c r="AB188" s="1068"/>
      <c r="AC188" s="1068"/>
      <c r="AD188" s="1068"/>
      <c r="AE188" s="1068"/>
      <c r="AF188" s="1068"/>
      <c r="AG188" s="1068"/>
      <c r="AH188" s="1068"/>
      <c r="AI188" s="1068"/>
      <c r="AJ188" s="1068"/>
      <c r="AK188" s="1068"/>
      <c r="AL188" s="1068"/>
      <c r="AM188" s="1068"/>
      <c r="AN188" s="1068"/>
      <c r="AO188" s="1068"/>
      <c r="AP188" s="1068"/>
      <c r="AQ188" s="1068"/>
      <c r="AR188" s="1068"/>
      <c r="AS188" s="1068"/>
      <c r="AT188" s="1068"/>
      <c r="AU188" s="1068"/>
      <c r="AV188" s="1068"/>
      <c r="AW188" s="1068"/>
      <c r="AX188" s="1068"/>
      <c r="AY188" s="1068"/>
      <c r="AZ188" s="1068"/>
      <c r="BA188" s="1068"/>
      <c r="BB188" s="1068"/>
      <c r="BC188" s="1068"/>
      <c r="BD188" s="1068"/>
      <c r="BE188" s="1068"/>
      <c r="BF188" s="1068"/>
      <c r="BG188" s="1068"/>
      <c r="BH188" s="1068"/>
      <c r="BI188" s="1068"/>
      <c r="BJ188" s="1068"/>
      <c r="BK188" s="1068"/>
      <c r="BL188" s="1068"/>
      <c r="BM188" s="1068"/>
      <c r="BN188" s="1068"/>
      <c r="BO188" s="1068"/>
      <c r="BP188" s="1068"/>
      <c r="BQ188" s="1068"/>
      <c r="BR188" s="1068"/>
      <c r="BS188" s="1068"/>
      <c r="BT188" s="1068"/>
      <c r="BU188" s="1068"/>
      <c r="BV188" s="1068"/>
      <c r="BW188" s="1068"/>
      <c r="BX188" s="1068"/>
      <c r="BY188" s="1068"/>
      <c r="BZ188" s="1374"/>
      <c r="CB188" s="7"/>
      <c r="CE188" s="512"/>
      <c r="CF188" s="512"/>
      <c r="CG188" s="512"/>
      <c r="CH188" s="512"/>
      <c r="CI188" s="512"/>
      <c r="CJ188" s="512"/>
      <c r="CK188" s="512"/>
      <c r="CL188" s="512"/>
      <c r="CM188" s="512"/>
      <c r="CN188" s="512"/>
      <c r="CO188" s="512"/>
      <c r="CP188" s="512"/>
      <c r="CQ188" s="512"/>
      <c r="CR188" s="512"/>
      <c r="CS188" s="512"/>
      <c r="CT188" s="552"/>
      <c r="CU188" s="559"/>
      <c r="CV188" s="559"/>
      <c r="CW188" s="559"/>
      <c r="DJ188" s="552"/>
      <c r="DK188" s="552"/>
      <c r="DL188" s="512"/>
      <c r="DM188" s="512"/>
      <c r="DN188" s="512"/>
      <c r="DO188" s="512"/>
      <c r="DP188" s="512"/>
      <c r="DQ188" s="512"/>
      <c r="DR188" s="510"/>
      <c r="DS188" s="510"/>
    </row>
    <row r="189" spans="2:153" ht="21" customHeight="1">
      <c r="B189" s="1373"/>
      <c r="C189" s="1068"/>
      <c r="D189" s="1068"/>
      <c r="E189" s="1068"/>
      <c r="F189" s="1068"/>
      <c r="G189" s="1068"/>
      <c r="H189" s="1068"/>
      <c r="I189" s="1068"/>
      <c r="J189" s="1068"/>
      <c r="K189" s="1068"/>
      <c r="L189" s="1068"/>
      <c r="M189" s="1068"/>
      <c r="N189" s="1068"/>
      <c r="O189" s="1068"/>
      <c r="P189" s="1068"/>
      <c r="Q189" s="1068"/>
      <c r="R189" s="1068"/>
      <c r="S189" s="1068"/>
      <c r="T189" s="1068"/>
      <c r="U189" s="1068"/>
      <c r="V189" s="1068"/>
      <c r="W189" s="1068"/>
      <c r="X189" s="1068"/>
      <c r="Y189" s="1068"/>
      <c r="Z189" s="1068"/>
      <c r="AA189" s="1068"/>
      <c r="AB189" s="1068"/>
      <c r="AC189" s="1068"/>
      <c r="AD189" s="1068"/>
      <c r="AE189" s="1068"/>
      <c r="AF189" s="1068"/>
      <c r="AG189" s="1068"/>
      <c r="AH189" s="1068"/>
      <c r="AI189" s="1068"/>
      <c r="AJ189" s="1068"/>
      <c r="AK189" s="1068"/>
      <c r="AL189" s="1068"/>
      <c r="AM189" s="1068"/>
      <c r="AN189" s="1068"/>
      <c r="AO189" s="1068"/>
      <c r="AP189" s="1068"/>
      <c r="AQ189" s="1068"/>
      <c r="AR189" s="1068"/>
      <c r="AS189" s="1068"/>
      <c r="AT189" s="1068"/>
      <c r="AU189" s="1068"/>
      <c r="AV189" s="1068"/>
      <c r="AW189" s="1068"/>
      <c r="AX189" s="1068"/>
      <c r="AY189" s="1068"/>
      <c r="AZ189" s="1068"/>
      <c r="BA189" s="1068"/>
      <c r="BB189" s="1068"/>
      <c r="BC189" s="1068"/>
      <c r="BD189" s="1068"/>
      <c r="BE189" s="1068"/>
      <c r="BF189" s="1068"/>
      <c r="BG189" s="1068"/>
      <c r="BH189" s="1068"/>
      <c r="BI189" s="1068"/>
      <c r="BJ189" s="1068"/>
      <c r="BK189" s="1068"/>
      <c r="BL189" s="1068"/>
      <c r="BM189" s="1068"/>
      <c r="BN189" s="1068"/>
      <c r="BO189" s="1068"/>
      <c r="BP189" s="1068"/>
      <c r="BQ189" s="1068"/>
      <c r="BR189" s="1068"/>
      <c r="BS189" s="1068"/>
      <c r="BT189" s="1068"/>
      <c r="BU189" s="1068"/>
      <c r="BV189" s="1068"/>
      <c r="BW189" s="1068"/>
      <c r="BX189" s="1068"/>
      <c r="BY189" s="1068"/>
      <c r="BZ189" s="1374"/>
      <c r="CB189" s="10"/>
      <c r="CC189" s="10"/>
      <c r="CD189" s="10"/>
      <c r="CE189" s="10"/>
      <c r="CF189" s="10"/>
      <c r="CG189" s="10"/>
      <c r="CH189" s="10"/>
      <c r="CI189" s="10"/>
      <c r="CU189" s="559"/>
      <c r="CV189" s="559"/>
      <c r="CW189" s="559"/>
    </row>
    <row r="190" spans="2:153" ht="16.5" customHeight="1">
      <c r="B190" s="799"/>
      <c r="C190" s="686"/>
      <c r="D190" s="686"/>
      <c r="E190" s="686"/>
      <c r="F190" s="1008"/>
      <c r="G190" s="1009"/>
      <c r="H190" s="801"/>
      <c r="I190" s="1010" t="s">
        <v>561</v>
      </c>
      <c r="J190" s="1010"/>
      <c r="K190" s="1010"/>
      <c r="L190" s="1010"/>
      <c r="M190" s="1010"/>
      <c r="N190" s="1010"/>
      <c r="O190" s="1010"/>
      <c r="P190" s="1010"/>
      <c r="Q190" s="1010"/>
      <c r="R190" s="1010"/>
      <c r="S190" s="1010"/>
      <c r="T190" s="1010"/>
      <c r="U190" s="1010"/>
      <c r="V190" s="1010"/>
      <c r="W190" s="1010"/>
      <c r="X190" s="1010"/>
      <c r="Y190" s="1010"/>
      <c r="Z190" s="1010"/>
      <c r="AA190" s="1010"/>
      <c r="AB190" s="1010"/>
      <c r="AC190" s="1010"/>
      <c r="AD190" s="1010"/>
      <c r="AE190" s="1010"/>
      <c r="AF190" s="1010"/>
      <c r="AG190" s="1010"/>
      <c r="AH190" s="1010"/>
      <c r="AI190" s="1010"/>
      <c r="AJ190" s="1010"/>
      <c r="AK190" s="1010"/>
      <c r="AL190" s="1010"/>
      <c r="AM190" s="1010"/>
      <c r="AN190" s="1010"/>
      <c r="AO190" s="1010"/>
      <c r="AP190" s="1010"/>
      <c r="AQ190" s="1010"/>
      <c r="AR190" s="1010"/>
      <c r="AS190" s="1010"/>
      <c r="AT190" s="1010"/>
      <c r="AU190" s="1010"/>
      <c r="AV190" s="1010"/>
      <c r="AW190" s="1010"/>
      <c r="AX190" s="1010"/>
      <c r="AY190" s="1010"/>
      <c r="AZ190" s="1010"/>
      <c r="BA190" s="1010"/>
      <c r="BB190" s="1010"/>
      <c r="BC190" s="1010"/>
      <c r="BD190" s="1010"/>
      <c r="BE190" s="1010"/>
      <c r="BF190" s="1010"/>
      <c r="BG190" s="1010"/>
      <c r="BH190" s="1010"/>
      <c r="BI190" s="1010"/>
      <c r="BJ190" s="1010"/>
      <c r="BK190" s="1010"/>
      <c r="BL190" s="1010"/>
      <c r="BM190" s="1010"/>
      <c r="BN190" s="1010"/>
      <c r="BO190" s="1010"/>
      <c r="BP190" s="1010"/>
      <c r="BQ190" s="1010"/>
      <c r="BR190" s="1010"/>
      <c r="BS190" s="1010"/>
      <c r="BT190" s="1010"/>
      <c r="BU190" s="1010"/>
      <c r="BV190" s="1010"/>
      <c r="BW190" s="686"/>
      <c r="BX190" s="686"/>
      <c r="BY190" s="686"/>
      <c r="BZ190" s="800"/>
      <c r="CB190" s="10"/>
      <c r="CC190" s="10"/>
      <c r="CD190" s="10"/>
      <c r="CE190" s="10"/>
      <c r="CF190" s="10"/>
      <c r="CG190" s="10"/>
      <c r="CH190" s="10"/>
      <c r="CI190" s="10"/>
      <c r="CU190" s="559"/>
      <c r="CV190" s="559"/>
      <c r="CW190" s="559"/>
    </row>
    <row r="191" spans="2:153" ht="16.5" customHeight="1">
      <c r="B191" s="799"/>
      <c r="C191" s="686"/>
      <c r="D191" s="686"/>
      <c r="E191" s="686"/>
      <c r="F191" s="1008" t="s">
        <v>553</v>
      </c>
      <c r="G191" s="1009"/>
      <c r="H191" s="801"/>
      <c r="I191" s="1011" t="s">
        <v>562</v>
      </c>
      <c r="J191" s="1012"/>
      <c r="K191" s="1012"/>
      <c r="L191" s="1012"/>
      <c r="M191" s="1012"/>
      <c r="N191" s="1012"/>
      <c r="O191" s="1012"/>
      <c r="P191" s="1012"/>
      <c r="Q191" s="1012"/>
      <c r="R191" s="1012"/>
      <c r="S191" s="1012"/>
      <c r="T191" s="1012"/>
      <c r="U191" s="1012"/>
      <c r="V191" s="1012"/>
      <c r="W191" s="1012"/>
      <c r="X191" s="1012"/>
      <c r="Y191" s="1012"/>
      <c r="Z191" s="1012"/>
      <c r="AA191" s="1012"/>
      <c r="AB191" s="1012"/>
      <c r="AC191" s="1012"/>
      <c r="AD191" s="1012"/>
      <c r="AE191" s="1012"/>
      <c r="AF191" s="1012"/>
      <c r="AG191" s="1012"/>
      <c r="AH191" s="1012"/>
      <c r="AI191" s="1012"/>
      <c r="AJ191" s="1012"/>
      <c r="AK191" s="1012"/>
      <c r="AL191" s="1012"/>
      <c r="AM191" s="1012"/>
      <c r="AN191" s="1012"/>
      <c r="AO191" s="1012"/>
      <c r="AP191" s="1012"/>
      <c r="AQ191" s="1012"/>
      <c r="AR191" s="1012"/>
      <c r="AS191" s="1012"/>
      <c r="AT191" s="1012"/>
      <c r="AU191" s="1012"/>
      <c r="AV191" s="1012"/>
      <c r="AW191" s="1012"/>
      <c r="AX191" s="1012"/>
      <c r="AY191" s="1012"/>
      <c r="AZ191" s="1012"/>
      <c r="BA191" s="1012"/>
      <c r="BB191" s="1012"/>
      <c r="BC191" s="1012"/>
      <c r="BD191" s="1012"/>
      <c r="BE191" s="1012"/>
      <c r="BF191" s="1012"/>
      <c r="BG191" s="1012"/>
      <c r="BH191" s="1012"/>
      <c r="BI191" s="1012"/>
      <c r="BJ191" s="1012"/>
      <c r="BK191" s="1012"/>
      <c r="BL191" s="1012"/>
      <c r="BM191" s="1012"/>
      <c r="BN191" s="1012"/>
      <c r="BO191" s="1012"/>
      <c r="BP191" s="1012"/>
      <c r="BQ191" s="1012"/>
      <c r="BR191" s="1012"/>
      <c r="BS191" s="1012"/>
      <c r="BT191" s="1012"/>
      <c r="BU191" s="1012"/>
      <c r="BV191" s="1012"/>
      <c r="BW191" s="686"/>
      <c r="BX191" s="686"/>
      <c r="BY191" s="686"/>
      <c r="BZ191" s="800"/>
      <c r="CB191" s="10"/>
      <c r="CC191" s="10"/>
      <c r="CD191" s="10"/>
      <c r="CE191" s="10"/>
      <c r="CF191" s="10"/>
      <c r="CG191" s="10"/>
      <c r="CH191" s="10"/>
      <c r="CI191" s="10"/>
      <c r="CU191" s="559"/>
      <c r="CV191" s="559"/>
      <c r="CW191" s="559"/>
      <c r="CX191" s="552"/>
      <c r="CY191" s="552"/>
      <c r="CZ191" s="552"/>
      <c r="DA191" s="552"/>
      <c r="DB191" s="552"/>
      <c r="DC191" s="552"/>
      <c r="DD191" s="552"/>
      <c r="DE191" s="552"/>
      <c r="DF191" s="552"/>
      <c r="DG191" s="552"/>
      <c r="DH191" s="552"/>
      <c r="DI191" s="552"/>
    </row>
    <row r="192" spans="2:153" ht="18.600000000000001" customHeight="1">
      <c r="B192" s="799"/>
      <c r="C192" s="686"/>
      <c r="D192" s="686"/>
      <c r="E192" s="686"/>
      <c r="F192" s="1008"/>
      <c r="G192" s="1009"/>
      <c r="H192" s="801"/>
      <c r="I192" s="1010" t="s">
        <v>563</v>
      </c>
      <c r="J192" s="1010"/>
      <c r="K192" s="1010"/>
      <c r="L192" s="1010"/>
      <c r="M192" s="1010"/>
      <c r="N192" s="1010"/>
      <c r="O192" s="1010"/>
      <c r="P192" s="1010"/>
      <c r="Q192" s="1010"/>
      <c r="R192" s="1010"/>
      <c r="S192" s="1010"/>
      <c r="T192" s="1010"/>
      <c r="U192" s="1010"/>
      <c r="V192" s="1010"/>
      <c r="W192" s="1010"/>
      <c r="X192" s="1010"/>
      <c r="Y192" s="1010"/>
      <c r="Z192" s="1010"/>
      <c r="AA192" s="1010"/>
      <c r="AB192" s="1010"/>
      <c r="AC192" s="1010"/>
      <c r="AD192" s="1010"/>
      <c r="AE192" s="1010"/>
      <c r="AF192" s="1010"/>
      <c r="AG192" s="1010"/>
      <c r="AH192" s="1010"/>
      <c r="AI192" s="1010"/>
      <c r="AJ192" s="1010"/>
      <c r="AK192" s="1010"/>
      <c r="AL192" s="1010"/>
      <c r="AM192" s="1010"/>
      <c r="AN192" s="1010"/>
      <c r="AO192" s="1010"/>
      <c r="AP192" s="1010"/>
      <c r="AQ192" s="1010"/>
      <c r="AR192" s="1010"/>
      <c r="AS192" s="1010"/>
      <c r="AT192" s="1010"/>
      <c r="AU192" s="1010"/>
      <c r="AV192" s="1010"/>
      <c r="AW192" s="1010"/>
      <c r="AX192" s="1010"/>
      <c r="AY192" s="1010"/>
      <c r="AZ192" s="1010"/>
      <c r="BA192" s="1010"/>
      <c r="BB192" s="1010"/>
      <c r="BC192" s="1010"/>
      <c r="BD192" s="1010"/>
      <c r="BE192" s="1010"/>
      <c r="BF192" s="1010"/>
      <c r="BG192" s="1010"/>
      <c r="BH192" s="1010"/>
      <c r="BI192" s="1010"/>
      <c r="BJ192" s="1010"/>
      <c r="BK192" s="1010"/>
      <c r="BL192" s="1010"/>
      <c r="BM192" s="1010"/>
      <c r="BN192" s="1010"/>
      <c r="BO192" s="1010"/>
      <c r="BP192" s="1010"/>
      <c r="BQ192" s="1010"/>
      <c r="BR192" s="1010"/>
      <c r="BS192" s="1010"/>
      <c r="BT192" s="1010"/>
      <c r="BU192" s="1010"/>
      <c r="BV192" s="1010"/>
      <c r="BW192" s="686"/>
      <c r="BX192" s="686"/>
      <c r="BY192" s="686"/>
      <c r="BZ192" s="800"/>
      <c r="CB192" s="10"/>
      <c r="CC192" s="10"/>
      <c r="CD192" s="10"/>
      <c r="CE192" s="10"/>
      <c r="CF192" s="10"/>
      <c r="CG192" s="10"/>
      <c r="CH192" s="10"/>
      <c r="CI192" s="10"/>
      <c r="CU192" s="559"/>
      <c r="CV192" s="559"/>
      <c r="CW192" s="559"/>
    </row>
    <row r="193" spans="2:105" ht="14.7" customHeight="1">
      <c r="B193" s="799"/>
      <c r="C193" s="686"/>
      <c r="D193" s="686"/>
      <c r="E193" s="686"/>
      <c r="F193" s="1008" t="s">
        <v>553</v>
      </c>
      <c r="G193" s="1009"/>
      <c r="H193" s="801"/>
      <c r="I193" s="1011" t="s">
        <v>564</v>
      </c>
      <c r="J193" s="1012"/>
      <c r="K193" s="1012"/>
      <c r="L193" s="1012"/>
      <c r="M193" s="1012"/>
      <c r="N193" s="1012"/>
      <c r="O193" s="1012"/>
      <c r="P193" s="1012"/>
      <c r="Q193" s="1012"/>
      <c r="R193" s="1012"/>
      <c r="S193" s="1012"/>
      <c r="T193" s="1012"/>
      <c r="U193" s="1012"/>
      <c r="V193" s="1012"/>
      <c r="W193" s="1012"/>
      <c r="X193" s="1012"/>
      <c r="Y193" s="1012"/>
      <c r="Z193" s="1012"/>
      <c r="AA193" s="1012"/>
      <c r="AB193" s="1012"/>
      <c r="AC193" s="1012"/>
      <c r="AD193" s="1012"/>
      <c r="AE193" s="1012"/>
      <c r="AF193" s="1012"/>
      <c r="AG193" s="1012"/>
      <c r="AH193" s="1012"/>
      <c r="AI193" s="1012"/>
      <c r="AJ193" s="1012"/>
      <c r="AK193" s="1012"/>
      <c r="AL193" s="1012"/>
      <c r="AM193" s="1012"/>
      <c r="AN193" s="1012"/>
      <c r="AO193" s="1012"/>
      <c r="AP193" s="1012"/>
      <c r="AQ193" s="1012"/>
      <c r="AR193" s="1012"/>
      <c r="AS193" s="1012"/>
      <c r="AT193" s="1012"/>
      <c r="AU193" s="1012"/>
      <c r="AV193" s="1012"/>
      <c r="AW193" s="1012"/>
      <c r="AX193" s="1012"/>
      <c r="AY193" s="1012"/>
      <c r="AZ193" s="1012"/>
      <c r="BA193" s="1012"/>
      <c r="BB193" s="1012"/>
      <c r="BC193" s="1012"/>
      <c r="BD193" s="1012"/>
      <c r="BE193" s="1012"/>
      <c r="BF193" s="1012"/>
      <c r="BG193" s="1012"/>
      <c r="BH193" s="1012"/>
      <c r="BI193" s="1012"/>
      <c r="BJ193" s="1012"/>
      <c r="BK193" s="1012"/>
      <c r="BL193" s="1012"/>
      <c r="BM193" s="1012"/>
      <c r="BN193" s="1012"/>
      <c r="BO193" s="1012"/>
      <c r="BP193" s="1012"/>
      <c r="BQ193" s="1012"/>
      <c r="BR193" s="1012"/>
      <c r="BS193" s="1012"/>
      <c r="BT193" s="1012"/>
      <c r="BU193" s="1012"/>
      <c r="BV193" s="1012"/>
      <c r="BW193" s="686"/>
      <c r="BX193" s="686"/>
      <c r="BY193" s="686"/>
      <c r="BZ193" s="800"/>
      <c r="CB193" s="10"/>
      <c r="CC193" s="10"/>
      <c r="CD193" s="10"/>
      <c r="CE193" s="10"/>
      <c r="CF193" s="10"/>
      <c r="CG193" s="10"/>
      <c r="CH193" s="10"/>
      <c r="CI193" s="10"/>
      <c r="CU193" s="559"/>
      <c r="CV193" s="559"/>
      <c r="CW193" s="559"/>
    </row>
    <row r="194" spans="2:105" ht="14.7" customHeight="1">
      <c r="B194" s="799"/>
      <c r="C194" s="686"/>
      <c r="D194" s="686"/>
      <c r="E194" s="686"/>
      <c r="F194" s="686"/>
      <c r="G194" s="686"/>
      <c r="H194" s="1008" t="s">
        <v>565</v>
      </c>
      <c r="I194" s="1009"/>
      <c r="J194" s="686"/>
      <c r="K194" s="1013" t="str">
        <f>IF(F$193="✓","製品の不在：検討している出力容量仕様に適合するラベル取得製品が市場に存在することが確認できない。","")</f>
        <v/>
      </c>
      <c r="L194" s="1013"/>
      <c r="M194" s="1013"/>
      <c r="N194" s="1013"/>
      <c r="O194" s="1013"/>
      <c r="P194" s="1013"/>
      <c r="Q194" s="1013"/>
      <c r="R194" s="1013"/>
      <c r="S194" s="1013"/>
      <c r="T194" s="1013"/>
      <c r="U194" s="1013"/>
      <c r="V194" s="1013"/>
      <c r="W194" s="1013"/>
      <c r="X194" s="1013"/>
      <c r="Y194" s="1013"/>
      <c r="Z194" s="1013"/>
      <c r="AA194" s="1013"/>
      <c r="AB194" s="1013"/>
      <c r="AC194" s="1013"/>
      <c r="AD194" s="1013"/>
      <c r="AE194" s="1013"/>
      <c r="AF194" s="1013"/>
      <c r="AG194" s="1013"/>
      <c r="AH194" s="1013"/>
      <c r="AI194" s="1013"/>
      <c r="AJ194" s="1013"/>
      <c r="AK194" s="1013"/>
      <c r="AL194" s="1013"/>
      <c r="AM194" s="1013"/>
      <c r="AN194" s="1013"/>
      <c r="AO194" s="1013"/>
      <c r="AP194" s="1013"/>
      <c r="AQ194" s="1013"/>
      <c r="AR194" s="1013"/>
      <c r="AS194" s="1013"/>
      <c r="AT194" s="1013"/>
      <c r="AU194" s="1013"/>
      <c r="AV194" s="1013"/>
      <c r="AW194" s="1013"/>
      <c r="AX194" s="1013"/>
      <c r="AY194" s="1013"/>
      <c r="AZ194" s="1013"/>
      <c r="BA194" s="1013"/>
      <c r="BB194" s="1013"/>
      <c r="BC194" s="1013"/>
      <c r="BD194" s="1013"/>
      <c r="BE194" s="1013"/>
      <c r="BF194" s="1013"/>
      <c r="BG194" s="1013"/>
      <c r="BH194" s="1013"/>
      <c r="BI194" s="1013"/>
      <c r="BJ194" s="1013"/>
      <c r="BK194" s="1013"/>
      <c r="BL194" s="1013"/>
      <c r="BM194" s="1013"/>
      <c r="BN194" s="1013"/>
      <c r="BO194" s="1013"/>
      <c r="BP194" s="1013"/>
      <c r="BQ194" s="1013"/>
      <c r="BR194" s="1013"/>
      <c r="BS194" s="1013"/>
      <c r="BT194" s="1013"/>
      <c r="BU194" s="1013"/>
      <c r="BV194" s="1013"/>
      <c r="BW194" s="1013"/>
      <c r="BX194" s="1013"/>
      <c r="BY194" s="1013"/>
      <c r="BZ194" s="1014"/>
      <c r="CB194" s="10"/>
      <c r="CC194" s="10"/>
      <c r="CD194" s="10"/>
      <c r="CE194" s="10"/>
      <c r="CF194" s="10"/>
      <c r="CG194" s="10"/>
      <c r="CH194" s="10"/>
      <c r="CI194" s="10"/>
      <c r="CU194" s="559"/>
      <c r="CV194" s="559"/>
      <c r="CW194" s="559"/>
    </row>
    <row r="195" spans="2:105" ht="14.7" customHeight="1">
      <c r="B195" s="799"/>
      <c r="C195" s="686"/>
      <c r="D195" s="686"/>
      <c r="E195" s="686"/>
      <c r="F195" s="686"/>
      <c r="G195" s="686"/>
      <c r="H195" s="1008"/>
      <c r="I195" s="1009"/>
      <c r="J195" s="802"/>
      <c r="K195" s="1013" t="str">
        <f>IF(F$193="✓","動作保証の欠如：ラベル取得製品は存在するが、メーカーが動作性能を保証する機器構成 （組み合わせ）が実現できない。","")</f>
        <v/>
      </c>
      <c r="L195" s="1013"/>
      <c r="M195" s="1013"/>
      <c r="N195" s="1013"/>
      <c r="O195" s="1013"/>
      <c r="P195" s="1013"/>
      <c r="Q195" s="1013"/>
      <c r="R195" s="1013"/>
      <c r="S195" s="1013"/>
      <c r="T195" s="1013"/>
      <c r="U195" s="1013"/>
      <c r="V195" s="1013"/>
      <c r="W195" s="1013"/>
      <c r="X195" s="1013"/>
      <c r="Y195" s="1013"/>
      <c r="Z195" s="1013"/>
      <c r="AA195" s="1013"/>
      <c r="AB195" s="1013"/>
      <c r="AC195" s="1013"/>
      <c r="AD195" s="1013"/>
      <c r="AE195" s="1013"/>
      <c r="AF195" s="1013"/>
      <c r="AG195" s="1013"/>
      <c r="AH195" s="1013"/>
      <c r="AI195" s="1013"/>
      <c r="AJ195" s="1013"/>
      <c r="AK195" s="1013"/>
      <c r="AL195" s="1013"/>
      <c r="AM195" s="1013"/>
      <c r="AN195" s="1013"/>
      <c r="AO195" s="1013"/>
      <c r="AP195" s="1013"/>
      <c r="AQ195" s="1013"/>
      <c r="AR195" s="1013"/>
      <c r="AS195" s="1013"/>
      <c r="AT195" s="1013"/>
      <c r="AU195" s="1013"/>
      <c r="AV195" s="1013"/>
      <c r="AW195" s="1013"/>
      <c r="AX195" s="1013"/>
      <c r="AY195" s="1013"/>
      <c r="AZ195" s="1013"/>
      <c r="BA195" s="1013"/>
      <c r="BB195" s="1013"/>
      <c r="BC195" s="1013"/>
      <c r="BD195" s="1013"/>
      <c r="BE195" s="1013"/>
      <c r="BF195" s="1013"/>
      <c r="BG195" s="1013"/>
      <c r="BH195" s="1013"/>
      <c r="BI195" s="1013"/>
      <c r="BJ195" s="1013"/>
      <c r="BK195" s="1013"/>
      <c r="BL195" s="1013"/>
      <c r="BM195" s="1013"/>
      <c r="BN195" s="1013"/>
      <c r="BO195" s="1013"/>
      <c r="BP195" s="1013"/>
      <c r="BQ195" s="1013"/>
      <c r="BR195" s="1013"/>
      <c r="BS195" s="1013"/>
      <c r="BT195" s="1013"/>
      <c r="BU195" s="1013"/>
      <c r="BV195" s="1013"/>
      <c r="BW195" s="1013"/>
      <c r="BX195" s="1013"/>
      <c r="BY195" s="1013"/>
      <c r="BZ195" s="1014"/>
      <c r="CB195" s="10"/>
      <c r="CC195" s="10"/>
      <c r="CD195" s="10"/>
      <c r="CE195" s="10"/>
      <c r="CF195" s="10"/>
      <c r="CG195" s="10"/>
      <c r="CH195" s="10"/>
      <c r="CI195" s="10"/>
      <c r="CU195" s="559"/>
      <c r="CV195" s="559"/>
      <c r="CW195" s="559"/>
    </row>
    <row r="196" spans="2:105" ht="14.7" customHeight="1">
      <c r="B196" s="761"/>
      <c r="C196" s="762"/>
      <c r="D196" s="763"/>
      <c r="E196" s="763"/>
      <c r="F196" s="763"/>
      <c r="G196" s="763"/>
      <c r="H196" s="1008"/>
      <c r="I196" s="1009"/>
      <c r="J196" s="763"/>
      <c r="K196" s="1013" t="str">
        <f>IF(F$193="✓","施工設置不可：ラベル取得製品は存在するが、現場の特殊な設置条件や施工条件に合致しない。","")</f>
        <v/>
      </c>
      <c r="L196" s="1013"/>
      <c r="M196" s="1013"/>
      <c r="N196" s="1013"/>
      <c r="O196" s="1013"/>
      <c r="P196" s="1013"/>
      <c r="Q196" s="1013"/>
      <c r="R196" s="1013"/>
      <c r="S196" s="1013"/>
      <c r="T196" s="1013"/>
      <c r="U196" s="1013"/>
      <c r="V196" s="1013"/>
      <c r="W196" s="1013"/>
      <c r="X196" s="1013"/>
      <c r="Y196" s="1013"/>
      <c r="Z196" s="1013"/>
      <c r="AA196" s="1013"/>
      <c r="AB196" s="1013"/>
      <c r="AC196" s="1013"/>
      <c r="AD196" s="1013"/>
      <c r="AE196" s="1013"/>
      <c r="AF196" s="1013"/>
      <c r="AG196" s="1013"/>
      <c r="AH196" s="1013"/>
      <c r="AI196" s="1013"/>
      <c r="AJ196" s="1013"/>
      <c r="AK196" s="1013"/>
      <c r="AL196" s="1013"/>
      <c r="AM196" s="1013"/>
      <c r="AN196" s="1013"/>
      <c r="AO196" s="1013"/>
      <c r="AP196" s="1013"/>
      <c r="AQ196" s="1013"/>
      <c r="AR196" s="1013"/>
      <c r="AS196" s="1013"/>
      <c r="AT196" s="1013"/>
      <c r="AU196" s="1013"/>
      <c r="AV196" s="1013"/>
      <c r="AW196" s="1013"/>
      <c r="AX196" s="1013"/>
      <c r="AY196" s="1013"/>
      <c r="AZ196" s="1013"/>
      <c r="BA196" s="1013"/>
      <c r="BB196" s="1013"/>
      <c r="BC196" s="1013"/>
      <c r="BD196" s="1013"/>
      <c r="BE196" s="1013"/>
      <c r="BF196" s="1013"/>
      <c r="BG196" s="1013"/>
      <c r="BH196" s="1013"/>
      <c r="BI196" s="1013"/>
      <c r="BJ196" s="1013"/>
      <c r="BK196" s="1013"/>
      <c r="BL196" s="1013"/>
      <c r="BM196" s="1013"/>
      <c r="BN196" s="1013"/>
      <c r="BO196" s="1013"/>
      <c r="BP196" s="1013"/>
      <c r="BQ196" s="1013"/>
      <c r="BR196" s="1013"/>
      <c r="BS196" s="1013"/>
      <c r="BT196" s="1013"/>
      <c r="BU196" s="1013"/>
      <c r="BV196" s="1013"/>
      <c r="BW196" s="1013"/>
      <c r="BX196" s="1013"/>
      <c r="BY196" s="1013"/>
      <c r="BZ196" s="1014"/>
      <c r="CB196" s="10"/>
      <c r="CC196" s="10"/>
      <c r="CD196" s="10"/>
      <c r="CE196" s="10"/>
      <c r="CF196" s="10"/>
      <c r="CG196" s="10"/>
      <c r="CH196" s="10"/>
      <c r="CI196" s="10"/>
      <c r="CU196" s="559"/>
      <c r="CV196" s="559"/>
      <c r="CW196" s="559"/>
      <c r="CY196" s="809" t="s">
        <v>565</v>
      </c>
      <c r="CZ196" s="810" t="s">
        <v>566</v>
      </c>
      <c r="DA196" s="811"/>
    </row>
    <row r="197" spans="2:105" ht="14.7" customHeight="1">
      <c r="B197" s="28"/>
      <c r="C197" s="522"/>
      <c r="D197" s="522"/>
      <c r="E197" s="522"/>
      <c r="F197" s="24"/>
      <c r="G197" s="24"/>
      <c r="H197" s="1008" t="s">
        <v>553</v>
      </c>
      <c r="I197" s="1009"/>
      <c r="J197" s="763"/>
      <c r="K197" s="1013" t="str">
        <f>IF(F$193="✓","入手困難：ラベル取得製品は存在するが、事業完了期限までの調達が見込めない（または入手 が困難である）。","")</f>
        <v/>
      </c>
      <c r="L197" s="1013"/>
      <c r="M197" s="1013"/>
      <c r="N197" s="1013"/>
      <c r="O197" s="1013"/>
      <c r="P197" s="1013"/>
      <c r="Q197" s="1013"/>
      <c r="R197" s="1013"/>
      <c r="S197" s="1013"/>
      <c r="T197" s="1013"/>
      <c r="U197" s="1013"/>
      <c r="V197" s="1013"/>
      <c r="W197" s="1013"/>
      <c r="X197" s="1013"/>
      <c r="Y197" s="1013"/>
      <c r="Z197" s="1013"/>
      <c r="AA197" s="1013"/>
      <c r="AB197" s="1013"/>
      <c r="AC197" s="1013"/>
      <c r="AD197" s="1013"/>
      <c r="AE197" s="1013"/>
      <c r="AF197" s="1013"/>
      <c r="AG197" s="1013"/>
      <c r="AH197" s="1013"/>
      <c r="AI197" s="1013"/>
      <c r="AJ197" s="1013"/>
      <c r="AK197" s="1013"/>
      <c r="AL197" s="1013"/>
      <c r="AM197" s="1013"/>
      <c r="AN197" s="1013"/>
      <c r="AO197" s="1013"/>
      <c r="AP197" s="1013"/>
      <c r="AQ197" s="1013"/>
      <c r="AR197" s="1013"/>
      <c r="AS197" s="1013"/>
      <c r="AT197" s="1013"/>
      <c r="AU197" s="1013"/>
      <c r="AV197" s="1013"/>
      <c r="AW197" s="1013"/>
      <c r="AX197" s="1013"/>
      <c r="AY197" s="1013"/>
      <c r="AZ197" s="1013"/>
      <c r="BA197" s="1013"/>
      <c r="BB197" s="1013"/>
      <c r="BC197" s="1013"/>
      <c r="BD197" s="1013"/>
      <c r="BE197" s="1013"/>
      <c r="BF197" s="1013"/>
      <c r="BG197" s="1013"/>
      <c r="BH197" s="1013"/>
      <c r="BI197" s="1013"/>
      <c r="BJ197" s="1013"/>
      <c r="BK197" s="1013"/>
      <c r="BL197" s="1013"/>
      <c r="BM197" s="1013"/>
      <c r="BN197" s="1013"/>
      <c r="BO197" s="1013"/>
      <c r="BP197" s="1013"/>
      <c r="BQ197" s="1013"/>
      <c r="BR197" s="1013"/>
      <c r="BS197" s="1013"/>
      <c r="BT197" s="1013"/>
      <c r="BU197" s="1013"/>
      <c r="BV197" s="1013"/>
      <c r="BW197" s="1013"/>
      <c r="BX197" s="1013"/>
      <c r="BY197" s="1013"/>
      <c r="BZ197" s="1014"/>
      <c r="CB197" s="10"/>
      <c r="CC197" s="10"/>
      <c r="CD197" s="10"/>
      <c r="CE197" s="10"/>
      <c r="CF197" s="10"/>
      <c r="CG197" s="10"/>
      <c r="CH197" s="10"/>
      <c r="CI197" s="10"/>
      <c r="CU197" s="559"/>
      <c r="CV197" s="559"/>
      <c r="CW197" s="559"/>
      <c r="CY197" s="545"/>
      <c r="DA197" s="812"/>
    </row>
    <row r="198" spans="2:105" ht="13.2" customHeight="1" thickBot="1">
      <c r="B198" s="803"/>
      <c r="C198" s="804"/>
      <c r="D198" s="805"/>
      <c r="E198" s="686"/>
      <c r="F198" s="805"/>
      <c r="G198" s="805"/>
      <c r="H198" s="805"/>
      <c r="I198" s="805"/>
      <c r="J198" s="805"/>
      <c r="K198" s="805"/>
      <c r="L198" s="805"/>
      <c r="M198" s="805"/>
      <c r="N198" s="805"/>
      <c r="O198" s="805"/>
      <c r="P198" s="805"/>
      <c r="Q198" s="805"/>
      <c r="R198" s="805"/>
      <c r="S198" s="805"/>
      <c r="T198" s="805"/>
      <c r="U198" s="805"/>
      <c r="V198" s="805"/>
      <c r="W198" s="805"/>
      <c r="X198" s="805"/>
      <c r="Y198" s="805"/>
      <c r="Z198" s="805"/>
      <c r="AA198" s="805"/>
      <c r="AB198" s="805"/>
      <c r="AC198" s="805"/>
      <c r="AD198" s="805"/>
      <c r="AE198" s="805"/>
      <c r="AF198" s="805"/>
      <c r="AG198" s="805"/>
      <c r="AH198" s="805"/>
      <c r="AI198" s="805"/>
      <c r="AJ198" s="805"/>
      <c r="AK198" s="805"/>
      <c r="AL198" s="805"/>
      <c r="AM198" s="805"/>
      <c r="AN198" s="805"/>
      <c r="AO198" s="805"/>
      <c r="AP198" s="806"/>
      <c r="AQ198" s="806"/>
      <c r="AR198" s="806"/>
      <c r="AS198" s="806"/>
      <c r="AT198" s="806"/>
      <c r="AU198" s="806"/>
      <c r="AV198" s="806"/>
      <c r="AW198" s="806"/>
      <c r="AX198" s="806"/>
      <c r="AY198" s="806"/>
      <c r="AZ198" s="806"/>
      <c r="BA198" s="806"/>
      <c r="BB198" s="806"/>
      <c r="BC198" s="806"/>
      <c r="BD198" s="806"/>
      <c r="BE198" s="806"/>
      <c r="BF198" s="806"/>
      <c r="BG198" s="806"/>
      <c r="BH198" s="806"/>
      <c r="BI198" s="806"/>
      <c r="BJ198" s="806"/>
      <c r="BK198" s="806"/>
      <c r="BL198" s="806"/>
      <c r="BM198" s="806"/>
      <c r="BN198" s="806"/>
      <c r="BO198" s="806"/>
      <c r="BP198" s="807"/>
      <c r="BQ198" s="807"/>
      <c r="BR198" s="807"/>
      <c r="BS198" s="807"/>
      <c r="BT198" s="807"/>
      <c r="BU198" s="807"/>
      <c r="BV198" s="807"/>
      <c r="BW198" s="807"/>
      <c r="BX198" s="804"/>
      <c r="BY198" s="804"/>
      <c r="BZ198" s="808"/>
      <c r="CB198" s="10"/>
      <c r="CC198" s="10"/>
      <c r="CD198" s="10"/>
      <c r="CE198" s="10"/>
      <c r="CF198" s="10"/>
      <c r="CG198" s="10"/>
      <c r="CH198" s="10"/>
      <c r="CI198" s="10"/>
      <c r="CU198" s="559"/>
      <c r="CV198" s="559"/>
      <c r="CW198" s="559"/>
      <c r="CY198" s="813" t="s">
        <v>565</v>
      </c>
      <c r="CZ198" s="814"/>
      <c r="DA198" s="815"/>
    </row>
    <row r="199" spans="2:105" ht="16.5" hidden="1" customHeight="1">
      <c r="B199" s="799"/>
      <c r="C199" s="686"/>
      <c r="D199" s="686"/>
      <c r="F199" s="686"/>
      <c r="G199" s="686"/>
      <c r="H199" s="686"/>
      <c r="I199" s="686"/>
      <c r="J199" s="686"/>
      <c r="K199" s="686"/>
      <c r="L199" s="686"/>
      <c r="M199" s="686"/>
      <c r="N199" s="686"/>
      <c r="O199" s="686"/>
      <c r="P199" s="686"/>
      <c r="Q199" s="686"/>
      <c r="R199" s="686"/>
      <c r="S199" s="686"/>
      <c r="T199" s="686"/>
      <c r="U199" s="686"/>
      <c r="V199" s="686"/>
      <c r="W199" s="686"/>
      <c r="X199" s="686"/>
      <c r="Y199" s="686"/>
      <c r="Z199" s="686"/>
      <c r="AA199" s="686"/>
      <c r="AB199" s="686"/>
      <c r="AC199" s="686"/>
      <c r="AD199" s="686"/>
      <c r="AE199" s="686"/>
      <c r="AF199" s="686"/>
      <c r="AG199" s="686"/>
      <c r="AH199" s="686"/>
      <c r="AI199" s="686"/>
      <c r="AJ199" s="686"/>
      <c r="AK199" s="686"/>
      <c r="AL199" s="686"/>
      <c r="AM199" s="686"/>
      <c r="AN199" s="686"/>
      <c r="AO199" s="686"/>
      <c r="AP199" s="686"/>
      <c r="AQ199" s="686"/>
      <c r="AR199" s="686"/>
      <c r="AS199" s="686"/>
      <c r="AT199" s="686"/>
      <c r="AU199" s="686"/>
      <c r="AV199" s="686"/>
      <c r="AW199" s="686"/>
      <c r="AX199" s="686"/>
      <c r="AY199" s="686"/>
      <c r="AZ199" s="686"/>
      <c r="BA199" s="686"/>
      <c r="BB199" s="686"/>
      <c r="BC199" s="686"/>
      <c r="BD199" s="686"/>
      <c r="BE199" s="686"/>
      <c r="BF199" s="686"/>
      <c r="BG199" s="686"/>
      <c r="BH199" s="686"/>
      <c r="BI199" s="686"/>
      <c r="BJ199" s="686"/>
      <c r="BK199" s="686"/>
      <c r="BL199" s="686"/>
      <c r="BM199" s="686"/>
      <c r="BN199" s="686"/>
      <c r="BO199" s="686"/>
      <c r="BP199" s="686"/>
      <c r="BQ199" s="686"/>
      <c r="BR199" s="686"/>
      <c r="BS199" s="686"/>
      <c r="BT199" s="686"/>
      <c r="BU199" s="686"/>
      <c r="BV199" s="686"/>
      <c r="BW199" s="686"/>
      <c r="BX199" s="686"/>
      <c r="BY199" s="686"/>
      <c r="BZ199" s="800"/>
      <c r="CB199" s="10"/>
      <c r="CC199" s="10"/>
      <c r="CD199" s="10"/>
      <c r="CE199" s="10"/>
      <c r="CF199" s="10"/>
      <c r="CG199" s="10"/>
      <c r="CH199" s="10"/>
      <c r="CI199" s="10"/>
      <c r="CU199" s="559"/>
      <c r="CV199" s="559"/>
      <c r="CW199" s="559"/>
    </row>
    <row r="200" spans="2:105" ht="16.5" hidden="1" customHeight="1" thickBot="1">
      <c r="B200" s="799"/>
      <c r="C200" s="686"/>
      <c r="D200" s="686"/>
      <c r="E200" s="686"/>
      <c r="F200" s="686"/>
      <c r="G200" s="686"/>
      <c r="H200" s="686"/>
      <c r="I200" s="686"/>
      <c r="J200" s="686"/>
      <c r="K200" s="686"/>
      <c r="L200" s="686"/>
      <c r="M200" s="686"/>
      <c r="N200" s="686"/>
      <c r="O200" s="686"/>
      <c r="P200" s="686"/>
      <c r="Q200" s="686"/>
      <c r="R200" s="686"/>
      <c r="S200" s="686"/>
      <c r="T200" s="686"/>
      <c r="U200" s="686"/>
      <c r="V200" s="686"/>
      <c r="W200" s="686"/>
      <c r="X200" s="686"/>
      <c r="Y200" s="686"/>
      <c r="Z200" s="686"/>
      <c r="AA200" s="686"/>
      <c r="AB200" s="686"/>
      <c r="AC200" s="686"/>
      <c r="AD200" s="686"/>
      <c r="AE200" s="686"/>
      <c r="AF200" s="686"/>
      <c r="AG200" s="686"/>
      <c r="AH200" s="686"/>
      <c r="AI200" s="686"/>
      <c r="AJ200" s="686"/>
      <c r="AK200" s="686"/>
      <c r="AL200" s="686"/>
      <c r="AM200" s="686"/>
      <c r="AN200" s="686"/>
      <c r="AO200" s="686"/>
      <c r="AP200" s="686"/>
      <c r="AQ200" s="686"/>
      <c r="AR200" s="686"/>
      <c r="AS200" s="686"/>
      <c r="AT200" s="686"/>
      <c r="AU200" s="686"/>
      <c r="AV200" s="686"/>
      <c r="AW200" s="686"/>
      <c r="AX200" s="686"/>
      <c r="AY200" s="686"/>
      <c r="AZ200" s="686"/>
      <c r="BA200" s="686"/>
      <c r="BB200" s="686"/>
      <c r="BC200" s="686"/>
      <c r="BD200" s="686"/>
      <c r="BE200" s="686"/>
      <c r="BF200" s="686"/>
      <c r="BG200" s="686"/>
      <c r="BH200" s="686"/>
      <c r="BI200" s="686"/>
      <c r="BJ200" s="686"/>
      <c r="BK200" s="686"/>
      <c r="BL200" s="686"/>
      <c r="BM200" s="686"/>
      <c r="BN200" s="686"/>
      <c r="BO200" s="686"/>
      <c r="BP200" s="686"/>
      <c r="BQ200" s="686"/>
      <c r="BR200" s="686"/>
      <c r="BS200" s="686"/>
      <c r="BT200" s="686"/>
      <c r="BU200" s="686"/>
      <c r="BV200" s="686"/>
      <c r="BW200" s="686"/>
      <c r="BX200" s="686"/>
      <c r="BY200" s="686"/>
      <c r="BZ200" s="800"/>
      <c r="CB200" s="10"/>
      <c r="CC200" s="10"/>
      <c r="CD200" s="10"/>
      <c r="CE200" s="10"/>
      <c r="CF200" s="10"/>
      <c r="CG200" s="10"/>
      <c r="CH200" s="10"/>
      <c r="CI200" s="10"/>
      <c r="CU200" s="559"/>
      <c r="CV200" s="559"/>
      <c r="CW200" s="559"/>
    </row>
    <row r="201" spans="2:105">
      <c r="B201" s="171"/>
      <c r="C201" s="1092" t="s">
        <v>527</v>
      </c>
      <c r="D201" s="1092"/>
      <c r="E201" s="1092"/>
      <c r="F201" s="1092"/>
      <c r="G201" s="1092"/>
      <c r="H201" s="1092"/>
      <c r="I201" s="1092"/>
      <c r="J201" s="1092"/>
      <c r="K201" s="1092"/>
      <c r="L201" s="1092"/>
      <c r="M201" s="1092"/>
      <c r="N201" s="1092"/>
      <c r="O201" s="1092"/>
      <c r="P201" s="1092"/>
      <c r="Q201" s="1092"/>
      <c r="R201" s="1092"/>
      <c r="S201" s="1092"/>
      <c r="T201" s="1092"/>
      <c r="U201" s="1092"/>
      <c r="V201" s="1092"/>
      <c r="W201" s="1092"/>
      <c r="X201" s="1092"/>
      <c r="Y201" s="1092"/>
      <c r="Z201" s="1092"/>
      <c r="AA201" s="1092"/>
      <c r="AB201" s="1092"/>
      <c r="AC201" s="1092"/>
      <c r="AD201" s="1092"/>
      <c r="AE201" s="1092"/>
      <c r="AF201" s="1092"/>
      <c r="AG201" s="1092"/>
      <c r="AH201" s="1092"/>
      <c r="AI201" s="1092"/>
      <c r="AJ201" s="1092"/>
      <c r="AK201" s="1092"/>
      <c r="AL201" s="1092"/>
      <c r="AM201" s="1092"/>
      <c r="AN201" s="1092"/>
      <c r="AO201" s="1092"/>
      <c r="AP201" s="1092"/>
      <c r="AQ201" s="1092"/>
      <c r="AR201" s="1092"/>
      <c r="AS201" s="1092"/>
      <c r="AT201" s="1092"/>
      <c r="AU201" s="1092"/>
      <c r="AV201" s="1092"/>
      <c r="AW201" s="1092"/>
      <c r="AX201" s="1092"/>
      <c r="AY201" s="1092"/>
      <c r="AZ201" s="1092"/>
      <c r="BA201" s="1092"/>
      <c r="BB201" s="1092"/>
      <c r="BC201" s="1092"/>
      <c r="BD201" s="1092"/>
      <c r="BE201" s="1092"/>
      <c r="BF201" s="1092"/>
      <c r="BG201" s="1092"/>
      <c r="BH201" s="1092"/>
      <c r="BI201" s="1092"/>
      <c r="BJ201" s="1092"/>
      <c r="BK201" s="1092"/>
      <c r="BL201" s="1092"/>
      <c r="BM201" s="1092"/>
      <c r="BN201" s="1092"/>
      <c r="BO201" s="1092"/>
      <c r="BP201" s="1092"/>
      <c r="BQ201" s="1092"/>
      <c r="BR201" s="1092"/>
      <c r="BS201" s="1092"/>
      <c r="BT201" s="1092"/>
      <c r="BU201" s="1092"/>
      <c r="BV201" s="1092"/>
      <c r="BW201" s="1092"/>
      <c r="BX201" s="1092"/>
      <c r="BY201" s="1092"/>
      <c r="BZ201" s="172"/>
      <c r="CU201" s="559"/>
      <c r="CV201" s="559"/>
      <c r="CW201" s="559"/>
    </row>
    <row r="202" spans="2:105" ht="17.25" customHeight="1">
      <c r="B202" s="20"/>
      <c r="C202" s="495"/>
      <c r="F202" s="1000" t="s">
        <v>536</v>
      </c>
      <c r="G202" s="1000"/>
      <c r="H202" s="1000"/>
      <c r="I202" s="1000"/>
      <c r="J202" s="1000"/>
      <c r="K202" s="1000"/>
      <c r="L202" s="1000"/>
      <c r="M202" s="1000"/>
      <c r="N202" s="1000"/>
      <c r="O202" s="1000"/>
      <c r="P202" s="1000"/>
      <c r="Q202" s="1000"/>
      <c r="R202" s="1000"/>
      <c r="S202" s="1000"/>
      <c r="T202" s="1000"/>
      <c r="U202" s="1000"/>
      <c r="V202" s="1000"/>
      <c r="W202" s="1000"/>
      <c r="X202" s="1000"/>
      <c r="Y202" s="1000"/>
      <c r="Z202" s="1000"/>
      <c r="AA202" s="1000"/>
      <c r="AB202" s="1000"/>
      <c r="AC202" s="1000"/>
      <c r="AD202" s="1000"/>
      <c r="AE202" s="1000"/>
      <c r="AF202" s="1000"/>
      <c r="AG202" s="1000"/>
      <c r="AH202" s="1001" t="s">
        <v>494</v>
      </c>
      <c r="AI202" s="1001"/>
      <c r="AJ202" s="1001"/>
      <c r="AK202" s="1001"/>
      <c r="AL202" s="1001"/>
      <c r="AM202" s="1001"/>
      <c r="AN202" s="1001"/>
      <c r="AO202" s="1001"/>
      <c r="AP202" s="1001"/>
      <c r="AQ202" s="1001"/>
      <c r="AR202" s="1001"/>
      <c r="AS202" s="1001"/>
      <c r="AT202" s="1001"/>
      <c r="AU202" s="1001"/>
      <c r="AV202" s="1001"/>
      <c r="AW202" s="1001"/>
      <c r="AX202" s="1001"/>
      <c r="AY202" s="1001"/>
      <c r="AZ202" s="1002" t="s">
        <v>495</v>
      </c>
      <c r="BA202" s="1003"/>
      <c r="BB202" s="1003"/>
      <c r="BC202" s="1003"/>
      <c r="BD202" s="1003"/>
      <c r="BE202" s="1003"/>
      <c r="BF202" s="1003"/>
      <c r="BG202" s="1003"/>
      <c r="BH202" s="1003"/>
      <c r="BI202" s="1003"/>
      <c r="BJ202" s="1003"/>
      <c r="BK202" s="1003"/>
      <c r="BL202" s="1003"/>
      <c r="BM202" s="1003"/>
      <c r="BN202" s="1003"/>
      <c r="BO202" s="1003"/>
      <c r="BP202" s="1004"/>
      <c r="BQ202" s="1005" t="s">
        <v>515</v>
      </c>
      <c r="BR202" s="1006"/>
      <c r="BS202" s="1006"/>
      <c r="BT202" s="1006"/>
      <c r="BU202" s="1006"/>
      <c r="BV202" s="1006"/>
      <c r="BW202" s="1006"/>
      <c r="BX202" s="1006"/>
      <c r="BY202" s="1007"/>
      <c r="BZ202" s="21"/>
      <c r="CB202" s="10"/>
      <c r="CC202" s="10"/>
      <c r="CD202" s="10"/>
      <c r="CE202" s="10"/>
      <c r="CF202" s="10"/>
      <c r="CG202" s="10"/>
      <c r="CH202" s="10"/>
      <c r="CI202" s="10"/>
      <c r="CU202" s="559"/>
      <c r="CV202" s="559"/>
      <c r="CW202" s="559"/>
    </row>
    <row r="203" spans="2:105" ht="17.25" customHeight="1">
      <c r="B203" s="20"/>
      <c r="C203" s="495"/>
      <c r="F203" s="996"/>
      <c r="G203" s="996"/>
      <c r="H203" s="996"/>
      <c r="I203" s="996"/>
      <c r="J203" s="996"/>
      <c r="K203" s="996"/>
      <c r="L203" s="996"/>
      <c r="M203" s="996"/>
      <c r="N203" s="996"/>
      <c r="O203" s="996"/>
      <c r="P203" s="996"/>
      <c r="Q203" s="996"/>
      <c r="R203" s="996"/>
      <c r="S203" s="996"/>
      <c r="T203" s="996"/>
      <c r="U203" s="996"/>
      <c r="V203" s="996"/>
      <c r="W203" s="996"/>
      <c r="X203" s="996"/>
      <c r="Y203" s="996"/>
      <c r="Z203" s="996"/>
      <c r="AA203" s="996"/>
      <c r="AB203" s="996"/>
      <c r="AC203" s="996"/>
      <c r="AD203" s="996"/>
      <c r="AE203" s="996"/>
      <c r="AF203" s="996"/>
      <c r="AG203" s="996"/>
      <c r="AH203" s="972"/>
      <c r="AI203" s="972"/>
      <c r="AJ203" s="972"/>
      <c r="AK203" s="972"/>
      <c r="AL203" s="972"/>
      <c r="AM203" s="972"/>
      <c r="AN203" s="972"/>
      <c r="AO203" s="972"/>
      <c r="AP203" s="972"/>
      <c r="AQ203" s="972"/>
      <c r="AR203" s="972"/>
      <c r="AS203" s="972"/>
      <c r="AT203" s="972"/>
      <c r="AU203" s="972"/>
      <c r="AV203" s="972"/>
      <c r="AW203" s="972"/>
      <c r="AX203" s="972"/>
      <c r="AY203" s="972"/>
      <c r="AZ203" s="976"/>
      <c r="BA203" s="977"/>
      <c r="BB203" s="977"/>
      <c r="BC203" s="977"/>
      <c r="BD203" s="977"/>
      <c r="BE203" s="977"/>
      <c r="BF203" s="977"/>
      <c r="BG203" s="977"/>
      <c r="BH203" s="977"/>
      <c r="BI203" s="977"/>
      <c r="BJ203" s="977"/>
      <c r="BK203" s="977"/>
      <c r="BL203" s="978" t="s">
        <v>13</v>
      </c>
      <c r="BM203" s="978"/>
      <c r="BN203" s="978"/>
      <c r="BO203" s="978"/>
      <c r="BP203" s="979"/>
      <c r="BQ203" s="980"/>
      <c r="BR203" s="981"/>
      <c r="BS203" s="981"/>
      <c r="BT203" s="981"/>
      <c r="BU203" s="981"/>
      <c r="BV203" s="981"/>
      <c r="BW203" s="982" t="s">
        <v>98</v>
      </c>
      <c r="BX203" s="969"/>
      <c r="BY203" s="969"/>
      <c r="BZ203" s="21"/>
      <c r="CB203" s="10"/>
      <c r="CC203" s="10"/>
      <c r="CD203" s="10"/>
      <c r="CE203" s="10"/>
      <c r="CF203" s="10"/>
      <c r="CG203" s="10"/>
      <c r="CH203" s="10"/>
      <c r="CI203" s="10"/>
      <c r="CU203" s="559"/>
      <c r="CV203" s="559"/>
      <c r="CW203" s="559"/>
    </row>
    <row r="204" spans="2:105" ht="17.25" customHeight="1">
      <c r="B204" s="20"/>
      <c r="C204" s="495"/>
      <c r="F204" s="996"/>
      <c r="G204" s="996"/>
      <c r="H204" s="996"/>
      <c r="I204" s="996"/>
      <c r="J204" s="996"/>
      <c r="K204" s="996"/>
      <c r="L204" s="996"/>
      <c r="M204" s="996"/>
      <c r="N204" s="996"/>
      <c r="O204" s="996"/>
      <c r="P204" s="996"/>
      <c r="Q204" s="996"/>
      <c r="R204" s="996"/>
      <c r="S204" s="996"/>
      <c r="T204" s="996"/>
      <c r="U204" s="996"/>
      <c r="V204" s="996"/>
      <c r="W204" s="996"/>
      <c r="X204" s="996"/>
      <c r="Y204" s="996"/>
      <c r="Z204" s="996"/>
      <c r="AA204" s="996"/>
      <c r="AB204" s="996"/>
      <c r="AC204" s="996"/>
      <c r="AD204" s="996"/>
      <c r="AE204" s="996"/>
      <c r="AF204" s="996"/>
      <c r="AG204" s="996"/>
      <c r="AH204" s="972"/>
      <c r="AI204" s="972"/>
      <c r="AJ204" s="972"/>
      <c r="AK204" s="972"/>
      <c r="AL204" s="972"/>
      <c r="AM204" s="972"/>
      <c r="AN204" s="972"/>
      <c r="AO204" s="972"/>
      <c r="AP204" s="972"/>
      <c r="AQ204" s="972"/>
      <c r="AR204" s="972"/>
      <c r="AS204" s="972"/>
      <c r="AT204" s="972"/>
      <c r="AU204" s="972"/>
      <c r="AV204" s="972"/>
      <c r="AW204" s="972"/>
      <c r="AX204" s="972"/>
      <c r="AY204" s="972"/>
      <c r="AZ204" s="976"/>
      <c r="BA204" s="977"/>
      <c r="BB204" s="977"/>
      <c r="BC204" s="977"/>
      <c r="BD204" s="977"/>
      <c r="BE204" s="977"/>
      <c r="BF204" s="977"/>
      <c r="BG204" s="977"/>
      <c r="BH204" s="977"/>
      <c r="BI204" s="977"/>
      <c r="BJ204" s="977"/>
      <c r="BK204" s="977"/>
      <c r="BL204" s="978" t="s">
        <v>13</v>
      </c>
      <c r="BM204" s="978"/>
      <c r="BN204" s="978"/>
      <c r="BO204" s="978"/>
      <c r="BP204" s="979"/>
      <c r="BQ204" s="980"/>
      <c r="BR204" s="981"/>
      <c r="BS204" s="981"/>
      <c r="BT204" s="981"/>
      <c r="BU204" s="981"/>
      <c r="BV204" s="981"/>
      <c r="BW204" s="982" t="s">
        <v>98</v>
      </c>
      <c r="BX204" s="969"/>
      <c r="BY204" s="969"/>
      <c r="BZ204" s="21"/>
      <c r="CB204" s="10"/>
      <c r="CC204" s="10"/>
      <c r="CD204" s="10"/>
      <c r="CE204" s="10"/>
      <c r="CF204" s="10"/>
      <c r="CG204" s="10"/>
      <c r="CH204" s="10"/>
      <c r="CI204" s="10"/>
      <c r="CU204" s="559"/>
      <c r="CV204" s="559"/>
      <c r="CW204" s="559"/>
    </row>
    <row r="205" spans="2:105" ht="17.25" customHeight="1">
      <c r="B205" s="20"/>
      <c r="C205" s="495"/>
      <c r="F205" s="993"/>
      <c r="G205" s="994"/>
      <c r="H205" s="994"/>
      <c r="I205" s="994"/>
      <c r="J205" s="994"/>
      <c r="K205" s="994"/>
      <c r="L205" s="994"/>
      <c r="M205" s="994"/>
      <c r="N205" s="994"/>
      <c r="O205" s="994"/>
      <c r="P205" s="994"/>
      <c r="Q205" s="994"/>
      <c r="R205" s="994"/>
      <c r="S205" s="994"/>
      <c r="T205" s="994"/>
      <c r="U205" s="994"/>
      <c r="V205" s="994"/>
      <c r="W205" s="994"/>
      <c r="X205" s="994"/>
      <c r="Y205" s="994"/>
      <c r="Z205" s="994"/>
      <c r="AA205" s="994"/>
      <c r="AB205" s="994"/>
      <c r="AC205" s="994"/>
      <c r="AD205" s="994"/>
      <c r="AE205" s="994"/>
      <c r="AF205" s="994"/>
      <c r="AG205" s="995"/>
      <c r="AH205" s="972"/>
      <c r="AI205" s="972"/>
      <c r="AJ205" s="972"/>
      <c r="AK205" s="972"/>
      <c r="AL205" s="972"/>
      <c r="AM205" s="972"/>
      <c r="AN205" s="972"/>
      <c r="AO205" s="972"/>
      <c r="AP205" s="972"/>
      <c r="AQ205" s="972"/>
      <c r="AR205" s="972"/>
      <c r="AS205" s="972"/>
      <c r="AT205" s="972"/>
      <c r="AU205" s="972"/>
      <c r="AV205" s="972"/>
      <c r="AW205" s="972"/>
      <c r="AX205" s="972"/>
      <c r="AY205" s="972"/>
      <c r="AZ205" s="976"/>
      <c r="BA205" s="977"/>
      <c r="BB205" s="977"/>
      <c r="BC205" s="977"/>
      <c r="BD205" s="977"/>
      <c r="BE205" s="977"/>
      <c r="BF205" s="977"/>
      <c r="BG205" s="977"/>
      <c r="BH205" s="977"/>
      <c r="BI205" s="977"/>
      <c r="BJ205" s="977"/>
      <c r="BK205" s="977"/>
      <c r="BL205" s="978" t="s">
        <v>13</v>
      </c>
      <c r="BM205" s="978"/>
      <c r="BN205" s="978"/>
      <c r="BO205" s="978"/>
      <c r="BP205" s="979"/>
      <c r="BQ205" s="980"/>
      <c r="BR205" s="981"/>
      <c r="BS205" s="981"/>
      <c r="BT205" s="981"/>
      <c r="BU205" s="981"/>
      <c r="BV205" s="981"/>
      <c r="BW205" s="982" t="s">
        <v>98</v>
      </c>
      <c r="BX205" s="969"/>
      <c r="BY205" s="969"/>
      <c r="BZ205" s="21"/>
      <c r="CB205" s="10"/>
      <c r="CC205" s="10"/>
      <c r="CD205" s="10"/>
      <c r="CE205" s="10"/>
      <c r="CF205" s="10"/>
      <c r="CG205" s="10"/>
      <c r="CH205" s="10"/>
      <c r="CI205" s="10"/>
      <c r="CU205" s="559"/>
      <c r="CV205" s="559"/>
      <c r="CW205" s="559"/>
    </row>
    <row r="206" spans="2:105" ht="17.25" customHeight="1">
      <c r="B206" s="20"/>
      <c r="C206" s="495"/>
      <c r="F206" s="975"/>
      <c r="G206" s="975"/>
      <c r="H206" s="975"/>
      <c r="I206" s="975"/>
      <c r="J206" s="975"/>
      <c r="K206" s="975"/>
      <c r="L206" s="975"/>
      <c r="M206" s="975"/>
      <c r="N206" s="975"/>
      <c r="O206" s="975"/>
      <c r="P206" s="975"/>
      <c r="Q206" s="975"/>
      <c r="R206" s="975"/>
      <c r="S206" s="975"/>
      <c r="T206" s="975"/>
      <c r="U206" s="975"/>
      <c r="V206" s="975"/>
      <c r="W206" s="975"/>
      <c r="X206" s="975"/>
      <c r="Y206" s="975"/>
      <c r="Z206" s="975"/>
      <c r="AA206" s="975"/>
      <c r="AB206" s="975"/>
      <c r="AC206" s="975"/>
      <c r="AD206" s="975"/>
      <c r="AE206" s="975"/>
      <c r="AF206" s="975"/>
      <c r="AG206" s="975"/>
      <c r="AH206" s="972"/>
      <c r="AI206" s="972"/>
      <c r="AJ206" s="972"/>
      <c r="AK206" s="972"/>
      <c r="AL206" s="972"/>
      <c r="AM206" s="972"/>
      <c r="AN206" s="972"/>
      <c r="AO206" s="972"/>
      <c r="AP206" s="972"/>
      <c r="AQ206" s="972"/>
      <c r="AR206" s="972"/>
      <c r="AS206" s="972"/>
      <c r="AT206" s="972"/>
      <c r="AU206" s="972"/>
      <c r="AV206" s="972"/>
      <c r="AW206" s="972"/>
      <c r="AX206" s="972"/>
      <c r="AY206" s="972"/>
      <c r="AZ206" s="976"/>
      <c r="BA206" s="977"/>
      <c r="BB206" s="977"/>
      <c r="BC206" s="977"/>
      <c r="BD206" s="977"/>
      <c r="BE206" s="977"/>
      <c r="BF206" s="977"/>
      <c r="BG206" s="977"/>
      <c r="BH206" s="977"/>
      <c r="BI206" s="977"/>
      <c r="BJ206" s="977"/>
      <c r="BK206" s="977"/>
      <c r="BL206" s="978" t="s">
        <v>13</v>
      </c>
      <c r="BM206" s="978"/>
      <c r="BN206" s="978"/>
      <c r="BO206" s="978"/>
      <c r="BP206" s="979"/>
      <c r="BQ206" s="980"/>
      <c r="BR206" s="981"/>
      <c r="BS206" s="981"/>
      <c r="BT206" s="981"/>
      <c r="BU206" s="981"/>
      <c r="BV206" s="981"/>
      <c r="BW206" s="982" t="s">
        <v>98</v>
      </c>
      <c r="BX206" s="969"/>
      <c r="BY206" s="969"/>
      <c r="BZ206" s="21"/>
      <c r="CB206" s="10"/>
      <c r="CC206" s="10"/>
      <c r="CD206" s="10"/>
      <c r="CE206" s="10"/>
      <c r="CF206" s="10"/>
      <c r="CG206" s="10"/>
      <c r="CH206" s="10"/>
      <c r="CI206" s="10"/>
      <c r="CU206" s="559"/>
      <c r="CV206" s="559"/>
      <c r="CW206" s="559"/>
    </row>
    <row r="207" spans="2:105" ht="17.25" customHeight="1">
      <c r="B207" s="20"/>
      <c r="C207" s="495"/>
      <c r="F207" s="975"/>
      <c r="G207" s="975"/>
      <c r="H207" s="975"/>
      <c r="I207" s="975"/>
      <c r="J207" s="975"/>
      <c r="K207" s="975"/>
      <c r="L207" s="975"/>
      <c r="M207" s="975"/>
      <c r="N207" s="975"/>
      <c r="O207" s="975"/>
      <c r="P207" s="975"/>
      <c r="Q207" s="975"/>
      <c r="R207" s="975"/>
      <c r="S207" s="975"/>
      <c r="T207" s="975"/>
      <c r="U207" s="975"/>
      <c r="V207" s="975"/>
      <c r="W207" s="975"/>
      <c r="X207" s="975"/>
      <c r="Y207" s="975"/>
      <c r="Z207" s="975"/>
      <c r="AA207" s="975"/>
      <c r="AB207" s="975"/>
      <c r="AC207" s="975"/>
      <c r="AD207" s="975"/>
      <c r="AE207" s="975"/>
      <c r="AF207" s="975"/>
      <c r="AG207" s="975"/>
      <c r="AH207" s="972"/>
      <c r="AI207" s="972"/>
      <c r="AJ207" s="972"/>
      <c r="AK207" s="972"/>
      <c r="AL207" s="972"/>
      <c r="AM207" s="972"/>
      <c r="AN207" s="972"/>
      <c r="AO207" s="972"/>
      <c r="AP207" s="972"/>
      <c r="AQ207" s="972"/>
      <c r="AR207" s="972"/>
      <c r="AS207" s="972"/>
      <c r="AT207" s="972"/>
      <c r="AU207" s="972"/>
      <c r="AV207" s="972"/>
      <c r="AW207" s="972"/>
      <c r="AX207" s="972"/>
      <c r="AY207" s="972"/>
      <c r="AZ207" s="976"/>
      <c r="BA207" s="977"/>
      <c r="BB207" s="977"/>
      <c r="BC207" s="977"/>
      <c r="BD207" s="977"/>
      <c r="BE207" s="977"/>
      <c r="BF207" s="977"/>
      <c r="BG207" s="977"/>
      <c r="BH207" s="977"/>
      <c r="BI207" s="977"/>
      <c r="BJ207" s="977"/>
      <c r="BK207" s="977"/>
      <c r="BL207" s="978" t="s">
        <v>13</v>
      </c>
      <c r="BM207" s="978"/>
      <c r="BN207" s="978"/>
      <c r="BO207" s="978"/>
      <c r="BP207" s="979"/>
      <c r="BQ207" s="980"/>
      <c r="BR207" s="981"/>
      <c r="BS207" s="981"/>
      <c r="BT207" s="981"/>
      <c r="BU207" s="981"/>
      <c r="BV207" s="981"/>
      <c r="BW207" s="982" t="s">
        <v>98</v>
      </c>
      <c r="BX207" s="969"/>
      <c r="BY207" s="969"/>
      <c r="BZ207" s="21"/>
      <c r="CB207" s="10"/>
      <c r="CC207" s="10"/>
      <c r="CD207" s="10"/>
      <c r="CE207" s="10"/>
      <c r="CF207" s="10"/>
      <c r="CG207" s="10"/>
      <c r="CH207" s="10"/>
      <c r="CI207" s="10"/>
      <c r="CU207" s="559"/>
      <c r="CV207" s="559"/>
      <c r="CW207" s="559"/>
    </row>
    <row r="208" spans="2:105" ht="17.25" customHeight="1">
      <c r="B208" s="20"/>
      <c r="C208" s="495"/>
      <c r="F208" s="975"/>
      <c r="G208" s="975"/>
      <c r="H208" s="975"/>
      <c r="I208" s="975"/>
      <c r="J208" s="975"/>
      <c r="K208" s="975"/>
      <c r="L208" s="975"/>
      <c r="M208" s="975"/>
      <c r="N208" s="975"/>
      <c r="O208" s="975"/>
      <c r="P208" s="975"/>
      <c r="Q208" s="975"/>
      <c r="R208" s="975"/>
      <c r="S208" s="975"/>
      <c r="T208" s="975"/>
      <c r="U208" s="975"/>
      <c r="V208" s="975"/>
      <c r="W208" s="975"/>
      <c r="X208" s="975"/>
      <c r="Y208" s="975"/>
      <c r="Z208" s="975"/>
      <c r="AA208" s="975"/>
      <c r="AB208" s="975"/>
      <c r="AC208" s="975"/>
      <c r="AD208" s="975"/>
      <c r="AE208" s="975"/>
      <c r="AF208" s="975"/>
      <c r="AG208" s="975"/>
      <c r="AH208" s="972"/>
      <c r="AI208" s="972"/>
      <c r="AJ208" s="972"/>
      <c r="AK208" s="972"/>
      <c r="AL208" s="972"/>
      <c r="AM208" s="972"/>
      <c r="AN208" s="972"/>
      <c r="AO208" s="972"/>
      <c r="AP208" s="972"/>
      <c r="AQ208" s="972"/>
      <c r="AR208" s="972"/>
      <c r="AS208" s="972"/>
      <c r="AT208" s="972"/>
      <c r="AU208" s="972"/>
      <c r="AV208" s="972"/>
      <c r="AW208" s="972"/>
      <c r="AX208" s="972"/>
      <c r="AY208" s="972"/>
      <c r="AZ208" s="976"/>
      <c r="BA208" s="977"/>
      <c r="BB208" s="977"/>
      <c r="BC208" s="977"/>
      <c r="BD208" s="977"/>
      <c r="BE208" s="977"/>
      <c r="BF208" s="977"/>
      <c r="BG208" s="977"/>
      <c r="BH208" s="977"/>
      <c r="BI208" s="977"/>
      <c r="BJ208" s="977"/>
      <c r="BK208" s="977"/>
      <c r="BL208" s="978" t="s">
        <v>13</v>
      </c>
      <c r="BM208" s="978"/>
      <c r="BN208" s="978"/>
      <c r="BO208" s="978"/>
      <c r="BP208" s="979"/>
      <c r="BQ208" s="980"/>
      <c r="BR208" s="981"/>
      <c r="BS208" s="981"/>
      <c r="BT208" s="981"/>
      <c r="BU208" s="981"/>
      <c r="BV208" s="981"/>
      <c r="BW208" s="982" t="s">
        <v>98</v>
      </c>
      <c r="BX208" s="969"/>
      <c r="BY208" s="969"/>
      <c r="BZ208" s="21"/>
      <c r="CB208" s="10"/>
      <c r="CC208" s="10"/>
      <c r="CD208" s="10"/>
      <c r="CE208" s="10"/>
      <c r="CF208" s="10"/>
      <c r="CG208" s="10"/>
      <c r="CH208" s="10"/>
      <c r="CI208" s="10"/>
      <c r="CU208" s="559"/>
      <c r="CV208" s="559"/>
      <c r="CW208" s="559"/>
    </row>
    <row r="209" spans="2:101" ht="17.25" customHeight="1">
      <c r="B209" s="20"/>
      <c r="C209" s="495"/>
      <c r="F209" s="975"/>
      <c r="G209" s="975"/>
      <c r="H209" s="975"/>
      <c r="I209" s="975"/>
      <c r="J209" s="975"/>
      <c r="K209" s="975"/>
      <c r="L209" s="975"/>
      <c r="M209" s="975"/>
      <c r="N209" s="975"/>
      <c r="O209" s="975"/>
      <c r="P209" s="975"/>
      <c r="Q209" s="975"/>
      <c r="R209" s="975"/>
      <c r="S209" s="975"/>
      <c r="T209" s="975"/>
      <c r="U209" s="975"/>
      <c r="V209" s="975"/>
      <c r="W209" s="975"/>
      <c r="X209" s="975"/>
      <c r="Y209" s="975"/>
      <c r="Z209" s="975"/>
      <c r="AA209" s="975"/>
      <c r="AB209" s="975"/>
      <c r="AC209" s="975"/>
      <c r="AD209" s="975"/>
      <c r="AE209" s="975"/>
      <c r="AF209" s="975"/>
      <c r="AG209" s="975"/>
      <c r="AH209" s="972"/>
      <c r="AI209" s="972"/>
      <c r="AJ209" s="972"/>
      <c r="AK209" s="972"/>
      <c r="AL209" s="972"/>
      <c r="AM209" s="972"/>
      <c r="AN209" s="972"/>
      <c r="AO209" s="972"/>
      <c r="AP209" s="972"/>
      <c r="AQ209" s="972"/>
      <c r="AR209" s="972"/>
      <c r="AS209" s="972"/>
      <c r="AT209" s="972"/>
      <c r="AU209" s="972"/>
      <c r="AV209" s="972"/>
      <c r="AW209" s="972"/>
      <c r="AX209" s="972"/>
      <c r="AY209" s="972"/>
      <c r="AZ209" s="989"/>
      <c r="BA209" s="990"/>
      <c r="BB209" s="990"/>
      <c r="BC209" s="990"/>
      <c r="BD209" s="990"/>
      <c r="BE209" s="990"/>
      <c r="BF209" s="990"/>
      <c r="BG209" s="990"/>
      <c r="BH209" s="990"/>
      <c r="BI209" s="990"/>
      <c r="BJ209" s="990"/>
      <c r="BK209" s="990"/>
      <c r="BL209" s="978" t="s">
        <v>13</v>
      </c>
      <c r="BM209" s="978"/>
      <c r="BN209" s="978"/>
      <c r="BO209" s="978"/>
      <c r="BP209" s="979"/>
      <c r="BQ209" s="980"/>
      <c r="BR209" s="981"/>
      <c r="BS209" s="981"/>
      <c r="BT209" s="981"/>
      <c r="BU209" s="981"/>
      <c r="BV209" s="981"/>
      <c r="BW209" s="982" t="s">
        <v>98</v>
      </c>
      <c r="BX209" s="969"/>
      <c r="BY209" s="969"/>
      <c r="BZ209" s="21"/>
      <c r="CB209" s="10"/>
      <c r="CC209" s="10"/>
      <c r="CD209" s="10"/>
      <c r="CE209" s="10"/>
      <c r="CF209" s="10"/>
      <c r="CG209" s="10"/>
      <c r="CH209" s="10"/>
      <c r="CI209" s="10"/>
      <c r="CU209" s="559"/>
      <c r="CV209" s="559"/>
      <c r="CW209" s="559"/>
    </row>
    <row r="210" spans="2:101" ht="17.25" customHeight="1">
      <c r="B210" s="20"/>
      <c r="C210" s="495"/>
      <c r="F210" s="992" t="s">
        <v>496</v>
      </c>
      <c r="G210" s="992"/>
      <c r="H210" s="992"/>
      <c r="I210" s="992"/>
      <c r="J210" s="992"/>
      <c r="K210" s="992"/>
      <c r="L210" s="992"/>
      <c r="M210" s="992"/>
      <c r="N210" s="992"/>
      <c r="O210" s="992"/>
      <c r="P210" s="992"/>
      <c r="Q210" s="992"/>
      <c r="R210" s="992"/>
      <c r="S210" s="992"/>
      <c r="T210" s="992"/>
      <c r="U210" s="992"/>
      <c r="V210" s="992"/>
      <c r="W210" s="992"/>
      <c r="X210" s="992"/>
      <c r="Y210" s="992"/>
      <c r="Z210" s="992"/>
      <c r="AA210" s="992"/>
      <c r="AB210" s="992"/>
      <c r="AC210" s="992"/>
      <c r="AD210" s="992"/>
      <c r="AE210" s="992"/>
      <c r="AF210" s="992"/>
      <c r="AG210" s="992"/>
      <c r="AH210" s="968"/>
      <c r="AI210" s="968"/>
      <c r="AJ210" s="968"/>
      <c r="AK210" s="968"/>
      <c r="AL210" s="968"/>
      <c r="AM210" s="968"/>
      <c r="AN210" s="968"/>
      <c r="AO210" s="968"/>
      <c r="AP210" s="968"/>
      <c r="AQ210" s="968"/>
      <c r="AR210" s="968"/>
      <c r="AS210" s="968"/>
      <c r="AT210" s="968"/>
      <c r="AU210" s="968"/>
      <c r="AV210" s="968"/>
      <c r="AW210" s="968"/>
      <c r="AX210" s="968"/>
      <c r="AY210" s="968"/>
      <c r="AZ210" s="720"/>
      <c r="BA210" s="721"/>
      <c r="BB210" s="721"/>
      <c r="BC210" s="721"/>
      <c r="BD210" s="721"/>
      <c r="BE210" s="721"/>
      <c r="BF210" s="721"/>
      <c r="BG210" s="721"/>
      <c r="BH210" s="721"/>
      <c r="BI210" s="721"/>
      <c r="BJ210" s="721"/>
      <c r="BK210" s="721"/>
      <c r="BL210" s="721"/>
      <c r="BM210" s="721"/>
      <c r="BN210" s="719"/>
      <c r="BO210" s="719"/>
      <c r="BP210" s="719"/>
      <c r="BQ210" s="719"/>
      <c r="BR210" s="722"/>
      <c r="BY210" s="139"/>
      <c r="BZ210" s="21"/>
      <c r="CB210" s="10"/>
      <c r="CC210" s="10"/>
      <c r="CD210" s="10"/>
      <c r="CE210" s="10"/>
      <c r="CF210" s="10"/>
      <c r="CG210" s="10"/>
      <c r="CH210" s="10"/>
      <c r="CI210" s="10"/>
      <c r="CU210" s="559"/>
      <c r="CV210" s="559"/>
      <c r="CW210" s="559"/>
    </row>
    <row r="211" spans="2:101" ht="17.25" customHeight="1">
      <c r="B211" s="20"/>
      <c r="C211" s="495"/>
      <c r="F211" s="723"/>
      <c r="G211" s="723"/>
      <c r="H211" s="724"/>
      <c r="I211" s="723"/>
      <c r="J211" s="723"/>
      <c r="K211" s="723"/>
      <c r="L211" s="723"/>
      <c r="M211" s="723"/>
      <c r="N211" s="723"/>
      <c r="O211" s="723"/>
      <c r="P211" s="723"/>
      <c r="Q211" s="723"/>
      <c r="R211" s="723"/>
      <c r="S211" s="723"/>
      <c r="T211" s="723"/>
      <c r="U211" s="723"/>
      <c r="V211" s="723"/>
      <c r="W211" s="723"/>
      <c r="X211" s="723"/>
      <c r="Y211" s="723"/>
      <c r="Z211" s="723"/>
      <c r="AA211" s="723"/>
      <c r="AB211" s="723"/>
      <c r="AC211" s="723"/>
      <c r="AD211" s="723"/>
      <c r="AE211" s="723"/>
      <c r="AF211" s="723"/>
      <c r="AG211" s="723"/>
      <c r="AH211" s="725"/>
      <c r="AI211" s="725"/>
      <c r="AJ211" s="725"/>
      <c r="AK211" s="725"/>
      <c r="AL211" s="725"/>
      <c r="AM211" s="725"/>
      <c r="AN211" s="725"/>
      <c r="AO211" s="725"/>
      <c r="AP211" s="725"/>
      <c r="AQ211" s="725"/>
      <c r="AR211" s="725"/>
      <c r="AS211" s="725"/>
      <c r="AT211" s="725"/>
      <c r="AU211" s="725"/>
      <c r="AV211" s="725"/>
      <c r="AW211" s="725"/>
      <c r="AX211" s="725"/>
      <c r="AY211" s="725"/>
      <c r="AZ211" s="726"/>
      <c r="BA211" s="726"/>
      <c r="BB211" s="726"/>
      <c r="BC211" s="726"/>
      <c r="BD211" s="726"/>
      <c r="BE211" s="726"/>
      <c r="BF211" s="726"/>
      <c r="BG211" s="726"/>
      <c r="BH211" s="726"/>
      <c r="BI211" s="726"/>
      <c r="BJ211" s="726"/>
      <c r="BK211" s="726"/>
      <c r="BL211" s="726"/>
      <c r="BM211" s="726"/>
      <c r="BN211" s="722"/>
      <c r="BO211" s="722"/>
      <c r="BP211" s="722"/>
      <c r="BQ211" s="722"/>
      <c r="BR211" s="722"/>
      <c r="BY211" s="139"/>
      <c r="BZ211" s="21"/>
      <c r="CB211" s="10"/>
      <c r="CC211" s="10"/>
      <c r="CD211" s="10"/>
      <c r="CE211" s="10"/>
      <c r="CF211" s="10"/>
      <c r="CG211" s="10"/>
      <c r="CH211" s="10"/>
      <c r="CI211" s="10"/>
      <c r="CU211" s="559"/>
      <c r="CV211" s="559"/>
      <c r="CW211" s="559"/>
    </row>
    <row r="212" spans="2:101" ht="17.25" customHeight="1">
      <c r="B212" s="20"/>
      <c r="C212" s="495"/>
      <c r="F212" s="914" t="s">
        <v>247</v>
      </c>
      <c r="G212" s="914"/>
      <c r="H212" s="914"/>
      <c r="I212" s="914"/>
      <c r="J212" s="914"/>
      <c r="K212" s="914"/>
      <c r="L212" s="914"/>
      <c r="M212" s="914"/>
      <c r="N212" s="914"/>
      <c r="O212" s="914"/>
      <c r="P212" s="914"/>
      <c r="Q212" s="914"/>
      <c r="R212" s="914"/>
      <c r="S212" s="914"/>
      <c r="T212" s="914"/>
      <c r="U212" s="914"/>
      <c r="V212" s="914" t="s">
        <v>497</v>
      </c>
      <c r="W212" s="914"/>
      <c r="X212" s="914"/>
      <c r="Y212" s="914"/>
      <c r="Z212" s="914"/>
      <c r="AA212" s="914"/>
      <c r="AB212" s="914"/>
      <c r="AC212" s="914"/>
      <c r="AD212" s="914"/>
      <c r="AE212" s="914"/>
      <c r="AF212" s="914"/>
      <c r="AG212" s="914"/>
      <c r="AH212" s="969" t="s">
        <v>248</v>
      </c>
      <c r="AI212" s="969"/>
      <c r="AJ212" s="969"/>
      <c r="AK212" s="969"/>
      <c r="AL212" s="969"/>
      <c r="AM212" s="969"/>
      <c r="AN212" s="969"/>
      <c r="AO212" s="969"/>
      <c r="AP212" s="969"/>
      <c r="AQ212" s="969"/>
      <c r="AR212" s="969"/>
      <c r="AS212" s="969"/>
      <c r="AT212" s="969"/>
      <c r="AU212" s="969"/>
      <c r="AV212" s="969"/>
      <c r="AW212" s="969"/>
      <c r="AX212" s="969"/>
      <c r="AY212" s="969"/>
      <c r="AZ212" s="970" t="s">
        <v>498</v>
      </c>
      <c r="BA212" s="970"/>
      <c r="BB212" s="970"/>
      <c r="BC212" s="970"/>
      <c r="BD212" s="970"/>
      <c r="BE212" s="970"/>
      <c r="BF212" s="970"/>
      <c r="BG212" s="970"/>
      <c r="BH212" s="970"/>
      <c r="BI212" s="970"/>
      <c r="BJ212" s="970"/>
      <c r="BK212" s="970"/>
      <c r="BL212" s="970"/>
      <c r="BM212" s="970"/>
      <c r="BN212" s="970"/>
      <c r="BO212" s="970"/>
      <c r="BP212" s="970"/>
      <c r="BQ212" s="970"/>
      <c r="BR212" s="970"/>
      <c r="BY212" s="139"/>
      <c r="BZ212" s="21"/>
      <c r="CB212" s="10"/>
      <c r="CC212" s="10"/>
      <c r="CD212" s="10"/>
      <c r="CE212" s="10"/>
      <c r="CF212" s="10"/>
      <c r="CG212" s="10"/>
      <c r="CH212" s="10"/>
      <c r="CI212" s="10"/>
      <c r="CU212" s="559"/>
      <c r="CV212" s="559"/>
      <c r="CW212" s="559"/>
    </row>
    <row r="213" spans="2:101" ht="17.25" customHeight="1">
      <c r="B213" s="20"/>
      <c r="C213" s="495"/>
      <c r="F213" s="914" t="s">
        <v>499</v>
      </c>
      <c r="G213" s="914"/>
      <c r="H213" s="914"/>
      <c r="I213" s="914"/>
      <c r="J213" s="914"/>
      <c r="K213" s="914"/>
      <c r="L213" s="914"/>
      <c r="M213" s="914"/>
      <c r="N213" s="914"/>
      <c r="O213" s="914"/>
      <c r="P213" s="914"/>
      <c r="Q213" s="914"/>
      <c r="R213" s="914"/>
      <c r="S213" s="914"/>
      <c r="T213" s="914"/>
      <c r="U213" s="914"/>
      <c r="V213" s="971"/>
      <c r="W213" s="971"/>
      <c r="X213" s="971"/>
      <c r="Y213" s="971"/>
      <c r="Z213" s="971"/>
      <c r="AA213" s="971"/>
      <c r="AB213" s="971"/>
      <c r="AC213" s="971"/>
      <c r="AD213" s="971"/>
      <c r="AE213" s="971"/>
      <c r="AF213" s="971"/>
      <c r="AG213" s="971"/>
      <c r="AH213" s="972"/>
      <c r="AI213" s="972"/>
      <c r="AJ213" s="972"/>
      <c r="AK213" s="972"/>
      <c r="AL213" s="972"/>
      <c r="AM213" s="972"/>
      <c r="AN213" s="972"/>
      <c r="AO213" s="972"/>
      <c r="AP213" s="972"/>
      <c r="AQ213" s="972"/>
      <c r="AR213" s="972"/>
      <c r="AS213" s="972"/>
      <c r="AT213" s="972"/>
      <c r="AU213" s="972"/>
      <c r="AV213" s="972"/>
      <c r="AW213" s="972"/>
      <c r="AX213" s="972"/>
      <c r="AY213" s="972"/>
      <c r="AZ213" s="973"/>
      <c r="BA213" s="973"/>
      <c r="BB213" s="973"/>
      <c r="BC213" s="973"/>
      <c r="BD213" s="973"/>
      <c r="BE213" s="973"/>
      <c r="BF213" s="973"/>
      <c r="BG213" s="973"/>
      <c r="BH213" s="973"/>
      <c r="BI213" s="973"/>
      <c r="BJ213" s="973"/>
      <c r="BK213" s="973"/>
      <c r="BL213" s="973"/>
      <c r="BM213" s="973"/>
      <c r="BN213" s="974" t="s">
        <v>339</v>
      </c>
      <c r="BO213" s="974"/>
      <c r="BP213" s="974"/>
      <c r="BQ213" s="974"/>
      <c r="BR213" s="974"/>
      <c r="BY213" s="139"/>
      <c r="BZ213" s="21"/>
      <c r="CB213" s="10"/>
      <c r="CC213" s="10"/>
      <c r="CD213" s="10"/>
      <c r="CE213" s="10"/>
      <c r="CF213" s="10"/>
      <c r="CG213" s="10"/>
      <c r="CH213" s="10"/>
      <c r="CI213" s="10"/>
    </row>
    <row r="214" spans="2:101" ht="18.75" customHeight="1" thickBot="1">
      <c r="B214" s="314"/>
      <c r="C214" s="315"/>
      <c r="D214" s="316"/>
      <c r="E214" s="316"/>
      <c r="F214" s="316"/>
      <c r="G214" s="316"/>
      <c r="H214" s="316"/>
      <c r="I214" s="316"/>
      <c r="J214" s="316"/>
      <c r="K214" s="316"/>
      <c r="L214" s="316"/>
      <c r="M214" s="316"/>
      <c r="N214" s="316"/>
      <c r="O214" s="316"/>
      <c r="P214" s="316"/>
      <c r="Q214" s="316"/>
      <c r="R214" s="316"/>
      <c r="S214" s="316"/>
      <c r="T214" s="316"/>
      <c r="U214" s="316"/>
      <c r="V214" s="316"/>
      <c r="W214" s="316"/>
      <c r="X214" s="316"/>
      <c r="Y214" s="316"/>
      <c r="Z214" s="316"/>
      <c r="AA214" s="316"/>
      <c r="AB214" s="316"/>
      <c r="AC214" s="316"/>
      <c r="AD214" s="316"/>
      <c r="AE214" s="316"/>
      <c r="AF214" s="316"/>
      <c r="AG214" s="316"/>
      <c r="AH214" s="316"/>
      <c r="AI214" s="316"/>
      <c r="AJ214" s="316"/>
      <c r="AK214" s="316"/>
      <c r="AL214" s="316"/>
      <c r="AM214" s="316"/>
      <c r="AN214" s="316"/>
      <c r="AO214" s="316"/>
      <c r="AP214" s="316"/>
      <c r="AQ214" s="316"/>
      <c r="AR214" s="316"/>
      <c r="AS214" s="316"/>
      <c r="AT214" s="316"/>
      <c r="AU214" s="316"/>
      <c r="AV214" s="316"/>
      <c r="AW214" s="316"/>
      <c r="AX214" s="316"/>
      <c r="AY214" s="316"/>
      <c r="AZ214" s="316"/>
      <c r="BA214" s="316"/>
      <c r="BB214" s="316"/>
      <c r="BC214" s="316"/>
      <c r="BD214" s="316"/>
      <c r="BE214" s="316"/>
      <c r="BF214" s="316"/>
      <c r="BG214" s="316"/>
      <c r="BH214" s="316"/>
      <c r="BI214" s="316"/>
      <c r="BJ214" s="316"/>
      <c r="BK214" s="316"/>
      <c r="BL214" s="316"/>
      <c r="BM214" s="316"/>
      <c r="BN214" s="316"/>
      <c r="BO214" s="316"/>
      <c r="BP214" s="316"/>
      <c r="BQ214" s="316"/>
      <c r="BR214" s="316"/>
      <c r="BS214" s="316"/>
      <c r="BT214" s="316"/>
      <c r="BU214" s="316"/>
      <c r="BV214" s="316"/>
      <c r="BW214" s="316"/>
      <c r="BX214" s="316"/>
      <c r="BY214" s="317"/>
      <c r="BZ214" s="318"/>
      <c r="CU214" s="553"/>
      <c r="CW214" s="554"/>
    </row>
    <row r="215" spans="2:101" ht="17.25" customHeight="1">
      <c r="B215" s="17"/>
      <c r="C215" s="955" t="s">
        <v>500</v>
      </c>
      <c r="D215" s="955"/>
      <c r="E215" s="955"/>
      <c r="F215" s="955"/>
      <c r="G215" s="955"/>
      <c r="H215" s="955"/>
      <c r="I215" s="955"/>
      <c r="J215" s="955"/>
      <c r="K215" s="955"/>
      <c r="L215" s="955"/>
      <c r="M215" s="955"/>
      <c r="N215" s="955"/>
      <c r="O215" s="955"/>
      <c r="P215" s="955"/>
      <c r="Q215" s="955"/>
      <c r="R215" s="955"/>
      <c r="S215" s="955"/>
      <c r="T215" s="955"/>
      <c r="U215" s="955"/>
      <c r="V215" s="955"/>
      <c r="W215" s="955"/>
      <c r="X215" s="955"/>
      <c r="Y215" s="955"/>
      <c r="Z215" s="955"/>
      <c r="AA215" s="955"/>
      <c r="AB215" s="955"/>
      <c r="AC215" s="955"/>
      <c r="AD215" s="955"/>
      <c r="AE215" s="955"/>
      <c r="AF215" s="955"/>
      <c r="AG215" s="955"/>
      <c r="AH215" s="955"/>
      <c r="AI215" s="955"/>
      <c r="AJ215" s="955"/>
      <c r="AK215" s="955"/>
      <c r="AL215" s="955"/>
      <c r="AM215" s="955"/>
      <c r="AN215" s="955"/>
      <c r="AO215" s="955"/>
      <c r="AP215" s="955"/>
      <c r="AQ215" s="955"/>
      <c r="AR215" s="955"/>
      <c r="AS215" s="955"/>
      <c r="AT215" s="955"/>
      <c r="AU215" s="955"/>
      <c r="AV215" s="955"/>
      <c r="AW215" s="955"/>
      <c r="AX215" s="955"/>
      <c r="AY215" s="955"/>
      <c r="AZ215" s="955"/>
      <c r="BA215" s="955"/>
      <c r="BB215" s="955"/>
      <c r="BC215" s="955"/>
      <c r="BD215" s="955"/>
      <c r="BE215" s="955"/>
      <c r="BF215" s="955"/>
      <c r="BG215" s="955"/>
      <c r="BH215" s="955"/>
      <c r="BI215" s="955"/>
      <c r="BJ215" s="955"/>
      <c r="BK215" s="955"/>
      <c r="BL215" s="955"/>
      <c r="BM215" s="955"/>
      <c r="BN215" s="955"/>
      <c r="BO215" s="955"/>
      <c r="BP215" s="955"/>
      <c r="BQ215" s="955"/>
      <c r="BR215" s="955"/>
      <c r="BS215" s="955"/>
      <c r="BT215" s="955"/>
      <c r="BU215" s="955"/>
      <c r="BV215" s="955"/>
      <c r="BW215" s="955"/>
      <c r="BX215" s="955"/>
      <c r="BY215" s="955"/>
      <c r="BZ215" s="19"/>
      <c r="CB215" s="10"/>
      <c r="CC215" s="10"/>
      <c r="CD215" s="10"/>
      <c r="CE215" s="10"/>
      <c r="CF215" s="10"/>
      <c r="CG215" s="10"/>
      <c r="CH215" s="10"/>
      <c r="CI215" s="10"/>
      <c r="CU215" s="553"/>
      <c r="CW215" s="554"/>
    </row>
    <row r="216" spans="2:101" ht="17.25" customHeight="1">
      <c r="B216" s="959"/>
      <c r="C216" s="983"/>
      <c r="D216" s="983"/>
      <c r="E216" s="983"/>
      <c r="F216" s="983"/>
      <c r="G216" s="983"/>
      <c r="H216" s="983"/>
      <c r="I216" s="983"/>
      <c r="J216" s="983"/>
      <c r="K216" s="983"/>
      <c r="L216" s="983"/>
      <c r="M216" s="983"/>
      <c r="N216" s="983"/>
      <c r="O216" s="983"/>
      <c r="P216" s="983"/>
      <c r="Q216" s="983"/>
      <c r="R216" s="983"/>
      <c r="S216" s="983"/>
      <c r="T216" s="983"/>
      <c r="U216" s="983"/>
      <c r="V216" s="983"/>
      <c r="W216" s="983"/>
      <c r="X216" s="983"/>
      <c r="Y216" s="983"/>
      <c r="Z216" s="983"/>
      <c r="AA216" s="983"/>
      <c r="AB216" s="983"/>
      <c r="AC216" s="983"/>
      <c r="AD216" s="983"/>
      <c r="AE216" s="983"/>
      <c r="AF216" s="983"/>
      <c r="AG216" s="983"/>
      <c r="AH216" s="983"/>
      <c r="AI216" s="983"/>
      <c r="AJ216" s="983"/>
      <c r="AK216" s="983"/>
      <c r="AL216" s="983"/>
      <c r="AM216" s="983"/>
      <c r="AN216" s="983"/>
      <c r="AO216" s="983"/>
      <c r="AP216" s="983"/>
      <c r="AQ216" s="983"/>
      <c r="AR216" s="983"/>
      <c r="AS216" s="983"/>
      <c r="AT216" s="983"/>
      <c r="AU216" s="983"/>
      <c r="AV216" s="983"/>
      <c r="AW216" s="983"/>
      <c r="AX216" s="983"/>
      <c r="AY216" s="983"/>
      <c r="AZ216" s="983"/>
      <c r="BA216" s="983"/>
      <c r="BB216" s="983"/>
      <c r="BC216" s="983"/>
      <c r="BD216" s="983"/>
      <c r="BE216" s="983"/>
      <c r="BF216" s="983"/>
      <c r="BG216" s="983"/>
      <c r="BH216" s="983"/>
      <c r="BI216" s="983"/>
      <c r="BJ216" s="983"/>
      <c r="BK216" s="983"/>
      <c r="BL216" s="983"/>
      <c r="BM216" s="983"/>
      <c r="BN216" s="983"/>
      <c r="BO216" s="983"/>
      <c r="BP216" s="983"/>
      <c r="BQ216" s="983"/>
      <c r="BR216" s="983"/>
      <c r="BS216" s="983"/>
      <c r="BT216" s="983"/>
      <c r="BU216" s="983"/>
      <c r="BV216" s="983"/>
      <c r="BW216" s="983"/>
      <c r="BX216" s="983"/>
      <c r="BY216" s="983"/>
      <c r="BZ216" s="984"/>
      <c r="CB216" s="10"/>
      <c r="CC216" s="10"/>
      <c r="CD216" s="10"/>
      <c r="CE216" s="10"/>
      <c r="CF216" s="10"/>
      <c r="CG216" s="10"/>
      <c r="CH216" s="10"/>
      <c r="CI216" s="10"/>
      <c r="CU216" s="553"/>
      <c r="CW216" s="554"/>
    </row>
    <row r="217" spans="2:101" ht="17.25" customHeight="1">
      <c r="B217" s="985"/>
      <c r="C217" s="983"/>
      <c r="D217" s="983"/>
      <c r="E217" s="983"/>
      <c r="F217" s="983"/>
      <c r="G217" s="983"/>
      <c r="H217" s="983"/>
      <c r="I217" s="983"/>
      <c r="J217" s="983"/>
      <c r="K217" s="983"/>
      <c r="L217" s="983"/>
      <c r="M217" s="983"/>
      <c r="N217" s="983"/>
      <c r="O217" s="983"/>
      <c r="P217" s="983"/>
      <c r="Q217" s="983"/>
      <c r="R217" s="983"/>
      <c r="S217" s="983"/>
      <c r="T217" s="983"/>
      <c r="U217" s="983"/>
      <c r="V217" s="983"/>
      <c r="W217" s="983"/>
      <c r="X217" s="983"/>
      <c r="Y217" s="983"/>
      <c r="Z217" s="983"/>
      <c r="AA217" s="983"/>
      <c r="AB217" s="983"/>
      <c r="AC217" s="983"/>
      <c r="AD217" s="983"/>
      <c r="AE217" s="983"/>
      <c r="AF217" s="983"/>
      <c r="AG217" s="983"/>
      <c r="AH217" s="983"/>
      <c r="AI217" s="983"/>
      <c r="AJ217" s="983"/>
      <c r="AK217" s="983"/>
      <c r="AL217" s="983"/>
      <c r="AM217" s="983"/>
      <c r="AN217" s="983"/>
      <c r="AO217" s="983"/>
      <c r="AP217" s="983"/>
      <c r="AQ217" s="983"/>
      <c r="AR217" s="983"/>
      <c r="AS217" s="983"/>
      <c r="AT217" s="983"/>
      <c r="AU217" s="983"/>
      <c r="AV217" s="983"/>
      <c r="AW217" s="983"/>
      <c r="AX217" s="983"/>
      <c r="AY217" s="983"/>
      <c r="AZ217" s="983"/>
      <c r="BA217" s="983"/>
      <c r="BB217" s="983"/>
      <c r="BC217" s="983"/>
      <c r="BD217" s="983"/>
      <c r="BE217" s="983"/>
      <c r="BF217" s="983"/>
      <c r="BG217" s="983"/>
      <c r="BH217" s="983"/>
      <c r="BI217" s="983"/>
      <c r="BJ217" s="983"/>
      <c r="BK217" s="983"/>
      <c r="BL217" s="983"/>
      <c r="BM217" s="983"/>
      <c r="BN217" s="983"/>
      <c r="BO217" s="983"/>
      <c r="BP217" s="983"/>
      <c r="BQ217" s="983"/>
      <c r="BR217" s="983"/>
      <c r="BS217" s="983"/>
      <c r="BT217" s="983"/>
      <c r="BU217" s="983"/>
      <c r="BV217" s="983"/>
      <c r="BW217" s="983"/>
      <c r="BX217" s="983"/>
      <c r="BY217" s="983"/>
      <c r="BZ217" s="984"/>
      <c r="CB217" s="10"/>
      <c r="CC217" s="10"/>
      <c r="CD217" s="10"/>
      <c r="CE217" s="10"/>
      <c r="CF217" s="10"/>
      <c r="CG217" s="10"/>
      <c r="CH217" s="10"/>
      <c r="CI217" s="10"/>
      <c r="CU217" s="553"/>
      <c r="CW217" s="554"/>
    </row>
    <row r="218" spans="2:101" ht="17.25" customHeight="1">
      <c r="B218" s="985"/>
      <c r="C218" s="983"/>
      <c r="D218" s="983"/>
      <c r="E218" s="983"/>
      <c r="F218" s="983"/>
      <c r="G218" s="983"/>
      <c r="H218" s="983"/>
      <c r="I218" s="983"/>
      <c r="J218" s="983"/>
      <c r="K218" s="983"/>
      <c r="L218" s="983"/>
      <c r="M218" s="983"/>
      <c r="N218" s="983"/>
      <c r="O218" s="983"/>
      <c r="P218" s="983"/>
      <c r="Q218" s="983"/>
      <c r="R218" s="983"/>
      <c r="S218" s="983"/>
      <c r="T218" s="983"/>
      <c r="U218" s="983"/>
      <c r="V218" s="983"/>
      <c r="W218" s="983"/>
      <c r="X218" s="983"/>
      <c r="Y218" s="983"/>
      <c r="Z218" s="983"/>
      <c r="AA218" s="983"/>
      <c r="AB218" s="983"/>
      <c r="AC218" s="983"/>
      <c r="AD218" s="983"/>
      <c r="AE218" s="983"/>
      <c r="AF218" s="983"/>
      <c r="AG218" s="983"/>
      <c r="AH218" s="983"/>
      <c r="AI218" s="983"/>
      <c r="AJ218" s="983"/>
      <c r="AK218" s="983"/>
      <c r="AL218" s="983"/>
      <c r="AM218" s="983"/>
      <c r="AN218" s="983"/>
      <c r="AO218" s="983"/>
      <c r="AP218" s="983"/>
      <c r="AQ218" s="983"/>
      <c r="AR218" s="983"/>
      <c r="AS218" s="983"/>
      <c r="AT218" s="983"/>
      <c r="AU218" s="983"/>
      <c r="AV218" s="983"/>
      <c r="AW218" s="983"/>
      <c r="AX218" s="983"/>
      <c r="AY218" s="983"/>
      <c r="AZ218" s="983"/>
      <c r="BA218" s="983"/>
      <c r="BB218" s="983"/>
      <c r="BC218" s="983"/>
      <c r="BD218" s="983"/>
      <c r="BE218" s="983"/>
      <c r="BF218" s="983"/>
      <c r="BG218" s="983"/>
      <c r="BH218" s="983"/>
      <c r="BI218" s="983"/>
      <c r="BJ218" s="983"/>
      <c r="BK218" s="983"/>
      <c r="BL218" s="983"/>
      <c r="BM218" s="983"/>
      <c r="BN218" s="983"/>
      <c r="BO218" s="983"/>
      <c r="BP218" s="983"/>
      <c r="BQ218" s="983"/>
      <c r="BR218" s="983"/>
      <c r="BS218" s="983"/>
      <c r="BT218" s="983"/>
      <c r="BU218" s="983"/>
      <c r="BV218" s="983"/>
      <c r="BW218" s="983"/>
      <c r="BX218" s="983"/>
      <c r="BY218" s="983"/>
      <c r="BZ218" s="984"/>
      <c r="CB218" s="10"/>
      <c r="CC218" s="10"/>
      <c r="CD218" s="10"/>
      <c r="CE218" s="10"/>
      <c r="CF218" s="10"/>
      <c r="CG218" s="10"/>
      <c r="CH218" s="10"/>
      <c r="CI218" s="10"/>
      <c r="CU218" s="555"/>
      <c r="CW218" s="554"/>
    </row>
    <row r="219" spans="2:101" ht="17.25" customHeight="1">
      <c r="B219" s="985"/>
      <c r="C219" s="983"/>
      <c r="D219" s="983"/>
      <c r="E219" s="983"/>
      <c r="F219" s="983"/>
      <c r="G219" s="983"/>
      <c r="H219" s="983"/>
      <c r="I219" s="983"/>
      <c r="J219" s="983"/>
      <c r="K219" s="983"/>
      <c r="L219" s="983"/>
      <c r="M219" s="983"/>
      <c r="N219" s="983"/>
      <c r="O219" s="983"/>
      <c r="P219" s="983"/>
      <c r="Q219" s="983"/>
      <c r="R219" s="983"/>
      <c r="S219" s="983"/>
      <c r="T219" s="983"/>
      <c r="U219" s="983"/>
      <c r="V219" s="983"/>
      <c r="W219" s="983"/>
      <c r="X219" s="983"/>
      <c r="Y219" s="983"/>
      <c r="Z219" s="983"/>
      <c r="AA219" s="983"/>
      <c r="AB219" s="983"/>
      <c r="AC219" s="983"/>
      <c r="AD219" s="983"/>
      <c r="AE219" s="983"/>
      <c r="AF219" s="983"/>
      <c r="AG219" s="983"/>
      <c r="AH219" s="983"/>
      <c r="AI219" s="983"/>
      <c r="AJ219" s="983"/>
      <c r="AK219" s="983"/>
      <c r="AL219" s="983"/>
      <c r="AM219" s="983"/>
      <c r="AN219" s="983"/>
      <c r="AO219" s="983"/>
      <c r="AP219" s="983"/>
      <c r="AQ219" s="983"/>
      <c r="AR219" s="983"/>
      <c r="AS219" s="983"/>
      <c r="AT219" s="983"/>
      <c r="AU219" s="983"/>
      <c r="AV219" s="983"/>
      <c r="AW219" s="983"/>
      <c r="AX219" s="983"/>
      <c r="AY219" s="983"/>
      <c r="AZ219" s="983"/>
      <c r="BA219" s="983"/>
      <c r="BB219" s="983"/>
      <c r="BC219" s="983"/>
      <c r="BD219" s="983"/>
      <c r="BE219" s="983"/>
      <c r="BF219" s="983"/>
      <c r="BG219" s="983"/>
      <c r="BH219" s="983"/>
      <c r="BI219" s="983"/>
      <c r="BJ219" s="983"/>
      <c r="BK219" s="983"/>
      <c r="BL219" s="983"/>
      <c r="BM219" s="983"/>
      <c r="BN219" s="983"/>
      <c r="BO219" s="983"/>
      <c r="BP219" s="983"/>
      <c r="BQ219" s="983"/>
      <c r="BR219" s="983"/>
      <c r="BS219" s="983"/>
      <c r="BT219" s="983"/>
      <c r="BU219" s="983"/>
      <c r="BV219" s="983"/>
      <c r="BW219" s="983"/>
      <c r="BX219" s="983"/>
      <c r="BY219" s="983"/>
      <c r="BZ219" s="984"/>
      <c r="CB219" s="10"/>
      <c r="CC219" s="10"/>
      <c r="CD219" s="10"/>
      <c r="CE219" s="10"/>
      <c r="CF219" s="10"/>
      <c r="CG219" s="10"/>
      <c r="CH219" s="10"/>
      <c r="CI219" s="10"/>
      <c r="CW219" s="554"/>
    </row>
    <row r="220" spans="2:101" ht="17.25" customHeight="1">
      <c r="B220" s="985"/>
      <c r="C220" s="983"/>
      <c r="D220" s="983"/>
      <c r="E220" s="983"/>
      <c r="F220" s="983"/>
      <c r="G220" s="983"/>
      <c r="H220" s="983"/>
      <c r="I220" s="983"/>
      <c r="J220" s="983"/>
      <c r="K220" s="983"/>
      <c r="L220" s="983"/>
      <c r="M220" s="983"/>
      <c r="N220" s="983"/>
      <c r="O220" s="983"/>
      <c r="P220" s="983"/>
      <c r="Q220" s="983"/>
      <c r="R220" s="983"/>
      <c r="S220" s="983"/>
      <c r="T220" s="983"/>
      <c r="U220" s="983"/>
      <c r="V220" s="983"/>
      <c r="W220" s="983"/>
      <c r="X220" s="983"/>
      <c r="Y220" s="983"/>
      <c r="Z220" s="983"/>
      <c r="AA220" s="983"/>
      <c r="AB220" s="983"/>
      <c r="AC220" s="983"/>
      <c r="AD220" s="983"/>
      <c r="AE220" s="983"/>
      <c r="AF220" s="983"/>
      <c r="AG220" s="983"/>
      <c r="AH220" s="983"/>
      <c r="AI220" s="983"/>
      <c r="AJ220" s="983"/>
      <c r="AK220" s="983"/>
      <c r="AL220" s="983"/>
      <c r="AM220" s="983"/>
      <c r="AN220" s="983"/>
      <c r="AO220" s="983"/>
      <c r="AP220" s="983"/>
      <c r="AQ220" s="983"/>
      <c r="AR220" s="983"/>
      <c r="AS220" s="983"/>
      <c r="AT220" s="983"/>
      <c r="AU220" s="983"/>
      <c r="AV220" s="983"/>
      <c r="AW220" s="983"/>
      <c r="AX220" s="983"/>
      <c r="AY220" s="983"/>
      <c r="AZ220" s="983"/>
      <c r="BA220" s="983"/>
      <c r="BB220" s="983"/>
      <c r="BC220" s="983"/>
      <c r="BD220" s="983"/>
      <c r="BE220" s="983"/>
      <c r="BF220" s="983"/>
      <c r="BG220" s="983"/>
      <c r="BH220" s="983"/>
      <c r="BI220" s="983"/>
      <c r="BJ220" s="983"/>
      <c r="BK220" s="983"/>
      <c r="BL220" s="983"/>
      <c r="BM220" s="983"/>
      <c r="BN220" s="983"/>
      <c r="BO220" s="983"/>
      <c r="BP220" s="983"/>
      <c r="BQ220" s="983"/>
      <c r="BR220" s="983"/>
      <c r="BS220" s="983"/>
      <c r="BT220" s="983"/>
      <c r="BU220" s="983"/>
      <c r="BV220" s="983"/>
      <c r="BW220" s="983"/>
      <c r="BX220" s="983"/>
      <c r="BY220" s="983"/>
      <c r="BZ220" s="984"/>
      <c r="CB220" s="10"/>
      <c r="CC220" s="10"/>
      <c r="CD220" s="10"/>
      <c r="CE220" s="10"/>
      <c r="CF220" s="10"/>
      <c r="CG220" s="10"/>
      <c r="CH220" s="10"/>
      <c r="CI220" s="10"/>
    </row>
    <row r="221" spans="2:101" ht="17.25" customHeight="1">
      <c r="B221" s="985"/>
      <c r="C221" s="983"/>
      <c r="D221" s="983"/>
      <c r="E221" s="983"/>
      <c r="F221" s="983"/>
      <c r="G221" s="983"/>
      <c r="H221" s="983"/>
      <c r="I221" s="983"/>
      <c r="J221" s="983"/>
      <c r="K221" s="983"/>
      <c r="L221" s="983"/>
      <c r="M221" s="983"/>
      <c r="N221" s="983"/>
      <c r="O221" s="983"/>
      <c r="P221" s="983"/>
      <c r="Q221" s="983"/>
      <c r="R221" s="983"/>
      <c r="S221" s="983"/>
      <c r="T221" s="983"/>
      <c r="U221" s="983"/>
      <c r="V221" s="983"/>
      <c r="W221" s="983"/>
      <c r="X221" s="983"/>
      <c r="Y221" s="983"/>
      <c r="Z221" s="983"/>
      <c r="AA221" s="983"/>
      <c r="AB221" s="983"/>
      <c r="AC221" s="983"/>
      <c r="AD221" s="983"/>
      <c r="AE221" s="983"/>
      <c r="AF221" s="983"/>
      <c r="AG221" s="983"/>
      <c r="AH221" s="983"/>
      <c r="AI221" s="983"/>
      <c r="AJ221" s="983"/>
      <c r="AK221" s="983"/>
      <c r="AL221" s="983"/>
      <c r="AM221" s="983"/>
      <c r="AN221" s="983"/>
      <c r="AO221" s="983"/>
      <c r="AP221" s="983"/>
      <c r="AQ221" s="983"/>
      <c r="AR221" s="983"/>
      <c r="AS221" s="983"/>
      <c r="AT221" s="983"/>
      <c r="AU221" s="983"/>
      <c r="AV221" s="983"/>
      <c r="AW221" s="983"/>
      <c r="AX221" s="983"/>
      <c r="AY221" s="983"/>
      <c r="AZ221" s="983"/>
      <c r="BA221" s="983"/>
      <c r="BB221" s="983"/>
      <c r="BC221" s="983"/>
      <c r="BD221" s="983"/>
      <c r="BE221" s="983"/>
      <c r="BF221" s="983"/>
      <c r="BG221" s="983"/>
      <c r="BH221" s="983"/>
      <c r="BI221" s="983"/>
      <c r="BJ221" s="983"/>
      <c r="BK221" s="983"/>
      <c r="BL221" s="983"/>
      <c r="BM221" s="983"/>
      <c r="BN221" s="983"/>
      <c r="BO221" s="983"/>
      <c r="BP221" s="983"/>
      <c r="BQ221" s="983"/>
      <c r="BR221" s="983"/>
      <c r="BS221" s="983"/>
      <c r="BT221" s="983"/>
      <c r="BU221" s="983"/>
      <c r="BV221" s="983"/>
      <c r="BW221" s="983"/>
      <c r="BX221" s="983"/>
      <c r="BY221" s="983"/>
      <c r="BZ221" s="984"/>
      <c r="CB221" s="10"/>
      <c r="CC221" s="10"/>
      <c r="CD221" s="10"/>
      <c r="CE221" s="10"/>
      <c r="CF221" s="10"/>
      <c r="CG221" s="10"/>
      <c r="CH221" s="10"/>
      <c r="CI221" s="10"/>
    </row>
    <row r="222" spans="2:101" ht="17.25" customHeight="1">
      <c r="B222" s="985"/>
      <c r="C222" s="983"/>
      <c r="D222" s="983"/>
      <c r="E222" s="983"/>
      <c r="F222" s="983"/>
      <c r="G222" s="983"/>
      <c r="H222" s="983"/>
      <c r="I222" s="983"/>
      <c r="J222" s="983"/>
      <c r="K222" s="983"/>
      <c r="L222" s="983"/>
      <c r="M222" s="983"/>
      <c r="N222" s="983"/>
      <c r="O222" s="983"/>
      <c r="P222" s="983"/>
      <c r="Q222" s="983"/>
      <c r="R222" s="983"/>
      <c r="S222" s="983"/>
      <c r="T222" s="983"/>
      <c r="U222" s="983"/>
      <c r="V222" s="983"/>
      <c r="W222" s="983"/>
      <c r="X222" s="983"/>
      <c r="Y222" s="983"/>
      <c r="Z222" s="983"/>
      <c r="AA222" s="983"/>
      <c r="AB222" s="983"/>
      <c r="AC222" s="983"/>
      <c r="AD222" s="983"/>
      <c r="AE222" s="983"/>
      <c r="AF222" s="983"/>
      <c r="AG222" s="983"/>
      <c r="AH222" s="983"/>
      <c r="AI222" s="983"/>
      <c r="AJ222" s="983"/>
      <c r="AK222" s="983"/>
      <c r="AL222" s="983"/>
      <c r="AM222" s="983"/>
      <c r="AN222" s="983"/>
      <c r="AO222" s="983"/>
      <c r="AP222" s="983"/>
      <c r="AQ222" s="983"/>
      <c r="AR222" s="983"/>
      <c r="AS222" s="983"/>
      <c r="AT222" s="983"/>
      <c r="AU222" s="983"/>
      <c r="AV222" s="983"/>
      <c r="AW222" s="983"/>
      <c r="AX222" s="983"/>
      <c r="AY222" s="983"/>
      <c r="AZ222" s="983"/>
      <c r="BA222" s="983"/>
      <c r="BB222" s="983"/>
      <c r="BC222" s="983"/>
      <c r="BD222" s="983"/>
      <c r="BE222" s="983"/>
      <c r="BF222" s="983"/>
      <c r="BG222" s="983"/>
      <c r="BH222" s="983"/>
      <c r="BI222" s="983"/>
      <c r="BJ222" s="983"/>
      <c r="BK222" s="983"/>
      <c r="BL222" s="983"/>
      <c r="BM222" s="983"/>
      <c r="BN222" s="983"/>
      <c r="BO222" s="983"/>
      <c r="BP222" s="983"/>
      <c r="BQ222" s="983"/>
      <c r="BR222" s="983"/>
      <c r="BS222" s="983"/>
      <c r="BT222" s="983"/>
      <c r="BU222" s="983"/>
      <c r="BV222" s="983"/>
      <c r="BW222" s="983"/>
      <c r="BX222" s="983"/>
      <c r="BY222" s="983"/>
      <c r="BZ222" s="984"/>
      <c r="CB222" s="10"/>
      <c r="CC222" s="10"/>
      <c r="CD222" s="10"/>
      <c r="CE222" s="10"/>
      <c r="CF222" s="10"/>
      <c r="CG222" s="10"/>
      <c r="CH222" s="10"/>
      <c r="CI222" s="10"/>
    </row>
    <row r="223" spans="2:101" ht="21.75" customHeight="1">
      <c r="B223" s="985"/>
      <c r="C223" s="983"/>
      <c r="D223" s="983"/>
      <c r="E223" s="983"/>
      <c r="F223" s="983"/>
      <c r="G223" s="983"/>
      <c r="H223" s="983"/>
      <c r="I223" s="983"/>
      <c r="J223" s="983"/>
      <c r="K223" s="983"/>
      <c r="L223" s="983"/>
      <c r="M223" s="983"/>
      <c r="N223" s="983"/>
      <c r="O223" s="983"/>
      <c r="P223" s="983"/>
      <c r="Q223" s="983"/>
      <c r="R223" s="983"/>
      <c r="S223" s="983"/>
      <c r="T223" s="983"/>
      <c r="U223" s="983"/>
      <c r="V223" s="983"/>
      <c r="W223" s="983"/>
      <c r="X223" s="983"/>
      <c r="Y223" s="983"/>
      <c r="Z223" s="983"/>
      <c r="AA223" s="983"/>
      <c r="AB223" s="983"/>
      <c r="AC223" s="983"/>
      <c r="AD223" s="983"/>
      <c r="AE223" s="983"/>
      <c r="AF223" s="983"/>
      <c r="AG223" s="983"/>
      <c r="AH223" s="983"/>
      <c r="AI223" s="983"/>
      <c r="AJ223" s="983"/>
      <c r="AK223" s="983"/>
      <c r="AL223" s="983"/>
      <c r="AM223" s="983"/>
      <c r="AN223" s="983"/>
      <c r="AO223" s="983"/>
      <c r="AP223" s="983"/>
      <c r="AQ223" s="983"/>
      <c r="AR223" s="983"/>
      <c r="AS223" s="983"/>
      <c r="AT223" s="983"/>
      <c r="AU223" s="983"/>
      <c r="AV223" s="983"/>
      <c r="AW223" s="983"/>
      <c r="AX223" s="983"/>
      <c r="AY223" s="983"/>
      <c r="AZ223" s="983"/>
      <c r="BA223" s="983"/>
      <c r="BB223" s="983"/>
      <c r="BC223" s="983"/>
      <c r="BD223" s="983"/>
      <c r="BE223" s="983"/>
      <c r="BF223" s="983"/>
      <c r="BG223" s="983"/>
      <c r="BH223" s="983"/>
      <c r="BI223" s="983"/>
      <c r="BJ223" s="983"/>
      <c r="BK223" s="983"/>
      <c r="BL223" s="983"/>
      <c r="BM223" s="983"/>
      <c r="BN223" s="983"/>
      <c r="BO223" s="983"/>
      <c r="BP223" s="983"/>
      <c r="BQ223" s="983"/>
      <c r="BR223" s="983"/>
      <c r="BS223" s="983"/>
      <c r="BT223" s="983"/>
      <c r="BU223" s="983"/>
      <c r="BV223" s="983"/>
      <c r="BW223" s="983"/>
      <c r="BX223" s="983"/>
      <c r="BY223" s="983"/>
      <c r="BZ223" s="984"/>
      <c r="CB223" s="10"/>
      <c r="CC223" s="10"/>
      <c r="CD223" s="10"/>
      <c r="CE223" s="10"/>
      <c r="CF223" s="10"/>
      <c r="CG223" s="10"/>
      <c r="CH223" s="10"/>
      <c r="CI223" s="10"/>
    </row>
    <row r="224" spans="2:101" ht="21.75" customHeight="1">
      <c r="B224" s="985"/>
      <c r="C224" s="983"/>
      <c r="D224" s="983"/>
      <c r="E224" s="983"/>
      <c r="F224" s="983"/>
      <c r="G224" s="983"/>
      <c r="H224" s="983"/>
      <c r="I224" s="983"/>
      <c r="J224" s="983"/>
      <c r="K224" s="983"/>
      <c r="L224" s="983"/>
      <c r="M224" s="983"/>
      <c r="N224" s="983"/>
      <c r="O224" s="983"/>
      <c r="P224" s="983"/>
      <c r="Q224" s="983"/>
      <c r="R224" s="983"/>
      <c r="S224" s="983"/>
      <c r="T224" s="983"/>
      <c r="U224" s="983"/>
      <c r="V224" s="983"/>
      <c r="W224" s="983"/>
      <c r="X224" s="983"/>
      <c r="Y224" s="983"/>
      <c r="Z224" s="983"/>
      <c r="AA224" s="983"/>
      <c r="AB224" s="983"/>
      <c r="AC224" s="983"/>
      <c r="AD224" s="983"/>
      <c r="AE224" s="983"/>
      <c r="AF224" s="983"/>
      <c r="AG224" s="983"/>
      <c r="AH224" s="983"/>
      <c r="AI224" s="983"/>
      <c r="AJ224" s="983"/>
      <c r="AK224" s="983"/>
      <c r="AL224" s="983"/>
      <c r="AM224" s="983"/>
      <c r="AN224" s="983"/>
      <c r="AO224" s="983"/>
      <c r="AP224" s="983"/>
      <c r="AQ224" s="983"/>
      <c r="AR224" s="983"/>
      <c r="AS224" s="983"/>
      <c r="AT224" s="983"/>
      <c r="AU224" s="983"/>
      <c r="AV224" s="983"/>
      <c r="AW224" s="983"/>
      <c r="AX224" s="983"/>
      <c r="AY224" s="983"/>
      <c r="AZ224" s="983"/>
      <c r="BA224" s="983"/>
      <c r="BB224" s="983"/>
      <c r="BC224" s="983"/>
      <c r="BD224" s="983"/>
      <c r="BE224" s="983"/>
      <c r="BF224" s="983"/>
      <c r="BG224" s="983"/>
      <c r="BH224" s="983"/>
      <c r="BI224" s="983"/>
      <c r="BJ224" s="983"/>
      <c r="BK224" s="983"/>
      <c r="BL224" s="983"/>
      <c r="BM224" s="983"/>
      <c r="BN224" s="983"/>
      <c r="BO224" s="983"/>
      <c r="BP224" s="983"/>
      <c r="BQ224" s="983"/>
      <c r="BR224" s="983"/>
      <c r="BS224" s="983"/>
      <c r="BT224" s="983"/>
      <c r="BU224" s="983"/>
      <c r="BV224" s="983"/>
      <c r="BW224" s="983"/>
      <c r="BX224" s="983"/>
      <c r="BY224" s="983"/>
      <c r="BZ224" s="984"/>
      <c r="CB224" s="10"/>
      <c r="CC224" s="10"/>
      <c r="CD224" s="10"/>
      <c r="CE224" s="10"/>
      <c r="CF224" s="10"/>
      <c r="CG224" s="10"/>
      <c r="CH224" s="10"/>
      <c r="CI224" s="10"/>
    </row>
    <row r="225" spans="2:115" ht="21.75" customHeight="1">
      <c r="B225" s="985"/>
      <c r="C225" s="983"/>
      <c r="D225" s="983"/>
      <c r="E225" s="983"/>
      <c r="F225" s="983"/>
      <c r="G225" s="983"/>
      <c r="H225" s="983"/>
      <c r="I225" s="983"/>
      <c r="J225" s="983"/>
      <c r="K225" s="983"/>
      <c r="L225" s="983"/>
      <c r="M225" s="983"/>
      <c r="N225" s="983"/>
      <c r="O225" s="983"/>
      <c r="P225" s="983"/>
      <c r="Q225" s="983"/>
      <c r="R225" s="983"/>
      <c r="S225" s="983"/>
      <c r="T225" s="983"/>
      <c r="U225" s="983"/>
      <c r="V225" s="983"/>
      <c r="W225" s="983"/>
      <c r="X225" s="983"/>
      <c r="Y225" s="983"/>
      <c r="Z225" s="983"/>
      <c r="AA225" s="983"/>
      <c r="AB225" s="983"/>
      <c r="AC225" s="983"/>
      <c r="AD225" s="983"/>
      <c r="AE225" s="983"/>
      <c r="AF225" s="983"/>
      <c r="AG225" s="983"/>
      <c r="AH225" s="983"/>
      <c r="AI225" s="983"/>
      <c r="AJ225" s="983"/>
      <c r="AK225" s="983"/>
      <c r="AL225" s="983"/>
      <c r="AM225" s="983"/>
      <c r="AN225" s="983"/>
      <c r="AO225" s="983"/>
      <c r="AP225" s="983"/>
      <c r="AQ225" s="983"/>
      <c r="AR225" s="983"/>
      <c r="AS225" s="983"/>
      <c r="AT225" s="983"/>
      <c r="AU225" s="983"/>
      <c r="AV225" s="983"/>
      <c r="AW225" s="983"/>
      <c r="AX225" s="983"/>
      <c r="AY225" s="983"/>
      <c r="AZ225" s="983"/>
      <c r="BA225" s="983"/>
      <c r="BB225" s="983"/>
      <c r="BC225" s="983"/>
      <c r="BD225" s="983"/>
      <c r="BE225" s="983"/>
      <c r="BF225" s="983"/>
      <c r="BG225" s="983"/>
      <c r="BH225" s="983"/>
      <c r="BI225" s="983"/>
      <c r="BJ225" s="983"/>
      <c r="BK225" s="983"/>
      <c r="BL225" s="983"/>
      <c r="BM225" s="983"/>
      <c r="BN225" s="983"/>
      <c r="BO225" s="983"/>
      <c r="BP225" s="983"/>
      <c r="BQ225" s="983"/>
      <c r="BR225" s="983"/>
      <c r="BS225" s="983"/>
      <c r="BT225" s="983"/>
      <c r="BU225" s="983"/>
      <c r="BV225" s="983"/>
      <c r="BW225" s="983"/>
      <c r="BX225" s="983"/>
      <c r="BY225" s="983"/>
      <c r="BZ225" s="984"/>
      <c r="CB225" s="10"/>
      <c r="CC225" s="10"/>
      <c r="CD225" s="10"/>
      <c r="CE225" s="10"/>
      <c r="CF225" s="10"/>
      <c r="CG225" s="10"/>
      <c r="CH225" s="10"/>
      <c r="CI225" s="10"/>
    </row>
    <row r="226" spans="2:115" ht="21.75" customHeight="1">
      <c r="B226" s="985"/>
      <c r="C226" s="983"/>
      <c r="D226" s="983"/>
      <c r="E226" s="983"/>
      <c r="F226" s="983"/>
      <c r="G226" s="983"/>
      <c r="H226" s="983"/>
      <c r="I226" s="983"/>
      <c r="J226" s="983"/>
      <c r="K226" s="983"/>
      <c r="L226" s="983"/>
      <c r="M226" s="983"/>
      <c r="N226" s="983"/>
      <c r="O226" s="983"/>
      <c r="P226" s="983"/>
      <c r="Q226" s="983"/>
      <c r="R226" s="983"/>
      <c r="S226" s="983"/>
      <c r="T226" s="983"/>
      <c r="U226" s="983"/>
      <c r="V226" s="983"/>
      <c r="W226" s="983"/>
      <c r="X226" s="983"/>
      <c r="Y226" s="983"/>
      <c r="Z226" s="983"/>
      <c r="AA226" s="983"/>
      <c r="AB226" s="983"/>
      <c r="AC226" s="983"/>
      <c r="AD226" s="983"/>
      <c r="AE226" s="983"/>
      <c r="AF226" s="983"/>
      <c r="AG226" s="983"/>
      <c r="AH226" s="983"/>
      <c r="AI226" s="983"/>
      <c r="AJ226" s="983"/>
      <c r="AK226" s="983"/>
      <c r="AL226" s="983"/>
      <c r="AM226" s="983"/>
      <c r="AN226" s="983"/>
      <c r="AO226" s="983"/>
      <c r="AP226" s="983"/>
      <c r="AQ226" s="983"/>
      <c r="AR226" s="983"/>
      <c r="AS226" s="983"/>
      <c r="AT226" s="983"/>
      <c r="AU226" s="983"/>
      <c r="AV226" s="983"/>
      <c r="AW226" s="983"/>
      <c r="AX226" s="983"/>
      <c r="AY226" s="983"/>
      <c r="AZ226" s="983"/>
      <c r="BA226" s="983"/>
      <c r="BB226" s="983"/>
      <c r="BC226" s="983"/>
      <c r="BD226" s="983"/>
      <c r="BE226" s="983"/>
      <c r="BF226" s="983"/>
      <c r="BG226" s="983"/>
      <c r="BH226" s="983"/>
      <c r="BI226" s="983"/>
      <c r="BJ226" s="983"/>
      <c r="BK226" s="983"/>
      <c r="BL226" s="983"/>
      <c r="BM226" s="983"/>
      <c r="BN226" s="983"/>
      <c r="BO226" s="983"/>
      <c r="BP226" s="983"/>
      <c r="BQ226" s="983"/>
      <c r="BR226" s="983"/>
      <c r="BS226" s="983"/>
      <c r="BT226" s="983"/>
      <c r="BU226" s="983"/>
      <c r="BV226" s="983"/>
      <c r="BW226" s="983"/>
      <c r="BX226" s="983"/>
      <c r="BY226" s="983"/>
      <c r="BZ226" s="984"/>
      <c r="CB226" s="10"/>
      <c r="CC226" s="10"/>
      <c r="CD226" s="10"/>
      <c r="CE226" s="10"/>
      <c r="CF226" s="10"/>
      <c r="CG226" s="10"/>
      <c r="CH226" s="10"/>
      <c r="CI226" s="10"/>
    </row>
    <row r="227" spans="2:115" ht="21.75" customHeight="1" thickBot="1">
      <c r="B227" s="986"/>
      <c r="C227" s="987"/>
      <c r="D227" s="987"/>
      <c r="E227" s="987"/>
      <c r="F227" s="987"/>
      <c r="G227" s="987"/>
      <c r="H227" s="987"/>
      <c r="I227" s="987"/>
      <c r="J227" s="987"/>
      <c r="K227" s="987"/>
      <c r="L227" s="987"/>
      <c r="M227" s="987"/>
      <c r="N227" s="987"/>
      <c r="O227" s="987"/>
      <c r="P227" s="987"/>
      <c r="Q227" s="987"/>
      <c r="R227" s="987"/>
      <c r="S227" s="987"/>
      <c r="T227" s="987"/>
      <c r="U227" s="987"/>
      <c r="V227" s="987"/>
      <c r="W227" s="987"/>
      <c r="X227" s="987"/>
      <c r="Y227" s="987"/>
      <c r="Z227" s="987"/>
      <c r="AA227" s="987"/>
      <c r="AB227" s="987"/>
      <c r="AC227" s="987"/>
      <c r="AD227" s="987"/>
      <c r="AE227" s="987"/>
      <c r="AF227" s="987"/>
      <c r="AG227" s="987"/>
      <c r="AH227" s="987"/>
      <c r="AI227" s="987"/>
      <c r="AJ227" s="987"/>
      <c r="AK227" s="987"/>
      <c r="AL227" s="987"/>
      <c r="AM227" s="987"/>
      <c r="AN227" s="987"/>
      <c r="AO227" s="987"/>
      <c r="AP227" s="987"/>
      <c r="AQ227" s="987"/>
      <c r="AR227" s="987"/>
      <c r="AS227" s="987"/>
      <c r="AT227" s="987"/>
      <c r="AU227" s="987"/>
      <c r="AV227" s="987"/>
      <c r="AW227" s="987"/>
      <c r="AX227" s="987"/>
      <c r="AY227" s="987"/>
      <c r="AZ227" s="987"/>
      <c r="BA227" s="987"/>
      <c r="BB227" s="987"/>
      <c r="BC227" s="987"/>
      <c r="BD227" s="987"/>
      <c r="BE227" s="987"/>
      <c r="BF227" s="987"/>
      <c r="BG227" s="987"/>
      <c r="BH227" s="987"/>
      <c r="BI227" s="987"/>
      <c r="BJ227" s="987"/>
      <c r="BK227" s="987"/>
      <c r="BL227" s="987"/>
      <c r="BM227" s="987"/>
      <c r="BN227" s="987"/>
      <c r="BO227" s="987"/>
      <c r="BP227" s="987"/>
      <c r="BQ227" s="987"/>
      <c r="BR227" s="987"/>
      <c r="BS227" s="987"/>
      <c r="BT227" s="987"/>
      <c r="BU227" s="987"/>
      <c r="BV227" s="987"/>
      <c r="BW227" s="987"/>
      <c r="BX227" s="987"/>
      <c r="BY227" s="987"/>
      <c r="BZ227" s="988"/>
      <c r="CB227" s="10"/>
      <c r="CC227" s="10"/>
      <c r="CD227" s="10"/>
      <c r="CE227" s="10"/>
      <c r="CF227" s="10"/>
      <c r="CG227" s="10"/>
      <c r="CH227" s="10"/>
      <c r="CI227" s="10"/>
    </row>
    <row r="228" spans="2:115" hidden="1">
      <c r="B228" s="17"/>
      <c r="C228" s="943" t="s">
        <v>537</v>
      </c>
      <c r="D228" s="943"/>
      <c r="E228" s="943"/>
      <c r="F228" s="943"/>
      <c r="G228" s="943"/>
      <c r="H228" s="943"/>
      <c r="I228" s="943"/>
      <c r="J228" s="943"/>
      <c r="K228" s="943"/>
      <c r="L228" s="943"/>
      <c r="M228" s="943"/>
      <c r="N228" s="943"/>
      <c r="O228" s="943"/>
      <c r="P228" s="943"/>
      <c r="Q228" s="943"/>
      <c r="R228" s="943"/>
      <c r="S228" s="943"/>
      <c r="T228" s="943"/>
      <c r="U228" s="943"/>
      <c r="V228" s="943"/>
      <c r="W228" s="943"/>
      <c r="X228" s="943"/>
      <c r="Y228" s="943"/>
      <c r="Z228" s="943"/>
      <c r="AA228" s="943"/>
      <c r="AB228" s="943"/>
      <c r="AC228" s="943"/>
      <c r="AD228" s="943"/>
      <c r="AE228" s="943"/>
      <c r="AF228" s="943"/>
      <c r="AG228" s="943"/>
      <c r="AH228" s="943"/>
      <c r="AI228" s="943"/>
      <c r="AJ228" s="943"/>
      <c r="AK228" s="943"/>
      <c r="AL228" s="943"/>
      <c r="AM228" s="943"/>
      <c r="AN228" s="943"/>
      <c r="AO228" s="943"/>
      <c r="AP228" s="943"/>
      <c r="AQ228" s="943"/>
      <c r="AR228" s="943"/>
      <c r="AS228" s="943"/>
      <c r="AT228" s="943"/>
      <c r="AU228" s="943"/>
      <c r="AV228" s="943"/>
      <c r="AW228" s="943"/>
      <c r="AX228" s="943"/>
      <c r="AY228" s="943"/>
      <c r="AZ228" s="943"/>
      <c r="BA228" s="943"/>
      <c r="BB228" s="943"/>
      <c r="BC228" s="943"/>
      <c r="BD228" s="943"/>
      <c r="BE228" s="943"/>
      <c r="BF228" s="943"/>
      <c r="BG228" s="943"/>
      <c r="BH228" s="943"/>
      <c r="BI228" s="943"/>
      <c r="BJ228" s="943"/>
      <c r="BK228" s="943"/>
      <c r="BL228" s="943"/>
      <c r="BM228" s="943"/>
      <c r="BN228" s="943"/>
      <c r="BO228" s="943"/>
      <c r="BP228" s="943"/>
      <c r="BQ228" s="943"/>
      <c r="BR228" s="943"/>
      <c r="BS228" s="943"/>
      <c r="BT228" s="943"/>
      <c r="BU228" s="943"/>
      <c r="BV228" s="943"/>
      <c r="BW228" s="943"/>
      <c r="BX228" s="943"/>
      <c r="BY228" s="943"/>
      <c r="BZ228" s="19"/>
      <c r="CB228" s="10"/>
      <c r="CC228" s="10"/>
      <c r="CD228" s="10"/>
      <c r="CE228" s="10"/>
      <c r="CF228" s="10"/>
      <c r="CG228" s="10"/>
      <c r="CH228" s="10"/>
      <c r="CI228" s="10"/>
      <c r="CT228" s="4"/>
      <c r="CU228" s="4"/>
      <c r="CV228" s="4"/>
      <c r="CW228" s="4"/>
      <c r="CX228" s="4"/>
      <c r="CY228" s="4"/>
      <c r="CZ228" s="4"/>
      <c r="DA228" s="4"/>
      <c r="DB228" s="4"/>
      <c r="DC228" s="4"/>
      <c r="DD228" s="4"/>
      <c r="DE228" s="4"/>
      <c r="DF228" s="4"/>
      <c r="DG228" s="4"/>
      <c r="DH228" s="4"/>
      <c r="DI228" s="4"/>
      <c r="DJ228" s="4"/>
      <c r="DK228" s="4"/>
    </row>
    <row r="229" spans="2:115" hidden="1">
      <c r="B229" s="14"/>
      <c r="C229" s="15"/>
      <c r="D229" s="15"/>
      <c r="E229" s="15"/>
      <c r="F229" s="15"/>
      <c r="G229" s="15"/>
      <c r="H229" s="15" t="s">
        <v>528</v>
      </c>
      <c r="I229" s="4"/>
      <c r="J229" s="4"/>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6"/>
      <c r="CB229" s="10"/>
      <c r="CC229" s="10"/>
      <c r="CD229" s="10"/>
      <c r="CE229" s="10"/>
      <c r="CF229" s="10"/>
      <c r="CG229" s="10"/>
      <c r="CH229" s="10"/>
      <c r="CI229" s="10"/>
      <c r="CT229" s="4"/>
      <c r="CU229" s="4"/>
      <c r="CV229" s="4"/>
      <c r="CW229" s="4"/>
      <c r="CX229" s="4"/>
      <c r="CY229" s="4"/>
      <c r="CZ229" s="4"/>
      <c r="DA229" s="4"/>
      <c r="DB229" s="4"/>
      <c r="DC229" s="4"/>
      <c r="DD229" s="4"/>
      <c r="DE229" s="4"/>
      <c r="DF229" s="4"/>
      <c r="DG229" s="4"/>
      <c r="DH229" s="4"/>
      <c r="DI229" s="4"/>
      <c r="DJ229" s="4"/>
      <c r="DK229" s="4"/>
    </row>
    <row r="230" spans="2:115" hidden="1">
      <c r="B230" s="14"/>
      <c r="C230" s="15"/>
      <c r="D230" s="15"/>
      <c r="E230" s="15"/>
      <c r="F230" s="15"/>
      <c r="G230" s="15"/>
      <c r="H230" s="15" t="s">
        <v>529</v>
      </c>
      <c r="I230" s="4"/>
      <c r="J230" s="4"/>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6"/>
      <c r="CB230" s="10"/>
      <c r="CC230" s="10"/>
      <c r="CD230" s="10"/>
      <c r="CE230" s="10"/>
      <c r="CF230" s="10"/>
      <c r="CG230" s="10"/>
      <c r="CH230" s="10"/>
      <c r="CI230" s="10"/>
      <c r="CT230" s="4"/>
      <c r="CU230" s="4"/>
      <c r="CV230" s="4"/>
      <c r="CW230" s="4"/>
      <c r="CX230" s="4"/>
      <c r="CY230" s="4"/>
      <c r="CZ230" s="4"/>
      <c r="DA230" s="4"/>
      <c r="DB230" s="4"/>
      <c r="DC230" s="4"/>
      <c r="DD230" s="4"/>
      <c r="DE230" s="4"/>
      <c r="DF230" s="4"/>
      <c r="DG230" s="4"/>
      <c r="DH230" s="4"/>
      <c r="DI230" s="4"/>
      <c r="DJ230" s="4"/>
      <c r="DK230" s="4"/>
    </row>
    <row r="231" spans="2:115" ht="17.25" hidden="1" customHeight="1">
      <c r="B231" s="14"/>
      <c r="C231" s="15"/>
      <c r="D231" s="15"/>
      <c r="E231" s="15"/>
      <c r="F231" s="15"/>
      <c r="G231" s="944" t="s">
        <v>530</v>
      </c>
      <c r="H231" s="945"/>
      <c r="I231" s="945"/>
      <c r="J231" s="945"/>
      <c r="K231" s="945"/>
      <c r="L231" s="945"/>
      <c r="M231" s="945"/>
      <c r="N231" s="945"/>
      <c r="O231" s="945"/>
      <c r="P231" s="945"/>
      <c r="Q231" s="945"/>
      <c r="R231" s="945"/>
      <c r="S231" s="945"/>
      <c r="T231" s="945"/>
      <c r="U231" s="945"/>
      <c r="V231" s="945"/>
      <c r="W231" s="945"/>
      <c r="X231" s="945"/>
      <c r="Y231" s="945"/>
      <c r="Z231" s="945"/>
      <c r="AA231" s="945"/>
      <c r="AB231" s="945"/>
      <c r="AC231" s="945"/>
      <c r="AD231" s="945"/>
      <c r="AE231" s="945"/>
      <c r="AF231" s="945"/>
      <c r="AG231" s="945"/>
      <c r="AH231" s="945"/>
      <c r="AI231" s="945"/>
      <c r="AJ231" s="945"/>
      <c r="AK231" s="945"/>
      <c r="AL231" s="946"/>
      <c r="AM231" s="947"/>
      <c r="AN231" s="948"/>
      <c r="AO231" s="948"/>
      <c r="AP231" s="948"/>
      <c r="AQ231" s="948"/>
      <c r="AR231" s="948"/>
      <c r="AS231" s="948"/>
      <c r="AT231" s="948"/>
      <c r="AU231" s="948"/>
      <c r="AV231" s="948"/>
      <c r="AW231" s="948"/>
      <c r="AX231" s="948"/>
      <c r="AY231" s="949"/>
      <c r="AZ231" s="950" t="s">
        <v>531</v>
      </c>
      <c r="BA231" s="950"/>
      <c r="BB231" s="950"/>
      <c r="BC231" s="950"/>
      <c r="BD231" s="950"/>
      <c r="BE231" s="950"/>
      <c r="BF231" s="950"/>
      <c r="BG231" s="950"/>
      <c r="BH231" s="950"/>
      <c r="BI231" s="950"/>
      <c r="BJ231" s="950"/>
      <c r="BK231" s="950"/>
      <c r="BL231" s="950"/>
      <c r="BM231" s="950"/>
      <c r="BN231" s="950"/>
      <c r="BO231" s="950"/>
      <c r="BP231" s="950"/>
      <c r="BQ231" s="950"/>
      <c r="BR231" s="950"/>
      <c r="BS231" s="950"/>
      <c r="BT231" s="950"/>
      <c r="BU231" s="950"/>
      <c r="BV231" s="950"/>
      <c r="BW231" s="950"/>
      <c r="BX231" s="950"/>
      <c r="BY231" s="950"/>
      <c r="BZ231" s="951"/>
      <c r="CA231" s="732"/>
      <c r="CB231" s="732"/>
      <c r="CC231" s="732"/>
      <c r="CD231" s="732"/>
      <c r="CE231" s="732"/>
      <c r="CF231" s="732"/>
      <c r="CG231" s="732"/>
      <c r="CH231" s="732"/>
      <c r="CI231" s="732"/>
      <c r="CJ231" s="733"/>
      <c r="CT231" s="4"/>
      <c r="CU231" s="4"/>
      <c r="CV231" s="4"/>
      <c r="CW231" s="4"/>
      <c r="CX231" s="4"/>
      <c r="CY231" s="4"/>
      <c r="CZ231" s="4"/>
      <c r="DA231" s="4"/>
      <c r="DB231" s="4"/>
      <c r="DC231" s="4"/>
      <c r="DD231" s="4"/>
      <c r="DE231" s="4"/>
      <c r="DF231" s="4"/>
      <c r="DG231" s="4"/>
      <c r="DH231" s="4"/>
      <c r="DI231" s="4"/>
      <c r="DJ231" s="4"/>
      <c r="DK231" s="4"/>
    </row>
    <row r="232" spans="2:115" ht="17.25" hidden="1" customHeight="1">
      <c r="B232" s="14"/>
      <c r="C232" s="15"/>
      <c r="D232" s="15"/>
      <c r="E232" s="15"/>
      <c r="F232" s="15"/>
      <c r="G232" s="944" t="s">
        <v>532</v>
      </c>
      <c r="H232" s="945"/>
      <c r="I232" s="945"/>
      <c r="J232" s="945"/>
      <c r="K232" s="945"/>
      <c r="L232" s="945"/>
      <c r="M232" s="945"/>
      <c r="N232" s="945"/>
      <c r="O232" s="945"/>
      <c r="P232" s="945"/>
      <c r="Q232" s="945"/>
      <c r="R232" s="945"/>
      <c r="S232" s="945"/>
      <c r="T232" s="945"/>
      <c r="U232" s="945"/>
      <c r="V232" s="945"/>
      <c r="W232" s="945"/>
      <c r="X232" s="945"/>
      <c r="Y232" s="945"/>
      <c r="Z232" s="945"/>
      <c r="AA232" s="945"/>
      <c r="AB232" s="945"/>
      <c r="AC232" s="945"/>
      <c r="AD232" s="945"/>
      <c r="AE232" s="945"/>
      <c r="AF232" s="945"/>
      <c r="AG232" s="945"/>
      <c r="AH232" s="945"/>
      <c r="AI232" s="945"/>
      <c r="AJ232" s="945"/>
      <c r="AK232" s="945"/>
      <c r="AL232" s="946"/>
      <c r="AM232" s="952"/>
      <c r="AN232" s="953"/>
      <c r="AO232" s="953"/>
      <c r="AP232" s="953"/>
      <c r="AQ232" s="953"/>
      <c r="AR232" s="953"/>
      <c r="AS232" s="953"/>
      <c r="AT232" s="953"/>
      <c r="AU232" s="953"/>
      <c r="AV232" s="953"/>
      <c r="AW232" s="953"/>
      <c r="AX232" s="953"/>
      <c r="AY232" s="954"/>
      <c r="AZ232" s="950"/>
      <c r="BA232" s="950"/>
      <c r="BB232" s="950"/>
      <c r="BC232" s="950"/>
      <c r="BD232" s="950"/>
      <c r="BE232" s="950"/>
      <c r="BF232" s="950"/>
      <c r="BG232" s="950"/>
      <c r="BH232" s="950"/>
      <c r="BI232" s="950"/>
      <c r="BJ232" s="950"/>
      <c r="BK232" s="950"/>
      <c r="BL232" s="950"/>
      <c r="BM232" s="950"/>
      <c r="BN232" s="950"/>
      <c r="BO232" s="950"/>
      <c r="BP232" s="950"/>
      <c r="BQ232" s="950"/>
      <c r="BR232" s="950"/>
      <c r="BS232" s="950"/>
      <c r="BT232" s="950"/>
      <c r="BU232" s="950"/>
      <c r="BV232" s="950"/>
      <c r="BW232" s="950"/>
      <c r="BX232" s="950"/>
      <c r="BY232" s="950"/>
      <c r="BZ232" s="951"/>
      <c r="CA232" s="732"/>
      <c r="CB232" s="732"/>
      <c r="CC232" s="732"/>
      <c r="CD232" s="732"/>
      <c r="CE232" s="732"/>
      <c r="CF232" s="732"/>
      <c r="CG232" s="732"/>
      <c r="CH232" s="732"/>
      <c r="CI232" s="732"/>
      <c r="CJ232" s="733"/>
      <c r="CT232" s="4"/>
      <c r="CU232" s="4"/>
      <c r="CV232" s="4"/>
      <c r="CW232" s="4"/>
      <c r="CX232" s="4"/>
      <c r="CY232" s="4"/>
      <c r="CZ232" s="4"/>
      <c r="DA232" s="4"/>
      <c r="DB232" s="4"/>
      <c r="DC232" s="4"/>
      <c r="DD232" s="4"/>
      <c r="DE232" s="4"/>
      <c r="DF232" s="4"/>
      <c r="DG232" s="4"/>
      <c r="DH232" s="4"/>
      <c r="DI232" s="4"/>
      <c r="DJ232" s="4"/>
      <c r="DK232" s="4"/>
    </row>
    <row r="233" spans="2:115" ht="18" hidden="1" customHeight="1">
      <c r="B233" s="14"/>
      <c r="C233" s="15"/>
      <c r="D233" s="15"/>
      <c r="E233" s="15"/>
      <c r="F233" s="15"/>
      <c r="G233" s="15"/>
      <c r="H233" s="15"/>
      <c r="I233" s="15"/>
      <c r="J233" s="15" t="s">
        <v>533</v>
      </c>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950"/>
      <c r="BA233" s="950"/>
      <c r="BB233" s="950"/>
      <c r="BC233" s="950"/>
      <c r="BD233" s="950"/>
      <c r="BE233" s="950"/>
      <c r="BF233" s="950"/>
      <c r="BG233" s="950"/>
      <c r="BH233" s="950"/>
      <c r="BI233" s="950"/>
      <c r="BJ233" s="950"/>
      <c r="BK233" s="950"/>
      <c r="BL233" s="950"/>
      <c r="BM233" s="950"/>
      <c r="BN233" s="950"/>
      <c r="BO233" s="950"/>
      <c r="BP233" s="950"/>
      <c r="BQ233" s="950"/>
      <c r="BR233" s="950"/>
      <c r="BS233" s="950"/>
      <c r="BT233" s="950"/>
      <c r="BU233" s="950"/>
      <c r="BV233" s="950"/>
      <c r="BW233" s="950"/>
      <c r="BX233" s="950"/>
      <c r="BY233" s="950"/>
      <c r="BZ233" s="951"/>
      <c r="CA233" s="732"/>
      <c r="CB233" s="732"/>
      <c r="CC233" s="732"/>
      <c r="CD233" s="732"/>
      <c r="CE233" s="732"/>
      <c r="CF233" s="732"/>
      <c r="CG233" s="732"/>
      <c r="CH233" s="732"/>
      <c r="CI233" s="732"/>
      <c r="CJ233" s="733"/>
      <c r="CT233" s="4"/>
      <c r="CU233" s="4"/>
      <c r="CV233" s="4"/>
      <c r="CW233" s="4"/>
      <c r="CX233" s="4"/>
      <c r="CY233" s="4"/>
      <c r="CZ233" s="4"/>
      <c r="DA233" s="4"/>
      <c r="DB233" s="4"/>
      <c r="DC233" s="4"/>
      <c r="DD233" s="4"/>
      <c r="DE233" s="4"/>
      <c r="DF233" s="4"/>
      <c r="DG233" s="4"/>
      <c r="DH233" s="4"/>
      <c r="DI233" s="4"/>
      <c r="DJ233" s="4"/>
      <c r="DK233" s="4"/>
    </row>
    <row r="234" spans="2:115" ht="12" hidden="1" customHeight="1">
      <c r="B234" s="28"/>
      <c r="C234" s="522"/>
      <c r="D234" s="522"/>
      <c r="E234" s="522"/>
      <c r="F234" s="522"/>
      <c r="G234" s="522"/>
      <c r="H234" s="522"/>
      <c r="I234" s="524"/>
      <c r="J234" s="991"/>
      <c r="K234" s="991"/>
      <c r="L234" s="991"/>
      <c r="M234" s="991"/>
      <c r="N234" s="991"/>
      <c r="O234" s="991"/>
      <c r="P234" s="991"/>
      <c r="Q234" s="991"/>
      <c r="R234" s="991"/>
      <c r="S234" s="991"/>
      <c r="T234" s="991"/>
      <c r="U234" s="991"/>
      <c r="V234" s="991"/>
      <c r="W234" s="991"/>
      <c r="X234" s="991"/>
      <c r="Y234" s="991"/>
      <c r="Z234" s="991"/>
      <c r="AA234" s="991"/>
      <c r="AB234" s="991"/>
      <c r="AC234" s="991"/>
      <c r="AD234" s="991"/>
      <c r="AE234" s="991"/>
      <c r="AF234" s="991"/>
      <c r="AG234" s="991"/>
      <c r="AH234" s="991"/>
      <c r="AI234" s="991"/>
      <c r="AJ234" s="991"/>
      <c r="AK234" s="991"/>
      <c r="AL234" s="991"/>
      <c r="AM234" s="991"/>
      <c r="AN234" s="991"/>
      <c r="AO234" s="991"/>
      <c r="AP234" s="991"/>
      <c r="AQ234" s="991"/>
      <c r="AR234" s="991"/>
      <c r="AS234" s="991"/>
      <c r="AT234" s="991"/>
      <c r="AU234" s="991"/>
      <c r="AV234" s="991"/>
      <c r="AW234" s="991"/>
      <c r="AX234" s="991"/>
      <c r="AY234" s="991"/>
      <c r="AZ234" s="991"/>
      <c r="BA234" s="991"/>
      <c r="BB234" s="991"/>
      <c r="BC234" s="991"/>
      <c r="BD234" s="991"/>
      <c r="BE234" s="991"/>
      <c r="BF234" s="991"/>
      <c r="BG234" s="991"/>
      <c r="BH234" s="991"/>
      <c r="BI234" s="991"/>
      <c r="BJ234" s="991"/>
      <c r="BK234" s="991"/>
      <c r="BL234" s="991"/>
      <c r="BM234" s="991"/>
      <c r="BN234" s="991"/>
      <c r="BO234" s="991"/>
      <c r="BP234" s="991"/>
      <c r="BQ234" s="991"/>
      <c r="BR234" s="991"/>
      <c r="BS234" s="991"/>
      <c r="BT234" s="991"/>
      <c r="BU234" s="991"/>
      <c r="BV234" s="991"/>
      <c r="BW234" s="991"/>
      <c r="BX234" s="991"/>
      <c r="BY234" s="991"/>
      <c r="BZ234" s="231"/>
      <c r="CB234" s="12"/>
      <c r="CC234" s="12"/>
      <c r="CD234" s="12"/>
      <c r="CE234" s="12"/>
      <c r="CF234" s="12"/>
      <c r="CG234" s="12"/>
      <c r="CH234" s="12"/>
      <c r="CT234" s="4"/>
      <c r="CU234" s="4"/>
      <c r="CV234" s="4"/>
      <c r="CW234" s="4"/>
      <c r="CX234" s="4"/>
      <c r="CY234" s="4"/>
      <c r="CZ234" s="4"/>
      <c r="DA234" s="4"/>
      <c r="DB234" s="4"/>
      <c r="DC234" s="4"/>
      <c r="DD234" s="4"/>
      <c r="DE234" s="4"/>
      <c r="DF234" s="4"/>
      <c r="DG234" s="4"/>
      <c r="DH234" s="4"/>
      <c r="DI234" s="4"/>
      <c r="DJ234" s="4"/>
      <c r="DK234" s="4"/>
    </row>
    <row r="235" spans="2:115" ht="12" hidden="1" customHeight="1">
      <c r="B235" s="28"/>
      <c r="C235" s="522"/>
      <c r="D235" s="522"/>
      <c r="E235" s="522"/>
      <c r="F235" s="522"/>
      <c r="G235" s="522"/>
      <c r="H235" s="522"/>
      <c r="I235" s="524"/>
      <c r="J235" s="991"/>
      <c r="K235" s="991"/>
      <c r="L235" s="991"/>
      <c r="M235" s="991"/>
      <c r="N235" s="991"/>
      <c r="O235" s="991"/>
      <c r="P235" s="991"/>
      <c r="Q235" s="991"/>
      <c r="R235" s="991"/>
      <c r="S235" s="991"/>
      <c r="T235" s="991"/>
      <c r="U235" s="991"/>
      <c r="V235" s="991"/>
      <c r="W235" s="991"/>
      <c r="X235" s="991"/>
      <c r="Y235" s="991"/>
      <c r="Z235" s="991"/>
      <c r="AA235" s="991"/>
      <c r="AB235" s="991"/>
      <c r="AC235" s="991"/>
      <c r="AD235" s="991"/>
      <c r="AE235" s="991"/>
      <c r="AF235" s="991"/>
      <c r="AG235" s="991"/>
      <c r="AH235" s="991"/>
      <c r="AI235" s="991"/>
      <c r="AJ235" s="991"/>
      <c r="AK235" s="991"/>
      <c r="AL235" s="991"/>
      <c r="AM235" s="991"/>
      <c r="AN235" s="991"/>
      <c r="AO235" s="991"/>
      <c r="AP235" s="991"/>
      <c r="AQ235" s="991"/>
      <c r="AR235" s="991"/>
      <c r="AS235" s="991"/>
      <c r="AT235" s="991"/>
      <c r="AU235" s="991"/>
      <c r="AV235" s="991"/>
      <c r="AW235" s="991"/>
      <c r="AX235" s="991"/>
      <c r="AY235" s="991"/>
      <c r="AZ235" s="991"/>
      <c r="BA235" s="991"/>
      <c r="BB235" s="991"/>
      <c r="BC235" s="991"/>
      <c r="BD235" s="991"/>
      <c r="BE235" s="991"/>
      <c r="BF235" s="991"/>
      <c r="BG235" s="991"/>
      <c r="BH235" s="991"/>
      <c r="BI235" s="991"/>
      <c r="BJ235" s="991"/>
      <c r="BK235" s="991"/>
      <c r="BL235" s="991"/>
      <c r="BM235" s="991"/>
      <c r="BN235" s="991"/>
      <c r="BO235" s="991"/>
      <c r="BP235" s="991"/>
      <c r="BQ235" s="991"/>
      <c r="BR235" s="991"/>
      <c r="BS235" s="991"/>
      <c r="BT235" s="991"/>
      <c r="BU235" s="991"/>
      <c r="BV235" s="991"/>
      <c r="BW235" s="991"/>
      <c r="BX235" s="991"/>
      <c r="BY235" s="991"/>
      <c r="BZ235" s="231"/>
      <c r="CB235" s="12"/>
      <c r="CC235" s="12"/>
      <c r="CD235" s="12"/>
      <c r="CE235" s="12"/>
      <c r="CF235" s="12"/>
      <c r="CG235" s="12"/>
      <c r="CH235" s="12"/>
      <c r="CT235" s="4"/>
      <c r="CU235" s="4"/>
      <c r="CV235" s="4"/>
      <c r="CW235" s="4"/>
      <c r="CX235" s="4"/>
      <c r="CY235" s="4"/>
      <c r="CZ235" s="4"/>
      <c r="DA235" s="4"/>
      <c r="DB235" s="4"/>
      <c r="DC235" s="4"/>
      <c r="DD235" s="4"/>
      <c r="DE235" s="4"/>
      <c r="DF235" s="4"/>
      <c r="DG235" s="4"/>
      <c r="DH235" s="4"/>
      <c r="DI235" s="4"/>
      <c r="DJ235" s="4"/>
      <c r="DK235" s="4"/>
    </row>
    <row r="236" spans="2:115" ht="12" hidden="1" customHeight="1">
      <c r="B236" s="28"/>
      <c r="C236" s="522"/>
      <c r="D236" s="522"/>
      <c r="E236" s="522"/>
      <c r="F236" s="522"/>
      <c r="G236" s="522"/>
      <c r="H236" s="522"/>
      <c r="I236" s="524"/>
      <c r="J236" s="991"/>
      <c r="K236" s="991"/>
      <c r="L236" s="991"/>
      <c r="M236" s="991"/>
      <c r="N236" s="991"/>
      <c r="O236" s="991"/>
      <c r="P236" s="991"/>
      <c r="Q236" s="991"/>
      <c r="R236" s="991"/>
      <c r="S236" s="991"/>
      <c r="T236" s="991"/>
      <c r="U236" s="991"/>
      <c r="V236" s="991"/>
      <c r="W236" s="991"/>
      <c r="X236" s="991"/>
      <c r="Y236" s="991"/>
      <c r="Z236" s="991"/>
      <c r="AA236" s="991"/>
      <c r="AB236" s="991"/>
      <c r="AC236" s="991"/>
      <c r="AD236" s="991"/>
      <c r="AE236" s="991"/>
      <c r="AF236" s="991"/>
      <c r="AG236" s="991"/>
      <c r="AH236" s="991"/>
      <c r="AI236" s="991"/>
      <c r="AJ236" s="991"/>
      <c r="AK236" s="991"/>
      <c r="AL236" s="991"/>
      <c r="AM236" s="991"/>
      <c r="AN236" s="991"/>
      <c r="AO236" s="991"/>
      <c r="AP236" s="991"/>
      <c r="AQ236" s="991"/>
      <c r="AR236" s="991"/>
      <c r="AS236" s="991"/>
      <c r="AT236" s="991"/>
      <c r="AU236" s="991"/>
      <c r="AV236" s="991"/>
      <c r="AW236" s="991"/>
      <c r="AX236" s="991"/>
      <c r="AY236" s="991"/>
      <c r="AZ236" s="991"/>
      <c r="BA236" s="991"/>
      <c r="BB236" s="991"/>
      <c r="BC236" s="991"/>
      <c r="BD236" s="991"/>
      <c r="BE236" s="991"/>
      <c r="BF236" s="991"/>
      <c r="BG236" s="991"/>
      <c r="BH236" s="991"/>
      <c r="BI236" s="991"/>
      <c r="BJ236" s="991"/>
      <c r="BK236" s="991"/>
      <c r="BL236" s="991"/>
      <c r="BM236" s="991"/>
      <c r="BN236" s="991"/>
      <c r="BO236" s="991"/>
      <c r="BP236" s="991"/>
      <c r="BQ236" s="991"/>
      <c r="BR236" s="991"/>
      <c r="BS236" s="991"/>
      <c r="BT236" s="991"/>
      <c r="BU236" s="991"/>
      <c r="BV236" s="991"/>
      <c r="BW236" s="991"/>
      <c r="BX236" s="991"/>
      <c r="BY236" s="991"/>
      <c r="BZ236" s="231"/>
      <c r="CB236" s="12"/>
      <c r="CC236" s="12"/>
      <c r="CD236" s="12"/>
      <c r="CE236" s="12"/>
      <c r="CF236" s="12"/>
      <c r="CG236" s="12"/>
      <c r="CH236" s="12"/>
      <c r="CT236" s="4"/>
      <c r="CU236" s="4"/>
      <c r="CV236" s="4"/>
      <c r="CW236" s="4"/>
      <c r="CX236" s="4"/>
      <c r="CY236" s="4"/>
      <c r="CZ236" s="4"/>
      <c r="DA236" s="4"/>
      <c r="DB236" s="4"/>
      <c r="DC236" s="4"/>
      <c r="DD236" s="4"/>
      <c r="DE236" s="4"/>
      <c r="DF236" s="4"/>
      <c r="DG236" s="4"/>
      <c r="DH236" s="4"/>
      <c r="DI236" s="4"/>
      <c r="DJ236" s="4"/>
      <c r="DK236" s="4"/>
    </row>
    <row r="237" spans="2:115" ht="12" hidden="1" customHeight="1">
      <c r="B237" s="28"/>
      <c r="C237" s="522"/>
      <c r="D237" s="522"/>
      <c r="E237" s="522"/>
      <c r="F237" s="522"/>
      <c r="G237" s="522"/>
      <c r="H237" s="522"/>
      <c r="I237" s="524"/>
      <c r="J237" s="991"/>
      <c r="K237" s="991"/>
      <c r="L237" s="991"/>
      <c r="M237" s="991"/>
      <c r="N237" s="991"/>
      <c r="O237" s="991"/>
      <c r="P237" s="991"/>
      <c r="Q237" s="991"/>
      <c r="R237" s="991"/>
      <c r="S237" s="991"/>
      <c r="T237" s="991"/>
      <c r="U237" s="991"/>
      <c r="V237" s="991"/>
      <c r="W237" s="991"/>
      <c r="X237" s="991"/>
      <c r="Y237" s="991"/>
      <c r="Z237" s="991"/>
      <c r="AA237" s="991"/>
      <c r="AB237" s="991"/>
      <c r="AC237" s="991"/>
      <c r="AD237" s="991"/>
      <c r="AE237" s="991"/>
      <c r="AF237" s="991"/>
      <c r="AG237" s="991"/>
      <c r="AH237" s="991"/>
      <c r="AI237" s="991"/>
      <c r="AJ237" s="991"/>
      <c r="AK237" s="991"/>
      <c r="AL237" s="991"/>
      <c r="AM237" s="991"/>
      <c r="AN237" s="991"/>
      <c r="AO237" s="991"/>
      <c r="AP237" s="991"/>
      <c r="AQ237" s="991"/>
      <c r="AR237" s="991"/>
      <c r="AS237" s="991"/>
      <c r="AT237" s="991"/>
      <c r="AU237" s="991"/>
      <c r="AV237" s="991"/>
      <c r="AW237" s="991"/>
      <c r="AX237" s="991"/>
      <c r="AY237" s="991"/>
      <c r="AZ237" s="991"/>
      <c r="BA237" s="991"/>
      <c r="BB237" s="991"/>
      <c r="BC237" s="991"/>
      <c r="BD237" s="991"/>
      <c r="BE237" s="991"/>
      <c r="BF237" s="991"/>
      <c r="BG237" s="991"/>
      <c r="BH237" s="991"/>
      <c r="BI237" s="991"/>
      <c r="BJ237" s="991"/>
      <c r="BK237" s="991"/>
      <c r="BL237" s="991"/>
      <c r="BM237" s="991"/>
      <c r="BN237" s="991"/>
      <c r="BO237" s="991"/>
      <c r="BP237" s="991"/>
      <c r="BQ237" s="991"/>
      <c r="BR237" s="991"/>
      <c r="BS237" s="991"/>
      <c r="BT237" s="991"/>
      <c r="BU237" s="991"/>
      <c r="BV237" s="991"/>
      <c r="BW237" s="991"/>
      <c r="BX237" s="991"/>
      <c r="BY237" s="991"/>
      <c r="BZ237" s="231"/>
      <c r="CB237" s="12"/>
      <c r="CC237" s="12"/>
      <c r="CD237" s="12"/>
      <c r="CE237" s="12"/>
      <c r="CF237" s="12"/>
      <c r="CG237" s="12"/>
      <c r="CH237" s="12"/>
      <c r="CT237" s="4"/>
      <c r="CU237" s="4"/>
      <c r="CV237" s="4"/>
      <c r="CW237" s="4"/>
      <c r="CX237" s="4"/>
      <c r="CY237" s="4"/>
      <c r="CZ237" s="4"/>
      <c r="DA237" s="4"/>
      <c r="DB237" s="4"/>
      <c r="DC237" s="4"/>
      <c r="DD237" s="4"/>
      <c r="DE237" s="4"/>
      <c r="DF237" s="4"/>
      <c r="DG237" s="4"/>
      <c r="DH237" s="4"/>
      <c r="DI237" s="4"/>
      <c r="DJ237" s="4"/>
      <c r="DK237" s="4"/>
    </row>
    <row r="238" spans="2:115" ht="12" hidden="1" customHeight="1">
      <c r="B238" s="28"/>
      <c r="C238" s="522"/>
      <c r="D238" s="522"/>
      <c r="E238" s="522"/>
      <c r="F238" s="522"/>
      <c r="G238" s="522"/>
      <c r="H238" s="522"/>
      <c r="I238" s="521"/>
      <c r="J238" s="991"/>
      <c r="K238" s="991"/>
      <c r="L238" s="991"/>
      <c r="M238" s="991"/>
      <c r="N238" s="991"/>
      <c r="O238" s="991"/>
      <c r="P238" s="991"/>
      <c r="Q238" s="991"/>
      <c r="R238" s="991"/>
      <c r="S238" s="991"/>
      <c r="T238" s="991"/>
      <c r="U238" s="991"/>
      <c r="V238" s="991"/>
      <c r="W238" s="991"/>
      <c r="X238" s="991"/>
      <c r="Y238" s="991"/>
      <c r="Z238" s="991"/>
      <c r="AA238" s="991"/>
      <c r="AB238" s="991"/>
      <c r="AC238" s="991"/>
      <c r="AD238" s="991"/>
      <c r="AE238" s="991"/>
      <c r="AF238" s="991"/>
      <c r="AG238" s="991"/>
      <c r="AH238" s="991"/>
      <c r="AI238" s="991"/>
      <c r="AJ238" s="991"/>
      <c r="AK238" s="991"/>
      <c r="AL238" s="991"/>
      <c r="AM238" s="991"/>
      <c r="AN238" s="991"/>
      <c r="AO238" s="991"/>
      <c r="AP238" s="991"/>
      <c r="AQ238" s="991"/>
      <c r="AR238" s="991"/>
      <c r="AS238" s="991"/>
      <c r="AT238" s="991"/>
      <c r="AU238" s="991"/>
      <c r="AV238" s="991"/>
      <c r="AW238" s="991"/>
      <c r="AX238" s="991"/>
      <c r="AY238" s="991"/>
      <c r="AZ238" s="991"/>
      <c r="BA238" s="991"/>
      <c r="BB238" s="991"/>
      <c r="BC238" s="991"/>
      <c r="BD238" s="991"/>
      <c r="BE238" s="991"/>
      <c r="BF238" s="991"/>
      <c r="BG238" s="991"/>
      <c r="BH238" s="991"/>
      <c r="BI238" s="991"/>
      <c r="BJ238" s="991"/>
      <c r="BK238" s="991"/>
      <c r="BL238" s="991"/>
      <c r="BM238" s="991"/>
      <c r="BN238" s="991"/>
      <c r="BO238" s="991"/>
      <c r="BP238" s="991"/>
      <c r="BQ238" s="991"/>
      <c r="BR238" s="991"/>
      <c r="BS238" s="991"/>
      <c r="BT238" s="991"/>
      <c r="BU238" s="991"/>
      <c r="BV238" s="991"/>
      <c r="BW238" s="991"/>
      <c r="BX238" s="991"/>
      <c r="BY238" s="991"/>
      <c r="BZ238" s="231"/>
      <c r="CB238" s="12"/>
      <c r="CC238" s="12"/>
      <c r="CD238" s="12"/>
      <c r="CE238" s="12"/>
      <c r="CF238" s="12"/>
      <c r="CG238" s="12"/>
      <c r="CH238" s="12"/>
      <c r="CT238" s="4"/>
      <c r="CU238" s="4"/>
      <c r="CV238" s="4"/>
      <c r="CW238" s="4"/>
      <c r="CX238" s="4"/>
      <c r="CY238" s="4"/>
      <c r="CZ238" s="4"/>
      <c r="DA238" s="4"/>
      <c r="DB238" s="4"/>
      <c r="DC238" s="4"/>
      <c r="DD238" s="4"/>
      <c r="DE238" s="4"/>
      <c r="DF238" s="4"/>
      <c r="DG238" s="4"/>
      <c r="DH238" s="4"/>
      <c r="DI238" s="4"/>
      <c r="DJ238" s="4"/>
      <c r="DK238" s="4"/>
    </row>
    <row r="239" spans="2:115" ht="14.25" hidden="1" customHeight="1" thickBot="1">
      <c r="B239" s="122"/>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c r="AC239" s="123"/>
      <c r="AD239" s="123"/>
      <c r="AE239" s="123"/>
      <c r="AF239" s="123"/>
      <c r="AG239" s="123"/>
      <c r="AH239" s="123"/>
      <c r="AI239" s="123"/>
      <c r="AJ239" s="123"/>
      <c r="AK239" s="123"/>
      <c r="AL239" s="123"/>
      <c r="AM239" s="123"/>
      <c r="AN239" s="123"/>
      <c r="AO239" s="123"/>
      <c r="AP239" s="123"/>
      <c r="AQ239" s="123"/>
      <c r="AR239" s="123"/>
      <c r="AS239" s="123"/>
      <c r="AT239" s="123"/>
      <c r="AU239" s="123"/>
      <c r="AV239" s="123"/>
      <c r="AW239" s="123"/>
      <c r="AX239" s="123"/>
      <c r="AY239" s="123"/>
      <c r="AZ239" s="123"/>
      <c r="BA239" s="123"/>
      <c r="BB239" s="123"/>
      <c r="BC239" s="123"/>
      <c r="BD239" s="123"/>
      <c r="BE239" s="123"/>
      <c r="BF239" s="123"/>
      <c r="BG239" s="123"/>
      <c r="BH239" s="123"/>
      <c r="BI239" s="123"/>
      <c r="BJ239" s="123"/>
      <c r="BK239" s="123"/>
      <c r="BL239" s="123"/>
      <c r="BM239" s="123"/>
      <c r="BN239" s="123"/>
      <c r="BO239" s="123"/>
      <c r="BP239" s="123"/>
      <c r="BQ239" s="123"/>
      <c r="BR239" s="123"/>
      <c r="BS239" s="123"/>
      <c r="BT239" s="123"/>
      <c r="BU239" s="123"/>
      <c r="BV239" s="123"/>
      <c r="BW239" s="123"/>
      <c r="BX239" s="123"/>
      <c r="BY239" s="123"/>
      <c r="BZ239" s="124"/>
      <c r="CT239" s="4"/>
      <c r="CU239" s="4"/>
      <c r="CV239" s="4"/>
      <c r="CW239" s="4"/>
      <c r="CX239" s="4"/>
      <c r="CY239" s="4"/>
      <c r="CZ239" s="4"/>
      <c r="DA239" s="4"/>
      <c r="DB239" s="4"/>
      <c r="DC239" s="4"/>
      <c r="DD239" s="4"/>
      <c r="DE239" s="4"/>
      <c r="DF239" s="4"/>
      <c r="DG239" s="4"/>
      <c r="DH239" s="4"/>
      <c r="DI239" s="4"/>
      <c r="DJ239" s="4"/>
      <c r="DK239" s="4"/>
    </row>
    <row r="240" spans="2:115" ht="21.75" customHeight="1">
      <c r="B240" s="17"/>
      <c r="C240" s="955" t="s">
        <v>383</v>
      </c>
      <c r="D240" s="955"/>
      <c r="E240" s="955"/>
      <c r="F240" s="955"/>
      <c r="G240" s="955"/>
      <c r="H240" s="955"/>
      <c r="I240" s="955"/>
      <c r="J240" s="955"/>
      <c r="K240" s="955"/>
      <c r="L240" s="955"/>
      <c r="M240" s="955"/>
      <c r="N240" s="955"/>
      <c r="O240" s="955"/>
      <c r="P240" s="955"/>
      <c r="Q240" s="955"/>
      <c r="R240" s="955"/>
      <c r="S240" s="955"/>
      <c r="T240" s="955"/>
      <c r="U240" s="955"/>
      <c r="V240" s="955"/>
      <c r="W240" s="955"/>
      <c r="X240" s="955"/>
      <c r="Y240" s="955"/>
      <c r="Z240" s="955"/>
      <c r="AA240" s="955"/>
      <c r="AB240" s="955"/>
      <c r="AC240" s="955"/>
      <c r="AD240" s="955"/>
      <c r="AE240" s="955"/>
      <c r="AF240" s="955"/>
      <c r="AG240" s="955"/>
      <c r="AH240" s="955"/>
      <c r="AI240" s="955"/>
      <c r="AJ240" s="955"/>
      <c r="AK240" s="955"/>
      <c r="AL240" s="955"/>
      <c r="AM240" s="955"/>
      <c r="AN240" s="955"/>
      <c r="AO240" s="955"/>
      <c r="AP240" s="955"/>
      <c r="AQ240" s="955"/>
      <c r="AR240" s="955"/>
      <c r="AS240" s="955"/>
      <c r="AT240" s="955"/>
      <c r="AU240" s="955"/>
      <c r="AV240" s="955"/>
      <c r="AW240" s="955"/>
      <c r="AX240" s="955"/>
      <c r="AY240" s="955"/>
      <c r="AZ240" s="955"/>
      <c r="BA240" s="955"/>
      <c r="BB240" s="955"/>
      <c r="BC240" s="955"/>
      <c r="BD240" s="955"/>
      <c r="BE240" s="955"/>
      <c r="BF240" s="955"/>
      <c r="BG240" s="955"/>
      <c r="BH240" s="955"/>
      <c r="BI240" s="955"/>
      <c r="BJ240" s="955"/>
      <c r="BK240" s="955"/>
      <c r="BL240" s="955"/>
      <c r="BM240" s="955"/>
      <c r="BN240" s="955"/>
      <c r="BO240" s="955"/>
      <c r="BP240" s="955"/>
      <c r="BQ240" s="955"/>
      <c r="BR240" s="955"/>
      <c r="BS240" s="955"/>
      <c r="BT240" s="955"/>
      <c r="BU240" s="955"/>
      <c r="BV240" s="955"/>
      <c r="BW240" s="955"/>
      <c r="BX240" s="955"/>
      <c r="BY240" s="955"/>
      <c r="BZ240" s="19"/>
      <c r="CB240" s="10"/>
      <c r="CC240" s="10"/>
      <c r="CD240" s="10"/>
      <c r="CE240" s="10"/>
      <c r="CF240" s="10"/>
      <c r="CG240" s="10"/>
      <c r="CH240" s="10"/>
      <c r="CI240" s="10"/>
    </row>
    <row r="241" spans="2:87" ht="17.25" customHeight="1">
      <c r="B241" s="1070" t="str">
        <f>IF(I9="【完了実績報告用】","①その設備を選定した理由","①その設備を選定する理由")</f>
        <v>①その設備を選定する理由</v>
      </c>
      <c r="C241" s="1071"/>
      <c r="D241" s="1071"/>
      <c r="E241" s="1071"/>
      <c r="F241" s="1071"/>
      <c r="G241" s="1071"/>
      <c r="H241" s="1071"/>
      <c r="I241" s="1071"/>
      <c r="J241" s="1071"/>
      <c r="K241" s="1071"/>
      <c r="L241" s="1071"/>
      <c r="M241" s="1071"/>
      <c r="N241" s="1071"/>
      <c r="O241" s="1071"/>
      <c r="P241" s="1071"/>
      <c r="Q241" s="1071"/>
      <c r="R241" s="1071"/>
      <c r="S241" s="1071"/>
      <c r="T241" s="1071"/>
      <c r="U241" s="1071"/>
      <c r="V241" s="1071"/>
      <c r="W241" s="1071"/>
      <c r="X241" s="1071"/>
      <c r="Y241" s="1071"/>
      <c r="Z241" s="1071"/>
      <c r="AA241" s="1071"/>
      <c r="AB241" s="1071"/>
      <c r="AC241" s="1071"/>
      <c r="AD241" s="1071"/>
      <c r="AE241" s="1071"/>
      <c r="AF241" s="1071"/>
      <c r="AG241" s="1071"/>
      <c r="AH241" s="1071"/>
      <c r="AI241" s="1071"/>
      <c r="AJ241" s="1071"/>
      <c r="AK241" s="1071"/>
      <c r="AL241" s="1071"/>
      <c r="AM241" s="1071"/>
      <c r="AN241" s="1071"/>
      <c r="AO241" s="1071"/>
      <c r="AP241" s="1071"/>
      <c r="AQ241" s="1071"/>
      <c r="AR241" s="1071"/>
      <c r="AS241" s="1071"/>
      <c r="AT241" s="1071"/>
      <c r="AU241" s="1071"/>
      <c r="AV241" s="1071"/>
      <c r="AW241" s="1071"/>
      <c r="AX241" s="1071"/>
      <c r="AY241" s="1071"/>
      <c r="AZ241" s="1071"/>
      <c r="BA241" s="1071"/>
      <c r="BB241" s="1071"/>
      <c r="BC241" s="1071"/>
      <c r="BD241" s="1071"/>
      <c r="BE241" s="1071"/>
      <c r="BF241" s="1071"/>
      <c r="BG241" s="1071"/>
      <c r="BH241" s="1071"/>
      <c r="BI241" s="1071"/>
      <c r="BJ241" s="1071"/>
      <c r="BK241" s="1071"/>
      <c r="BL241" s="1071"/>
      <c r="BM241" s="1071"/>
      <c r="BN241" s="1071"/>
      <c r="BO241" s="1071"/>
      <c r="BP241" s="1071"/>
      <c r="BQ241" s="1071"/>
      <c r="BR241" s="1071"/>
      <c r="BS241" s="1071"/>
      <c r="BT241" s="1071"/>
      <c r="BU241" s="1071"/>
      <c r="BV241" s="1071"/>
      <c r="BW241" s="1071"/>
      <c r="BX241" s="1071"/>
      <c r="BY241" s="1071"/>
      <c r="BZ241" s="1072"/>
      <c r="CB241" s="10"/>
      <c r="CC241" s="10"/>
      <c r="CD241" s="10"/>
      <c r="CE241" s="10"/>
      <c r="CF241" s="10"/>
      <c r="CG241" s="10"/>
      <c r="CH241" s="10"/>
      <c r="CI241" s="10"/>
    </row>
    <row r="242" spans="2:87" ht="22.5" customHeight="1">
      <c r="B242" s="959"/>
      <c r="C242" s="960"/>
      <c r="D242" s="960"/>
      <c r="E242" s="960"/>
      <c r="F242" s="960"/>
      <c r="G242" s="960"/>
      <c r="H242" s="960"/>
      <c r="I242" s="960"/>
      <c r="J242" s="960"/>
      <c r="K242" s="960"/>
      <c r="L242" s="960"/>
      <c r="M242" s="960"/>
      <c r="N242" s="960"/>
      <c r="O242" s="960"/>
      <c r="P242" s="960"/>
      <c r="Q242" s="960"/>
      <c r="R242" s="960"/>
      <c r="S242" s="960"/>
      <c r="T242" s="960"/>
      <c r="U242" s="960"/>
      <c r="V242" s="960"/>
      <c r="W242" s="960"/>
      <c r="X242" s="960"/>
      <c r="Y242" s="960"/>
      <c r="Z242" s="960"/>
      <c r="AA242" s="960"/>
      <c r="AB242" s="960"/>
      <c r="AC242" s="960"/>
      <c r="AD242" s="960"/>
      <c r="AE242" s="960"/>
      <c r="AF242" s="960"/>
      <c r="AG242" s="960"/>
      <c r="AH242" s="960"/>
      <c r="AI242" s="960"/>
      <c r="AJ242" s="960"/>
      <c r="AK242" s="960"/>
      <c r="AL242" s="960"/>
      <c r="AM242" s="960"/>
      <c r="AN242" s="960"/>
      <c r="AO242" s="960"/>
      <c r="AP242" s="960"/>
      <c r="AQ242" s="960"/>
      <c r="AR242" s="960"/>
      <c r="AS242" s="960"/>
      <c r="AT242" s="960"/>
      <c r="AU242" s="960"/>
      <c r="AV242" s="960"/>
      <c r="AW242" s="960"/>
      <c r="AX242" s="960"/>
      <c r="AY242" s="960"/>
      <c r="AZ242" s="960"/>
      <c r="BA242" s="960"/>
      <c r="BB242" s="960"/>
      <c r="BC242" s="960"/>
      <c r="BD242" s="960"/>
      <c r="BE242" s="960"/>
      <c r="BF242" s="960"/>
      <c r="BG242" s="960"/>
      <c r="BH242" s="960"/>
      <c r="BI242" s="960"/>
      <c r="BJ242" s="960"/>
      <c r="BK242" s="960"/>
      <c r="BL242" s="960"/>
      <c r="BM242" s="960"/>
      <c r="BN242" s="960"/>
      <c r="BO242" s="960"/>
      <c r="BP242" s="960"/>
      <c r="BQ242" s="960"/>
      <c r="BR242" s="960"/>
      <c r="BS242" s="960"/>
      <c r="BT242" s="960"/>
      <c r="BU242" s="960"/>
      <c r="BV242" s="960"/>
      <c r="BW242" s="960"/>
      <c r="BX242" s="960"/>
      <c r="BY242" s="960"/>
      <c r="BZ242" s="961"/>
      <c r="CB242" s="10"/>
      <c r="CC242" s="10"/>
      <c r="CD242" s="10"/>
      <c r="CE242" s="10"/>
      <c r="CF242" s="10"/>
      <c r="CG242" s="10"/>
      <c r="CH242" s="10"/>
      <c r="CI242" s="10"/>
    </row>
    <row r="243" spans="2:87" ht="22.5" customHeight="1">
      <c r="B243" s="959"/>
      <c r="C243" s="960"/>
      <c r="D243" s="960"/>
      <c r="E243" s="960"/>
      <c r="F243" s="960"/>
      <c r="G243" s="960"/>
      <c r="H243" s="960"/>
      <c r="I243" s="960"/>
      <c r="J243" s="960"/>
      <c r="K243" s="960"/>
      <c r="L243" s="960"/>
      <c r="M243" s="960"/>
      <c r="N243" s="960"/>
      <c r="O243" s="960"/>
      <c r="P243" s="960"/>
      <c r="Q243" s="960"/>
      <c r="R243" s="960"/>
      <c r="S243" s="960"/>
      <c r="T243" s="960"/>
      <c r="U243" s="960"/>
      <c r="V243" s="960"/>
      <c r="W243" s="960"/>
      <c r="X243" s="960"/>
      <c r="Y243" s="960"/>
      <c r="Z243" s="960"/>
      <c r="AA243" s="960"/>
      <c r="AB243" s="960"/>
      <c r="AC243" s="960"/>
      <c r="AD243" s="960"/>
      <c r="AE243" s="960"/>
      <c r="AF243" s="960"/>
      <c r="AG243" s="960"/>
      <c r="AH243" s="960"/>
      <c r="AI243" s="960"/>
      <c r="AJ243" s="960"/>
      <c r="AK243" s="960"/>
      <c r="AL243" s="960"/>
      <c r="AM243" s="960"/>
      <c r="AN243" s="960"/>
      <c r="AO243" s="960"/>
      <c r="AP243" s="960"/>
      <c r="AQ243" s="960"/>
      <c r="AR243" s="960"/>
      <c r="AS243" s="960"/>
      <c r="AT243" s="960"/>
      <c r="AU243" s="960"/>
      <c r="AV243" s="960"/>
      <c r="AW243" s="960"/>
      <c r="AX243" s="960"/>
      <c r="AY243" s="960"/>
      <c r="AZ243" s="960"/>
      <c r="BA243" s="960"/>
      <c r="BB243" s="960"/>
      <c r="BC243" s="960"/>
      <c r="BD243" s="960"/>
      <c r="BE243" s="960"/>
      <c r="BF243" s="960"/>
      <c r="BG243" s="960"/>
      <c r="BH243" s="960"/>
      <c r="BI243" s="960"/>
      <c r="BJ243" s="960"/>
      <c r="BK243" s="960"/>
      <c r="BL243" s="960"/>
      <c r="BM243" s="960"/>
      <c r="BN243" s="960"/>
      <c r="BO243" s="960"/>
      <c r="BP243" s="960"/>
      <c r="BQ243" s="960"/>
      <c r="BR243" s="960"/>
      <c r="BS243" s="960"/>
      <c r="BT243" s="960"/>
      <c r="BU243" s="960"/>
      <c r="BV243" s="960"/>
      <c r="BW243" s="960"/>
      <c r="BX243" s="960"/>
      <c r="BY243" s="960"/>
      <c r="BZ243" s="961"/>
      <c r="CB243" s="10"/>
      <c r="CC243" s="10"/>
      <c r="CD243" s="10"/>
      <c r="CE243" s="10"/>
      <c r="CF243" s="10"/>
      <c r="CG243" s="10"/>
      <c r="CH243" s="10"/>
      <c r="CI243" s="10"/>
    </row>
    <row r="244" spans="2:87" ht="22.5" customHeight="1">
      <c r="B244" s="959"/>
      <c r="C244" s="960"/>
      <c r="D244" s="960"/>
      <c r="E244" s="960"/>
      <c r="F244" s="960"/>
      <c r="G244" s="960"/>
      <c r="H244" s="960"/>
      <c r="I244" s="960"/>
      <c r="J244" s="960"/>
      <c r="K244" s="960"/>
      <c r="L244" s="960"/>
      <c r="M244" s="960"/>
      <c r="N244" s="960"/>
      <c r="O244" s="960"/>
      <c r="P244" s="960"/>
      <c r="Q244" s="960"/>
      <c r="R244" s="960"/>
      <c r="S244" s="960"/>
      <c r="T244" s="960"/>
      <c r="U244" s="960"/>
      <c r="V244" s="960"/>
      <c r="W244" s="960"/>
      <c r="X244" s="960"/>
      <c r="Y244" s="960"/>
      <c r="Z244" s="960"/>
      <c r="AA244" s="960"/>
      <c r="AB244" s="960"/>
      <c r="AC244" s="960"/>
      <c r="AD244" s="960"/>
      <c r="AE244" s="960"/>
      <c r="AF244" s="960"/>
      <c r="AG244" s="960"/>
      <c r="AH244" s="960"/>
      <c r="AI244" s="960"/>
      <c r="AJ244" s="960"/>
      <c r="AK244" s="960"/>
      <c r="AL244" s="960"/>
      <c r="AM244" s="960"/>
      <c r="AN244" s="960"/>
      <c r="AO244" s="960"/>
      <c r="AP244" s="960"/>
      <c r="AQ244" s="960"/>
      <c r="AR244" s="960"/>
      <c r="AS244" s="960"/>
      <c r="AT244" s="960"/>
      <c r="AU244" s="960"/>
      <c r="AV244" s="960"/>
      <c r="AW244" s="960"/>
      <c r="AX244" s="960"/>
      <c r="AY244" s="960"/>
      <c r="AZ244" s="960"/>
      <c r="BA244" s="960"/>
      <c r="BB244" s="960"/>
      <c r="BC244" s="960"/>
      <c r="BD244" s="960"/>
      <c r="BE244" s="960"/>
      <c r="BF244" s="960"/>
      <c r="BG244" s="960"/>
      <c r="BH244" s="960"/>
      <c r="BI244" s="960"/>
      <c r="BJ244" s="960"/>
      <c r="BK244" s="960"/>
      <c r="BL244" s="960"/>
      <c r="BM244" s="960"/>
      <c r="BN244" s="960"/>
      <c r="BO244" s="960"/>
      <c r="BP244" s="960"/>
      <c r="BQ244" s="960"/>
      <c r="BR244" s="960"/>
      <c r="BS244" s="960"/>
      <c r="BT244" s="960"/>
      <c r="BU244" s="960"/>
      <c r="BV244" s="960"/>
      <c r="BW244" s="960"/>
      <c r="BX244" s="960"/>
      <c r="BY244" s="960"/>
      <c r="BZ244" s="961"/>
      <c r="CB244" s="10"/>
      <c r="CC244" s="10"/>
      <c r="CD244" s="10"/>
      <c r="CE244" s="10"/>
      <c r="CF244" s="10"/>
      <c r="CG244" s="10"/>
      <c r="CH244" s="10"/>
      <c r="CI244" s="10"/>
    </row>
    <row r="245" spans="2:87" ht="22.5" customHeight="1">
      <c r="B245" s="959"/>
      <c r="C245" s="960"/>
      <c r="D245" s="960"/>
      <c r="E245" s="960"/>
      <c r="F245" s="960"/>
      <c r="G245" s="960"/>
      <c r="H245" s="960"/>
      <c r="I245" s="960"/>
      <c r="J245" s="960"/>
      <c r="K245" s="960"/>
      <c r="L245" s="960"/>
      <c r="M245" s="960"/>
      <c r="N245" s="960"/>
      <c r="O245" s="960"/>
      <c r="P245" s="960"/>
      <c r="Q245" s="960"/>
      <c r="R245" s="960"/>
      <c r="S245" s="960"/>
      <c r="T245" s="960"/>
      <c r="U245" s="960"/>
      <c r="V245" s="960"/>
      <c r="W245" s="960"/>
      <c r="X245" s="960"/>
      <c r="Y245" s="960"/>
      <c r="Z245" s="960"/>
      <c r="AA245" s="960"/>
      <c r="AB245" s="960"/>
      <c r="AC245" s="960"/>
      <c r="AD245" s="960"/>
      <c r="AE245" s="960"/>
      <c r="AF245" s="960"/>
      <c r="AG245" s="960"/>
      <c r="AH245" s="960"/>
      <c r="AI245" s="960"/>
      <c r="AJ245" s="960"/>
      <c r="AK245" s="960"/>
      <c r="AL245" s="960"/>
      <c r="AM245" s="960"/>
      <c r="AN245" s="960"/>
      <c r="AO245" s="960"/>
      <c r="AP245" s="960"/>
      <c r="AQ245" s="960"/>
      <c r="AR245" s="960"/>
      <c r="AS245" s="960"/>
      <c r="AT245" s="960"/>
      <c r="AU245" s="960"/>
      <c r="AV245" s="960"/>
      <c r="AW245" s="960"/>
      <c r="AX245" s="960"/>
      <c r="AY245" s="960"/>
      <c r="AZ245" s="960"/>
      <c r="BA245" s="960"/>
      <c r="BB245" s="960"/>
      <c r="BC245" s="960"/>
      <c r="BD245" s="960"/>
      <c r="BE245" s="960"/>
      <c r="BF245" s="960"/>
      <c r="BG245" s="960"/>
      <c r="BH245" s="960"/>
      <c r="BI245" s="960"/>
      <c r="BJ245" s="960"/>
      <c r="BK245" s="960"/>
      <c r="BL245" s="960"/>
      <c r="BM245" s="960"/>
      <c r="BN245" s="960"/>
      <c r="BO245" s="960"/>
      <c r="BP245" s="960"/>
      <c r="BQ245" s="960"/>
      <c r="BR245" s="960"/>
      <c r="BS245" s="960"/>
      <c r="BT245" s="960"/>
      <c r="BU245" s="960"/>
      <c r="BV245" s="960"/>
      <c r="BW245" s="960"/>
      <c r="BX245" s="960"/>
      <c r="BY245" s="960"/>
      <c r="BZ245" s="961"/>
      <c r="CB245" s="10"/>
      <c r="CC245" s="10"/>
      <c r="CD245" s="10"/>
      <c r="CE245" s="10"/>
      <c r="CF245" s="10"/>
      <c r="CG245" s="10"/>
      <c r="CH245" s="10"/>
      <c r="CI245" s="10"/>
    </row>
    <row r="246" spans="2:87" ht="22.5" customHeight="1">
      <c r="B246" s="959"/>
      <c r="C246" s="960"/>
      <c r="D246" s="960"/>
      <c r="E246" s="960"/>
      <c r="F246" s="960"/>
      <c r="G246" s="960"/>
      <c r="H246" s="960"/>
      <c r="I246" s="960"/>
      <c r="J246" s="960"/>
      <c r="K246" s="960"/>
      <c r="L246" s="960"/>
      <c r="M246" s="960"/>
      <c r="N246" s="960"/>
      <c r="O246" s="960"/>
      <c r="P246" s="960"/>
      <c r="Q246" s="960"/>
      <c r="R246" s="960"/>
      <c r="S246" s="960"/>
      <c r="T246" s="960"/>
      <c r="U246" s="960"/>
      <c r="V246" s="960"/>
      <c r="W246" s="960"/>
      <c r="X246" s="960"/>
      <c r="Y246" s="960"/>
      <c r="Z246" s="960"/>
      <c r="AA246" s="960"/>
      <c r="AB246" s="960"/>
      <c r="AC246" s="960"/>
      <c r="AD246" s="960"/>
      <c r="AE246" s="960"/>
      <c r="AF246" s="960"/>
      <c r="AG246" s="960"/>
      <c r="AH246" s="960"/>
      <c r="AI246" s="960"/>
      <c r="AJ246" s="960"/>
      <c r="AK246" s="960"/>
      <c r="AL246" s="960"/>
      <c r="AM246" s="960"/>
      <c r="AN246" s="960"/>
      <c r="AO246" s="960"/>
      <c r="AP246" s="960"/>
      <c r="AQ246" s="960"/>
      <c r="AR246" s="960"/>
      <c r="AS246" s="960"/>
      <c r="AT246" s="960"/>
      <c r="AU246" s="960"/>
      <c r="AV246" s="960"/>
      <c r="AW246" s="960"/>
      <c r="AX246" s="960"/>
      <c r="AY246" s="960"/>
      <c r="AZ246" s="960"/>
      <c r="BA246" s="960"/>
      <c r="BB246" s="960"/>
      <c r="BC246" s="960"/>
      <c r="BD246" s="960"/>
      <c r="BE246" s="960"/>
      <c r="BF246" s="960"/>
      <c r="BG246" s="960"/>
      <c r="BH246" s="960"/>
      <c r="BI246" s="960"/>
      <c r="BJ246" s="960"/>
      <c r="BK246" s="960"/>
      <c r="BL246" s="960"/>
      <c r="BM246" s="960"/>
      <c r="BN246" s="960"/>
      <c r="BO246" s="960"/>
      <c r="BP246" s="960"/>
      <c r="BQ246" s="960"/>
      <c r="BR246" s="960"/>
      <c r="BS246" s="960"/>
      <c r="BT246" s="960"/>
      <c r="BU246" s="960"/>
      <c r="BV246" s="960"/>
      <c r="BW246" s="960"/>
      <c r="BX246" s="960"/>
      <c r="BY246" s="960"/>
      <c r="BZ246" s="961"/>
      <c r="CC246" s="10"/>
      <c r="CD246" s="10"/>
      <c r="CE246" s="10"/>
      <c r="CF246" s="10"/>
      <c r="CG246" s="10"/>
      <c r="CH246" s="10"/>
      <c r="CI246" s="10"/>
    </row>
    <row r="247" spans="2:87" ht="22.5" customHeight="1">
      <c r="B247" s="959"/>
      <c r="C247" s="960"/>
      <c r="D247" s="960"/>
      <c r="E247" s="960"/>
      <c r="F247" s="960"/>
      <c r="G247" s="960"/>
      <c r="H247" s="960"/>
      <c r="I247" s="960"/>
      <c r="J247" s="960"/>
      <c r="K247" s="960"/>
      <c r="L247" s="960"/>
      <c r="M247" s="960"/>
      <c r="N247" s="960"/>
      <c r="O247" s="960"/>
      <c r="P247" s="960"/>
      <c r="Q247" s="960"/>
      <c r="R247" s="960"/>
      <c r="S247" s="960"/>
      <c r="T247" s="960"/>
      <c r="U247" s="960"/>
      <c r="V247" s="960"/>
      <c r="W247" s="960"/>
      <c r="X247" s="960"/>
      <c r="Y247" s="960"/>
      <c r="Z247" s="960"/>
      <c r="AA247" s="960"/>
      <c r="AB247" s="960"/>
      <c r="AC247" s="960"/>
      <c r="AD247" s="960"/>
      <c r="AE247" s="960"/>
      <c r="AF247" s="960"/>
      <c r="AG247" s="960"/>
      <c r="AH247" s="960"/>
      <c r="AI247" s="960"/>
      <c r="AJ247" s="960"/>
      <c r="AK247" s="960"/>
      <c r="AL247" s="960"/>
      <c r="AM247" s="960"/>
      <c r="AN247" s="960"/>
      <c r="AO247" s="960"/>
      <c r="AP247" s="960"/>
      <c r="AQ247" s="960"/>
      <c r="AR247" s="960"/>
      <c r="AS247" s="960"/>
      <c r="AT247" s="960"/>
      <c r="AU247" s="960"/>
      <c r="AV247" s="960"/>
      <c r="AW247" s="960"/>
      <c r="AX247" s="960"/>
      <c r="AY247" s="960"/>
      <c r="AZ247" s="960"/>
      <c r="BA247" s="960"/>
      <c r="BB247" s="960"/>
      <c r="BC247" s="960"/>
      <c r="BD247" s="960"/>
      <c r="BE247" s="960"/>
      <c r="BF247" s="960"/>
      <c r="BG247" s="960"/>
      <c r="BH247" s="960"/>
      <c r="BI247" s="960"/>
      <c r="BJ247" s="960"/>
      <c r="BK247" s="960"/>
      <c r="BL247" s="960"/>
      <c r="BM247" s="960"/>
      <c r="BN247" s="960"/>
      <c r="BO247" s="960"/>
      <c r="BP247" s="960"/>
      <c r="BQ247" s="960"/>
      <c r="BR247" s="960"/>
      <c r="BS247" s="960"/>
      <c r="BT247" s="960"/>
      <c r="BU247" s="960"/>
      <c r="BV247" s="960"/>
      <c r="BW247" s="960"/>
      <c r="BX247" s="960"/>
      <c r="BY247" s="960"/>
      <c r="BZ247" s="961"/>
      <c r="CB247" s="10"/>
      <c r="CC247" s="10"/>
      <c r="CD247" s="10"/>
      <c r="CE247" s="10"/>
      <c r="CF247" s="10"/>
      <c r="CG247" s="10"/>
      <c r="CH247" s="10"/>
      <c r="CI247" s="10"/>
    </row>
    <row r="248" spans="2:87" ht="17.25" customHeight="1">
      <c r="B248" s="958" t="str">
        <f>IF(I9="【完了実績報告用】","②その出力にした理由","②その出力にする理由")</f>
        <v>②その出力にする理由</v>
      </c>
      <c r="C248" s="920"/>
      <c r="D248" s="920"/>
      <c r="E248" s="920"/>
      <c r="F248" s="920"/>
      <c r="G248" s="920"/>
      <c r="H248" s="920"/>
      <c r="I248" s="920"/>
      <c r="J248" s="920"/>
      <c r="K248" s="920"/>
      <c r="L248" s="920"/>
      <c r="M248" s="920"/>
      <c r="N248" s="920"/>
      <c r="O248" s="920"/>
      <c r="P248" s="920"/>
      <c r="Q248" s="920"/>
      <c r="R248" s="920"/>
      <c r="S248" s="920"/>
      <c r="T248" s="920"/>
      <c r="U248" s="920"/>
      <c r="V248" s="920"/>
      <c r="W248" s="920"/>
      <c r="X248" s="920"/>
      <c r="Y248" s="920"/>
      <c r="Z248" s="920"/>
      <c r="AA248" s="920"/>
      <c r="AB248" s="920"/>
      <c r="AC248" s="920"/>
      <c r="AD248" s="920"/>
      <c r="AE248" s="920"/>
      <c r="AF248" s="920"/>
      <c r="AG248" s="920"/>
      <c r="AH248" s="920"/>
      <c r="AI248" s="920"/>
      <c r="AJ248" s="920"/>
      <c r="AK248" s="920"/>
      <c r="AL248" s="920"/>
      <c r="AM248" s="920"/>
      <c r="AN248" s="920"/>
      <c r="AO248" s="920"/>
      <c r="AP248" s="920"/>
      <c r="AQ248" s="920"/>
      <c r="AR248" s="920"/>
      <c r="AS248" s="920"/>
      <c r="AT248" s="920"/>
      <c r="AU248" s="920"/>
      <c r="AV248" s="920"/>
      <c r="AW248" s="920"/>
      <c r="AX248" s="920"/>
      <c r="AY248" s="920"/>
      <c r="AZ248" s="920"/>
      <c r="BA248" s="920"/>
      <c r="BB248" s="920"/>
      <c r="BC248" s="920"/>
      <c r="BD248" s="920"/>
      <c r="BE248" s="920"/>
      <c r="BF248" s="920"/>
      <c r="BG248" s="920"/>
      <c r="BH248" s="920"/>
      <c r="BI248" s="920"/>
      <c r="BJ248" s="920"/>
      <c r="BK248" s="920"/>
      <c r="BL248" s="920"/>
      <c r="BM248" s="920"/>
      <c r="BN248" s="920"/>
      <c r="BO248" s="920"/>
      <c r="BP248" s="920"/>
      <c r="BQ248" s="920"/>
      <c r="BR248" s="920"/>
      <c r="BS248" s="920"/>
      <c r="BT248" s="920"/>
      <c r="BU248" s="920"/>
      <c r="BV248" s="920"/>
      <c r="BW248" s="920"/>
      <c r="BX248" s="920"/>
      <c r="BY248" s="920"/>
      <c r="BZ248" s="921"/>
      <c r="CB248" s="10"/>
      <c r="CC248" s="10"/>
      <c r="CD248" s="10"/>
      <c r="CE248" s="10"/>
      <c r="CF248" s="10"/>
      <c r="CG248" s="10"/>
      <c r="CH248" s="10"/>
      <c r="CI248" s="10"/>
    </row>
    <row r="249" spans="2:87" ht="16.5" customHeight="1">
      <c r="B249" s="959"/>
      <c r="C249" s="960"/>
      <c r="D249" s="960"/>
      <c r="E249" s="960"/>
      <c r="F249" s="960"/>
      <c r="G249" s="960"/>
      <c r="H249" s="960"/>
      <c r="I249" s="960"/>
      <c r="J249" s="960"/>
      <c r="K249" s="960"/>
      <c r="L249" s="960"/>
      <c r="M249" s="960"/>
      <c r="N249" s="960"/>
      <c r="O249" s="960"/>
      <c r="P249" s="960"/>
      <c r="Q249" s="960"/>
      <c r="R249" s="960"/>
      <c r="S249" s="960"/>
      <c r="T249" s="960"/>
      <c r="U249" s="960"/>
      <c r="V249" s="960"/>
      <c r="W249" s="960"/>
      <c r="X249" s="960"/>
      <c r="Y249" s="960"/>
      <c r="Z249" s="960"/>
      <c r="AA249" s="960"/>
      <c r="AB249" s="960"/>
      <c r="AC249" s="960"/>
      <c r="AD249" s="960"/>
      <c r="AE249" s="960"/>
      <c r="AF249" s="960"/>
      <c r="AG249" s="960"/>
      <c r="AH249" s="960"/>
      <c r="AI249" s="960"/>
      <c r="AJ249" s="960"/>
      <c r="AK249" s="960"/>
      <c r="AL249" s="960"/>
      <c r="AM249" s="960"/>
      <c r="AN249" s="960"/>
      <c r="AO249" s="960"/>
      <c r="AP249" s="960"/>
      <c r="AQ249" s="960"/>
      <c r="AR249" s="960"/>
      <c r="AS249" s="960"/>
      <c r="AT249" s="960"/>
      <c r="AU249" s="960"/>
      <c r="AV249" s="960"/>
      <c r="AW249" s="960"/>
      <c r="AX249" s="960"/>
      <c r="AY249" s="960"/>
      <c r="AZ249" s="960"/>
      <c r="BA249" s="960"/>
      <c r="BB249" s="960"/>
      <c r="BC249" s="960"/>
      <c r="BD249" s="960"/>
      <c r="BE249" s="960"/>
      <c r="BF249" s="960"/>
      <c r="BG249" s="960"/>
      <c r="BH249" s="960"/>
      <c r="BI249" s="960"/>
      <c r="BJ249" s="960"/>
      <c r="BK249" s="960"/>
      <c r="BL249" s="960"/>
      <c r="BM249" s="960"/>
      <c r="BN249" s="960"/>
      <c r="BO249" s="960"/>
      <c r="BP249" s="960"/>
      <c r="BQ249" s="960"/>
      <c r="BR249" s="960"/>
      <c r="BS249" s="960"/>
      <c r="BT249" s="960"/>
      <c r="BU249" s="960"/>
      <c r="BV249" s="960"/>
      <c r="BW249" s="960"/>
      <c r="BX249" s="960"/>
      <c r="BY249" s="960"/>
      <c r="BZ249" s="961"/>
      <c r="CB249" s="10"/>
      <c r="CC249" s="10"/>
      <c r="CD249" s="10"/>
      <c r="CE249" s="10"/>
      <c r="CF249" s="10"/>
      <c r="CG249" s="10"/>
      <c r="CH249" s="10"/>
      <c r="CI249" s="10"/>
    </row>
    <row r="250" spans="2:87" ht="16.5" customHeight="1">
      <c r="B250" s="959"/>
      <c r="C250" s="960"/>
      <c r="D250" s="960"/>
      <c r="E250" s="960"/>
      <c r="F250" s="960"/>
      <c r="G250" s="960"/>
      <c r="H250" s="960"/>
      <c r="I250" s="960"/>
      <c r="J250" s="960"/>
      <c r="K250" s="960"/>
      <c r="L250" s="960"/>
      <c r="M250" s="960"/>
      <c r="N250" s="960"/>
      <c r="O250" s="960"/>
      <c r="P250" s="960"/>
      <c r="Q250" s="960"/>
      <c r="R250" s="960"/>
      <c r="S250" s="960"/>
      <c r="T250" s="960"/>
      <c r="U250" s="960"/>
      <c r="V250" s="960"/>
      <c r="W250" s="960"/>
      <c r="X250" s="960"/>
      <c r="Y250" s="960"/>
      <c r="Z250" s="960"/>
      <c r="AA250" s="960"/>
      <c r="AB250" s="960"/>
      <c r="AC250" s="960"/>
      <c r="AD250" s="960"/>
      <c r="AE250" s="960"/>
      <c r="AF250" s="960"/>
      <c r="AG250" s="960"/>
      <c r="AH250" s="960"/>
      <c r="AI250" s="960"/>
      <c r="AJ250" s="960"/>
      <c r="AK250" s="960"/>
      <c r="AL250" s="960"/>
      <c r="AM250" s="960"/>
      <c r="AN250" s="960"/>
      <c r="AO250" s="960"/>
      <c r="AP250" s="960"/>
      <c r="AQ250" s="960"/>
      <c r="AR250" s="960"/>
      <c r="AS250" s="960"/>
      <c r="AT250" s="960"/>
      <c r="AU250" s="960"/>
      <c r="AV250" s="960"/>
      <c r="AW250" s="960"/>
      <c r="AX250" s="960"/>
      <c r="AY250" s="960"/>
      <c r="AZ250" s="960"/>
      <c r="BA250" s="960"/>
      <c r="BB250" s="960"/>
      <c r="BC250" s="960"/>
      <c r="BD250" s="960"/>
      <c r="BE250" s="960"/>
      <c r="BF250" s="960"/>
      <c r="BG250" s="960"/>
      <c r="BH250" s="960"/>
      <c r="BI250" s="960"/>
      <c r="BJ250" s="960"/>
      <c r="BK250" s="960"/>
      <c r="BL250" s="960"/>
      <c r="BM250" s="960"/>
      <c r="BN250" s="960"/>
      <c r="BO250" s="960"/>
      <c r="BP250" s="960"/>
      <c r="BQ250" s="960"/>
      <c r="BR250" s="960"/>
      <c r="BS250" s="960"/>
      <c r="BT250" s="960"/>
      <c r="BU250" s="960"/>
      <c r="BV250" s="960"/>
      <c r="BW250" s="960"/>
      <c r="BX250" s="960"/>
      <c r="BY250" s="960"/>
      <c r="BZ250" s="961"/>
    </row>
    <row r="251" spans="2:87" ht="16.5" customHeight="1">
      <c r="B251" s="959"/>
      <c r="C251" s="960"/>
      <c r="D251" s="960"/>
      <c r="E251" s="960"/>
      <c r="F251" s="960"/>
      <c r="G251" s="960"/>
      <c r="H251" s="960"/>
      <c r="I251" s="960"/>
      <c r="J251" s="960"/>
      <c r="K251" s="960"/>
      <c r="L251" s="960"/>
      <c r="M251" s="960"/>
      <c r="N251" s="960"/>
      <c r="O251" s="960"/>
      <c r="P251" s="960"/>
      <c r="Q251" s="960"/>
      <c r="R251" s="960"/>
      <c r="S251" s="960"/>
      <c r="T251" s="960"/>
      <c r="U251" s="960"/>
      <c r="V251" s="960"/>
      <c r="W251" s="960"/>
      <c r="X251" s="960"/>
      <c r="Y251" s="960"/>
      <c r="Z251" s="960"/>
      <c r="AA251" s="960"/>
      <c r="AB251" s="960"/>
      <c r="AC251" s="960"/>
      <c r="AD251" s="960"/>
      <c r="AE251" s="960"/>
      <c r="AF251" s="960"/>
      <c r="AG251" s="960"/>
      <c r="AH251" s="960"/>
      <c r="AI251" s="960"/>
      <c r="AJ251" s="960"/>
      <c r="AK251" s="960"/>
      <c r="AL251" s="960"/>
      <c r="AM251" s="960"/>
      <c r="AN251" s="960"/>
      <c r="AO251" s="960"/>
      <c r="AP251" s="960"/>
      <c r="AQ251" s="960"/>
      <c r="AR251" s="960"/>
      <c r="AS251" s="960"/>
      <c r="AT251" s="960"/>
      <c r="AU251" s="960"/>
      <c r="AV251" s="960"/>
      <c r="AW251" s="960"/>
      <c r="AX251" s="960"/>
      <c r="AY251" s="960"/>
      <c r="AZ251" s="960"/>
      <c r="BA251" s="960"/>
      <c r="BB251" s="960"/>
      <c r="BC251" s="960"/>
      <c r="BD251" s="960"/>
      <c r="BE251" s="960"/>
      <c r="BF251" s="960"/>
      <c r="BG251" s="960"/>
      <c r="BH251" s="960"/>
      <c r="BI251" s="960"/>
      <c r="BJ251" s="960"/>
      <c r="BK251" s="960"/>
      <c r="BL251" s="960"/>
      <c r="BM251" s="960"/>
      <c r="BN251" s="960"/>
      <c r="BO251" s="960"/>
      <c r="BP251" s="960"/>
      <c r="BQ251" s="960"/>
      <c r="BR251" s="960"/>
      <c r="BS251" s="960"/>
      <c r="BT251" s="960"/>
      <c r="BU251" s="960"/>
      <c r="BV251" s="960"/>
      <c r="BW251" s="960"/>
      <c r="BX251" s="960"/>
      <c r="BY251" s="960"/>
      <c r="BZ251" s="961"/>
    </row>
    <row r="252" spans="2:87" ht="16.5" customHeight="1">
      <c r="B252" s="959"/>
      <c r="C252" s="960"/>
      <c r="D252" s="960"/>
      <c r="E252" s="960"/>
      <c r="F252" s="960"/>
      <c r="G252" s="960"/>
      <c r="H252" s="960"/>
      <c r="I252" s="960"/>
      <c r="J252" s="960"/>
      <c r="K252" s="960"/>
      <c r="L252" s="960"/>
      <c r="M252" s="960"/>
      <c r="N252" s="960"/>
      <c r="O252" s="960"/>
      <c r="P252" s="960"/>
      <c r="Q252" s="960"/>
      <c r="R252" s="960"/>
      <c r="S252" s="960"/>
      <c r="T252" s="960"/>
      <c r="U252" s="960"/>
      <c r="V252" s="960"/>
      <c r="W252" s="960"/>
      <c r="X252" s="960"/>
      <c r="Y252" s="960"/>
      <c r="Z252" s="960"/>
      <c r="AA252" s="960"/>
      <c r="AB252" s="960"/>
      <c r="AC252" s="960"/>
      <c r="AD252" s="960"/>
      <c r="AE252" s="960"/>
      <c r="AF252" s="960"/>
      <c r="AG252" s="960"/>
      <c r="AH252" s="960"/>
      <c r="AI252" s="960"/>
      <c r="AJ252" s="960"/>
      <c r="AK252" s="960"/>
      <c r="AL252" s="960"/>
      <c r="AM252" s="960"/>
      <c r="AN252" s="960"/>
      <c r="AO252" s="960"/>
      <c r="AP252" s="960"/>
      <c r="AQ252" s="960"/>
      <c r="AR252" s="960"/>
      <c r="AS252" s="960"/>
      <c r="AT252" s="960"/>
      <c r="AU252" s="960"/>
      <c r="AV252" s="960"/>
      <c r="AW252" s="960"/>
      <c r="AX252" s="960"/>
      <c r="AY252" s="960"/>
      <c r="AZ252" s="960"/>
      <c r="BA252" s="960"/>
      <c r="BB252" s="960"/>
      <c r="BC252" s="960"/>
      <c r="BD252" s="960"/>
      <c r="BE252" s="960"/>
      <c r="BF252" s="960"/>
      <c r="BG252" s="960"/>
      <c r="BH252" s="960"/>
      <c r="BI252" s="960"/>
      <c r="BJ252" s="960"/>
      <c r="BK252" s="960"/>
      <c r="BL252" s="960"/>
      <c r="BM252" s="960"/>
      <c r="BN252" s="960"/>
      <c r="BO252" s="960"/>
      <c r="BP252" s="960"/>
      <c r="BQ252" s="960"/>
      <c r="BR252" s="960"/>
      <c r="BS252" s="960"/>
      <c r="BT252" s="960"/>
      <c r="BU252" s="960"/>
      <c r="BV252" s="960"/>
      <c r="BW252" s="960"/>
      <c r="BX252" s="960"/>
      <c r="BY252" s="960"/>
      <c r="BZ252" s="961"/>
    </row>
    <row r="253" spans="2:87" ht="16.5" customHeight="1">
      <c r="B253" s="959"/>
      <c r="C253" s="960"/>
      <c r="D253" s="960"/>
      <c r="E253" s="960"/>
      <c r="F253" s="960"/>
      <c r="G253" s="960"/>
      <c r="H253" s="960"/>
      <c r="I253" s="960"/>
      <c r="J253" s="960"/>
      <c r="K253" s="960"/>
      <c r="L253" s="960"/>
      <c r="M253" s="960"/>
      <c r="N253" s="960"/>
      <c r="O253" s="960"/>
      <c r="P253" s="960"/>
      <c r="Q253" s="960"/>
      <c r="R253" s="960"/>
      <c r="S253" s="960"/>
      <c r="T253" s="960"/>
      <c r="U253" s="960"/>
      <c r="V253" s="960"/>
      <c r="W253" s="960"/>
      <c r="X253" s="960"/>
      <c r="Y253" s="960"/>
      <c r="Z253" s="960"/>
      <c r="AA253" s="960"/>
      <c r="AB253" s="960"/>
      <c r="AC253" s="960"/>
      <c r="AD253" s="960"/>
      <c r="AE253" s="960"/>
      <c r="AF253" s="960"/>
      <c r="AG253" s="960"/>
      <c r="AH253" s="960"/>
      <c r="AI253" s="960"/>
      <c r="AJ253" s="960"/>
      <c r="AK253" s="960"/>
      <c r="AL253" s="960"/>
      <c r="AM253" s="960"/>
      <c r="AN253" s="960"/>
      <c r="AO253" s="960"/>
      <c r="AP253" s="960"/>
      <c r="AQ253" s="960"/>
      <c r="AR253" s="960"/>
      <c r="AS253" s="960"/>
      <c r="AT253" s="960"/>
      <c r="AU253" s="960"/>
      <c r="AV253" s="960"/>
      <c r="AW253" s="960"/>
      <c r="AX253" s="960"/>
      <c r="AY253" s="960"/>
      <c r="AZ253" s="960"/>
      <c r="BA253" s="960"/>
      <c r="BB253" s="960"/>
      <c r="BC253" s="960"/>
      <c r="BD253" s="960"/>
      <c r="BE253" s="960"/>
      <c r="BF253" s="960"/>
      <c r="BG253" s="960"/>
      <c r="BH253" s="960"/>
      <c r="BI253" s="960"/>
      <c r="BJ253" s="960"/>
      <c r="BK253" s="960"/>
      <c r="BL253" s="960"/>
      <c r="BM253" s="960"/>
      <c r="BN253" s="960"/>
      <c r="BO253" s="960"/>
      <c r="BP253" s="960"/>
      <c r="BQ253" s="960"/>
      <c r="BR253" s="960"/>
      <c r="BS253" s="960"/>
      <c r="BT253" s="960"/>
      <c r="BU253" s="960"/>
      <c r="BV253" s="960"/>
      <c r="BW253" s="960"/>
      <c r="BX253" s="960"/>
      <c r="BY253" s="960"/>
      <c r="BZ253" s="961"/>
    </row>
    <row r="254" spans="2:87" ht="16.5" customHeight="1">
      <c r="B254" s="959"/>
      <c r="C254" s="960"/>
      <c r="D254" s="960"/>
      <c r="E254" s="960"/>
      <c r="F254" s="960"/>
      <c r="G254" s="960"/>
      <c r="H254" s="960"/>
      <c r="I254" s="960"/>
      <c r="J254" s="960"/>
      <c r="K254" s="960"/>
      <c r="L254" s="960"/>
      <c r="M254" s="960"/>
      <c r="N254" s="960"/>
      <c r="O254" s="960"/>
      <c r="P254" s="960"/>
      <c r="Q254" s="960"/>
      <c r="R254" s="960"/>
      <c r="S254" s="960"/>
      <c r="T254" s="960"/>
      <c r="U254" s="960"/>
      <c r="V254" s="960"/>
      <c r="W254" s="960"/>
      <c r="X254" s="960"/>
      <c r="Y254" s="960"/>
      <c r="Z254" s="960"/>
      <c r="AA254" s="960"/>
      <c r="AB254" s="960"/>
      <c r="AC254" s="960"/>
      <c r="AD254" s="960"/>
      <c r="AE254" s="960"/>
      <c r="AF254" s="960"/>
      <c r="AG254" s="960"/>
      <c r="AH254" s="960"/>
      <c r="AI254" s="960"/>
      <c r="AJ254" s="960"/>
      <c r="AK254" s="960"/>
      <c r="AL254" s="960"/>
      <c r="AM254" s="960"/>
      <c r="AN254" s="960"/>
      <c r="AO254" s="960"/>
      <c r="AP254" s="960"/>
      <c r="AQ254" s="960"/>
      <c r="AR254" s="960"/>
      <c r="AS254" s="960"/>
      <c r="AT254" s="960"/>
      <c r="AU254" s="960"/>
      <c r="AV254" s="960"/>
      <c r="AW254" s="960"/>
      <c r="AX254" s="960"/>
      <c r="AY254" s="960"/>
      <c r="AZ254" s="960"/>
      <c r="BA254" s="960"/>
      <c r="BB254" s="960"/>
      <c r="BC254" s="960"/>
      <c r="BD254" s="960"/>
      <c r="BE254" s="960"/>
      <c r="BF254" s="960"/>
      <c r="BG254" s="960"/>
      <c r="BH254" s="960"/>
      <c r="BI254" s="960"/>
      <c r="BJ254" s="960"/>
      <c r="BK254" s="960"/>
      <c r="BL254" s="960"/>
      <c r="BM254" s="960"/>
      <c r="BN254" s="960"/>
      <c r="BO254" s="960"/>
      <c r="BP254" s="960"/>
      <c r="BQ254" s="960"/>
      <c r="BR254" s="960"/>
      <c r="BS254" s="960"/>
      <c r="BT254" s="960"/>
      <c r="BU254" s="960"/>
      <c r="BV254" s="960"/>
      <c r="BW254" s="960"/>
      <c r="BX254" s="960"/>
      <c r="BY254" s="960"/>
      <c r="BZ254" s="961"/>
    </row>
    <row r="255" spans="2:87" ht="16.5" customHeight="1">
      <c r="B255" s="958" t="s">
        <v>491</v>
      </c>
      <c r="C255" s="920"/>
      <c r="D255" s="920"/>
      <c r="E255" s="920"/>
      <c r="F255" s="920"/>
      <c r="G255" s="920"/>
      <c r="H255" s="920"/>
      <c r="I255" s="920"/>
      <c r="J255" s="920"/>
      <c r="K255" s="920"/>
      <c r="L255" s="920"/>
      <c r="M255" s="920"/>
      <c r="N255" s="920"/>
      <c r="O255" s="920"/>
      <c r="P255" s="920"/>
      <c r="Q255" s="920"/>
      <c r="R255" s="920"/>
      <c r="S255" s="920"/>
      <c r="T255" s="920"/>
      <c r="U255" s="920"/>
      <c r="V255" s="920"/>
      <c r="W255" s="920"/>
      <c r="X255" s="920"/>
      <c r="Y255" s="920"/>
      <c r="Z255" s="920"/>
      <c r="AA255" s="920"/>
      <c r="AB255" s="920"/>
      <c r="AC255" s="920"/>
      <c r="AD255" s="920"/>
      <c r="AE255" s="920"/>
      <c r="AF255" s="920"/>
      <c r="AG255" s="920"/>
      <c r="AH255" s="920"/>
      <c r="AI255" s="920"/>
      <c r="AJ255" s="920"/>
      <c r="AK255" s="920"/>
      <c r="AL255" s="920"/>
      <c r="AM255" s="920"/>
      <c r="AN255" s="920"/>
      <c r="AO255" s="920"/>
      <c r="AP255" s="920"/>
      <c r="AQ255" s="920"/>
      <c r="AR255" s="920"/>
      <c r="AS255" s="920"/>
      <c r="AT255" s="920"/>
      <c r="AU255" s="920"/>
      <c r="AV255" s="920"/>
      <c r="AW255" s="920"/>
      <c r="AX255" s="920"/>
      <c r="AY255" s="920"/>
      <c r="AZ255" s="920"/>
      <c r="BA255" s="920"/>
      <c r="BB255" s="920"/>
      <c r="BC255" s="920"/>
      <c r="BD255" s="920"/>
      <c r="BE255" s="920"/>
      <c r="BF255" s="920"/>
      <c r="BG255" s="920"/>
      <c r="BH255" s="920"/>
      <c r="BI255" s="920"/>
      <c r="BJ255" s="920"/>
      <c r="BK255" s="920"/>
      <c r="BL255" s="920"/>
      <c r="BM255" s="920"/>
      <c r="BN255" s="920"/>
      <c r="BO255" s="920"/>
      <c r="BP255" s="920"/>
      <c r="BQ255" s="920"/>
      <c r="BR255" s="920"/>
      <c r="BS255" s="920"/>
      <c r="BT255" s="920"/>
      <c r="BU255" s="920"/>
      <c r="BV255" s="920"/>
      <c r="BW255" s="920"/>
      <c r="BX255" s="920"/>
      <c r="BY255" s="920"/>
      <c r="BZ255" s="921"/>
    </row>
    <row r="256" spans="2:87" ht="16.5" customHeight="1">
      <c r="B256" s="959"/>
      <c r="C256" s="960"/>
      <c r="D256" s="960"/>
      <c r="E256" s="960"/>
      <c r="F256" s="960"/>
      <c r="G256" s="960"/>
      <c r="H256" s="960"/>
      <c r="I256" s="960"/>
      <c r="J256" s="960"/>
      <c r="K256" s="960"/>
      <c r="L256" s="960"/>
      <c r="M256" s="960"/>
      <c r="N256" s="960"/>
      <c r="O256" s="960"/>
      <c r="P256" s="960"/>
      <c r="Q256" s="960"/>
      <c r="R256" s="960"/>
      <c r="S256" s="960"/>
      <c r="T256" s="960"/>
      <c r="U256" s="960"/>
      <c r="V256" s="960"/>
      <c r="W256" s="960"/>
      <c r="X256" s="960"/>
      <c r="Y256" s="960"/>
      <c r="Z256" s="960"/>
      <c r="AA256" s="960"/>
      <c r="AB256" s="960"/>
      <c r="AC256" s="960"/>
      <c r="AD256" s="960"/>
      <c r="AE256" s="960"/>
      <c r="AF256" s="960"/>
      <c r="AG256" s="960"/>
      <c r="AH256" s="960"/>
      <c r="AI256" s="960"/>
      <c r="AJ256" s="960"/>
      <c r="AK256" s="960"/>
      <c r="AL256" s="960"/>
      <c r="AM256" s="960"/>
      <c r="AN256" s="960"/>
      <c r="AO256" s="960"/>
      <c r="AP256" s="960"/>
      <c r="AQ256" s="960"/>
      <c r="AR256" s="960"/>
      <c r="AS256" s="960"/>
      <c r="AT256" s="960"/>
      <c r="AU256" s="960"/>
      <c r="AV256" s="960"/>
      <c r="AW256" s="960"/>
      <c r="AX256" s="960"/>
      <c r="AY256" s="960"/>
      <c r="AZ256" s="960"/>
      <c r="BA256" s="960"/>
      <c r="BB256" s="960"/>
      <c r="BC256" s="960"/>
      <c r="BD256" s="960"/>
      <c r="BE256" s="960"/>
      <c r="BF256" s="960"/>
      <c r="BG256" s="960"/>
      <c r="BH256" s="960"/>
      <c r="BI256" s="960"/>
      <c r="BJ256" s="960"/>
      <c r="BK256" s="960"/>
      <c r="BL256" s="960"/>
      <c r="BM256" s="960"/>
      <c r="BN256" s="960"/>
      <c r="BO256" s="960"/>
      <c r="BP256" s="960"/>
      <c r="BQ256" s="960"/>
      <c r="BR256" s="960"/>
      <c r="BS256" s="960"/>
      <c r="BT256" s="960"/>
      <c r="BU256" s="960"/>
      <c r="BV256" s="960"/>
      <c r="BW256" s="960"/>
      <c r="BX256" s="960"/>
      <c r="BY256" s="960"/>
      <c r="BZ256" s="961"/>
    </row>
    <row r="257" spans="2:87" ht="16.5" customHeight="1">
      <c r="B257" s="959"/>
      <c r="C257" s="960"/>
      <c r="D257" s="960"/>
      <c r="E257" s="960"/>
      <c r="F257" s="960"/>
      <c r="G257" s="960"/>
      <c r="H257" s="960"/>
      <c r="I257" s="960"/>
      <c r="J257" s="960"/>
      <c r="K257" s="960"/>
      <c r="L257" s="960"/>
      <c r="M257" s="960"/>
      <c r="N257" s="960"/>
      <c r="O257" s="960"/>
      <c r="P257" s="960"/>
      <c r="Q257" s="960"/>
      <c r="R257" s="960"/>
      <c r="S257" s="960"/>
      <c r="T257" s="960"/>
      <c r="U257" s="960"/>
      <c r="V257" s="960"/>
      <c r="W257" s="960"/>
      <c r="X257" s="960"/>
      <c r="Y257" s="960"/>
      <c r="Z257" s="960"/>
      <c r="AA257" s="960"/>
      <c r="AB257" s="960"/>
      <c r="AC257" s="960"/>
      <c r="AD257" s="960"/>
      <c r="AE257" s="960"/>
      <c r="AF257" s="960"/>
      <c r="AG257" s="960"/>
      <c r="AH257" s="960"/>
      <c r="AI257" s="960"/>
      <c r="AJ257" s="960"/>
      <c r="AK257" s="960"/>
      <c r="AL257" s="960"/>
      <c r="AM257" s="960"/>
      <c r="AN257" s="960"/>
      <c r="AO257" s="960"/>
      <c r="AP257" s="960"/>
      <c r="AQ257" s="960"/>
      <c r="AR257" s="960"/>
      <c r="AS257" s="960"/>
      <c r="AT257" s="960"/>
      <c r="AU257" s="960"/>
      <c r="AV257" s="960"/>
      <c r="AW257" s="960"/>
      <c r="AX257" s="960"/>
      <c r="AY257" s="960"/>
      <c r="AZ257" s="960"/>
      <c r="BA257" s="960"/>
      <c r="BB257" s="960"/>
      <c r="BC257" s="960"/>
      <c r="BD257" s="960"/>
      <c r="BE257" s="960"/>
      <c r="BF257" s="960"/>
      <c r="BG257" s="960"/>
      <c r="BH257" s="960"/>
      <c r="BI257" s="960"/>
      <c r="BJ257" s="960"/>
      <c r="BK257" s="960"/>
      <c r="BL257" s="960"/>
      <c r="BM257" s="960"/>
      <c r="BN257" s="960"/>
      <c r="BO257" s="960"/>
      <c r="BP257" s="960"/>
      <c r="BQ257" s="960"/>
      <c r="BR257" s="960"/>
      <c r="BS257" s="960"/>
      <c r="BT257" s="960"/>
      <c r="BU257" s="960"/>
      <c r="BV257" s="960"/>
      <c r="BW257" s="960"/>
      <c r="BX257" s="960"/>
      <c r="BY257" s="960"/>
      <c r="BZ257" s="961"/>
    </row>
    <row r="258" spans="2:87" ht="16.5" customHeight="1">
      <c r="B258" s="959"/>
      <c r="C258" s="960"/>
      <c r="D258" s="960"/>
      <c r="E258" s="960"/>
      <c r="F258" s="960"/>
      <c r="G258" s="960"/>
      <c r="H258" s="960"/>
      <c r="I258" s="960"/>
      <c r="J258" s="960"/>
      <c r="K258" s="960"/>
      <c r="L258" s="960"/>
      <c r="M258" s="960"/>
      <c r="N258" s="960"/>
      <c r="O258" s="960"/>
      <c r="P258" s="960"/>
      <c r="Q258" s="960"/>
      <c r="R258" s="960"/>
      <c r="S258" s="960"/>
      <c r="T258" s="960"/>
      <c r="U258" s="960"/>
      <c r="V258" s="960"/>
      <c r="W258" s="960"/>
      <c r="X258" s="960"/>
      <c r="Y258" s="960"/>
      <c r="Z258" s="960"/>
      <c r="AA258" s="960"/>
      <c r="AB258" s="960"/>
      <c r="AC258" s="960"/>
      <c r="AD258" s="960"/>
      <c r="AE258" s="960"/>
      <c r="AF258" s="960"/>
      <c r="AG258" s="960"/>
      <c r="AH258" s="960"/>
      <c r="AI258" s="960"/>
      <c r="AJ258" s="960"/>
      <c r="AK258" s="960"/>
      <c r="AL258" s="960"/>
      <c r="AM258" s="960"/>
      <c r="AN258" s="960"/>
      <c r="AO258" s="960"/>
      <c r="AP258" s="960"/>
      <c r="AQ258" s="960"/>
      <c r="AR258" s="960"/>
      <c r="AS258" s="960"/>
      <c r="AT258" s="960"/>
      <c r="AU258" s="960"/>
      <c r="AV258" s="960"/>
      <c r="AW258" s="960"/>
      <c r="AX258" s="960"/>
      <c r="AY258" s="960"/>
      <c r="AZ258" s="960"/>
      <c r="BA258" s="960"/>
      <c r="BB258" s="960"/>
      <c r="BC258" s="960"/>
      <c r="BD258" s="960"/>
      <c r="BE258" s="960"/>
      <c r="BF258" s="960"/>
      <c r="BG258" s="960"/>
      <c r="BH258" s="960"/>
      <c r="BI258" s="960"/>
      <c r="BJ258" s="960"/>
      <c r="BK258" s="960"/>
      <c r="BL258" s="960"/>
      <c r="BM258" s="960"/>
      <c r="BN258" s="960"/>
      <c r="BO258" s="960"/>
      <c r="BP258" s="960"/>
      <c r="BQ258" s="960"/>
      <c r="BR258" s="960"/>
      <c r="BS258" s="960"/>
      <c r="BT258" s="960"/>
      <c r="BU258" s="960"/>
      <c r="BV258" s="960"/>
      <c r="BW258" s="960"/>
      <c r="BX258" s="960"/>
      <c r="BY258" s="960"/>
      <c r="BZ258" s="961"/>
    </row>
    <row r="259" spans="2:87" ht="16.5" customHeight="1">
      <c r="B259" s="959"/>
      <c r="C259" s="960"/>
      <c r="D259" s="960"/>
      <c r="E259" s="960"/>
      <c r="F259" s="960"/>
      <c r="G259" s="960"/>
      <c r="H259" s="960"/>
      <c r="I259" s="960"/>
      <c r="J259" s="960"/>
      <c r="K259" s="960"/>
      <c r="L259" s="960"/>
      <c r="M259" s="960"/>
      <c r="N259" s="960"/>
      <c r="O259" s="960"/>
      <c r="P259" s="960"/>
      <c r="Q259" s="960"/>
      <c r="R259" s="960"/>
      <c r="S259" s="960"/>
      <c r="T259" s="960"/>
      <c r="U259" s="960"/>
      <c r="V259" s="960"/>
      <c r="W259" s="960"/>
      <c r="X259" s="960"/>
      <c r="Y259" s="960"/>
      <c r="Z259" s="960"/>
      <c r="AA259" s="960"/>
      <c r="AB259" s="960"/>
      <c r="AC259" s="960"/>
      <c r="AD259" s="960"/>
      <c r="AE259" s="960"/>
      <c r="AF259" s="960"/>
      <c r="AG259" s="960"/>
      <c r="AH259" s="960"/>
      <c r="AI259" s="960"/>
      <c r="AJ259" s="960"/>
      <c r="AK259" s="960"/>
      <c r="AL259" s="960"/>
      <c r="AM259" s="960"/>
      <c r="AN259" s="960"/>
      <c r="AO259" s="960"/>
      <c r="AP259" s="960"/>
      <c r="AQ259" s="960"/>
      <c r="AR259" s="960"/>
      <c r="AS259" s="960"/>
      <c r="AT259" s="960"/>
      <c r="AU259" s="960"/>
      <c r="AV259" s="960"/>
      <c r="AW259" s="960"/>
      <c r="AX259" s="960"/>
      <c r="AY259" s="960"/>
      <c r="AZ259" s="960"/>
      <c r="BA259" s="960"/>
      <c r="BB259" s="960"/>
      <c r="BC259" s="960"/>
      <c r="BD259" s="960"/>
      <c r="BE259" s="960"/>
      <c r="BF259" s="960"/>
      <c r="BG259" s="960"/>
      <c r="BH259" s="960"/>
      <c r="BI259" s="960"/>
      <c r="BJ259" s="960"/>
      <c r="BK259" s="960"/>
      <c r="BL259" s="960"/>
      <c r="BM259" s="960"/>
      <c r="BN259" s="960"/>
      <c r="BO259" s="960"/>
      <c r="BP259" s="960"/>
      <c r="BQ259" s="960"/>
      <c r="BR259" s="960"/>
      <c r="BS259" s="960"/>
      <c r="BT259" s="960"/>
      <c r="BU259" s="960"/>
      <c r="BV259" s="960"/>
      <c r="BW259" s="960"/>
      <c r="BX259" s="960"/>
      <c r="BY259" s="960"/>
      <c r="BZ259" s="961"/>
    </row>
    <row r="260" spans="2:87" ht="16.5" customHeight="1">
      <c r="B260" s="959"/>
      <c r="C260" s="960"/>
      <c r="D260" s="960"/>
      <c r="E260" s="960"/>
      <c r="F260" s="960"/>
      <c r="G260" s="960"/>
      <c r="H260" s="960"/>
      <c r="I260" s="960"/>
      <c r="J260" s="960"/>
      <c r="K260" s="960"/>
      <c r="L260" s="960"/>
      <c r="M260" s="960"/>
      <c r="N260" s="960"/>
      <c r="O260" s="960"/>
      <c r="P260" s="960"/>
      <c r="Q260" s="960"/>
      <c r="R260" s="960"/>
      <c r="S260" s="960"/>
      <c r="T260" s="960"/>
      <c r="U260" s="960"/>
      <c r="V260" s="960"/>
      <c r="W260" s="960"/>
      <c r="X260" s="960"/>
      <c r="Y260" s="960"/>
      <c r="Z260" s="960"/>
      <c r="AA260" s="960"/>
      <c r="AB260" s="960"/>
      <c r="AC260" s="960"/>
      <c r="AD260" s="960"/>
      <c r="AE260" s="960"/>
      <c r="AF260" s="960"/>
      <c r="AG260" s="960"/>
      <c r="AH260" s="960"/>
      <c r="AI260" s="960"/>
      <c r="AJ260" s="960"/>
      <c r="AK260" s="960"/>
      <c r="AL260" s="960"/>
      <c r="AM260" s="960"/>
      <c r="AN260" s="960"/>
      <c r="AO260" s="960"/>
      <c r="AP260" s="960"/>
      <c r="AQ260" s="960"/>
      <c r="AR260" s="960"/>
      <c r="AS260" s="960"/>
      <c r="AT260" s="960"/>
      <c r="AU260" s="960"/>
      <c r="AV260" s="960"/>
      <c r="AW260" s="960"/>
      <c r="AX260" s="960"/>
      <c r="AY260" s="960"/>
      <c r="AZ260" s="960"/>
      <c r="BA260" s="960"/>
      <c r="BB260" s="960"/>
      <c r="BC260" s="960"/>
      <c r="BD260" s="960"/>
      <c r="BE260" s="960"/>
      <c r="BF260" s="960"/>
      <c r="BG260" s="960"/>
      <c r="BH260" s="960"/>
      <c r="BI260" s="960"/>
      <c r="BJ260" s="960"/>
      <c r="BK260" s="960"/>
      <c r="BL260" s="960"/>
      <c r="BM260" s="960"/>
      <c r="BN260" s="960"/>
      <c r="BO260" s="960"/>
      <c r="BP260" s="960"/>
      <c r="BQ260" s="960"/>
      <c r="BR260" s="960"/>
      <c r="BS260" s="960"/>
      <c r="BT260" s="960"/>
      <c r="BU260" s="960"/>
      <c r="BV260" s="960"/>
      <c r="BW260" s="960"/>
      <c r="BX260" s="960"/>
      <c r="BY260" s="960"/>
      <c r="BZ260" s="961"/>
    </row>
    <row r="261" spans="2:87" ht="16.5" customHeight="1">
      <c r="B261" s="959"/>
      <c r="C261" s="960"/>
      <c r="D261" s="960"/>
      <c r="E261" s="960"/>
      <c r="F261" s="960"/>
      <c r="G261" s="960"/>
      <c r="H261" s="960"/>
      <c r="I261" s="960"/>
      <c r="J261" s="960"/>
      <c r="K261" s="960"/>
      <c r="L261" s="960"/>
      <c r="M261" s="960"/>
      <c r="N261" s="960"/>
      <c r="O261" s="960"/>
      <c r="P261" s="960"/>
      <c r="Q261" s="960"/>
      <c r="R261" s="960"/>
      <c r="S261" s="960"/>
      <c r="T261" s="960"/>
      <c r="U261" s="960"/>
      <c r="V261" s="960"/>
      <c r="W261" s="960"/>
      <c r="X261" s="960"/>
      <c r="Y261" s="960"/>
      <c r="Z261" s="960"/>
      <c r="AA261" s="960"/>
      <c r="AB261" s="960"/>
      <c r="AC261" s="960"/>
      <c r="AD261" s="960"/>
      <c r="AE261" s="960"/>
      <c r="AF261" s="960"/>
      <c r="AG261" s="960"/>
      <c r="AH261" s="960"/>
      <c r="AI261" s="960"/>
      <c r="AJ261" s="960"/>
      <c r="AK261" s="960"/>
      <c r="AL261" s="960"/>
      <c r="AM261" s="960"/>
      <c r="AN261" s="960"/>
      <c r="AO261" s="960"/>
      <c r="AP261" s="960"/>
      <c r="AQ261" s="960"/>
      <c r="AR261" s="960"/>
      <c r="AS261" s="960"/>
      <c r="AT261" s="960"/>
      <c r="AU261" s="960"/>
      <c r="AV261" s="960"/>
      <c r="AW261" s="960"/>
      <c r="AX261" s="960"/>
      <c r="AY261" s="960"/>
      <c r="AZ261" s="960"/>
      <c r="BA261" s="960"/>
      <c r="BB261" s="960"/>
      <c r="BC261" s="960"/>
      <c r="BD261" s="960"/>
      <c r="BE261" s="960"/>
      <c r="BF261" s="960"/>
      <c r="BG261" s="960"/>
      <c r="BH261" s="960"/>
      <c r="BI261" s="960"/>
      <c r="BJ261" s="960"/>
      <c r="BK261" s="960"/>
      <c r="BL261" s="960"/>
      <c r="BM261" s="960"/>
      <c r="BN261" s="960"/>
      <c r="BO261" s="960"/>
      <c r="BP261" s="960"/>
      <c r="BQ261" s="960"/>
      <c r="BR261" s="960"/>
      <c r="BS261" s="960"/>
      <c r="BT261" s="960"/>
      <c r="BU261" s="960"/>
      <c r="BV261" s="960"/>
      <c r="BW261" s="960"/>
      <c r="BX261" s="960"/>
      <c r="BY261" s="960"/>
      <c r="BZ261" s="961"/>
    </row>
    <row r="262" spans="2:87" ht="16.5" customHeight="1">
      <c r="B262" s="959"/>
      <c r="C262" s="960"/>
      <c r="D262" s="960"/>
      <c r="E262" s="960"/>
      <c r="F262" s="960"/>
      <c r="G262" s="960"/>
      <c r="H262" s="960"/>
      <c r="I262" s="960"/>
      <c r="J262" s="960"/>
      <c r="K262" s="960"/>
      <c r="L262" s="960"/>
      <c r="M262" s="960"/>
      <c r="N262" s="960"/>
      <c r="O262" s="960"/>
      <c r="P262" s="960"/>
      <c r="Q262" s="960"/>
      <c r="R262" s="960"/>
      <c r="S262" s="960"/>
      <c r="T262" s="960"/>
      <c r="U262" s="960"/>
      <c r="V262" s="960"/>
      <c r="W262" s="960"/>
      <c r="X262" s="960"/>
      <c r="Y262" s="960"/>
      <c r="Z262" s="960"/>
      <c r="AA262" s="960"/>
      <c r="AB262" s="960"/>
      <c r="AC262" s="960"/>
      <c r="AD262" s="960"/>
      <c r="AE262" s="960"/>
      <c r="AF262" s="960"/>
      <c r="AG262" s="960"/>
      <c r="AH262" s="960"/>
      <c r="AI262" s="960"/>
      <c r="AJ262" s="960"/>
      <c r="AK262" s="960"/>
      <c r="AL262" s="960"/>
      <c r="AM262" s="960"/>
      <c r="AN262" s="960"/>
      <c r="AO262" s="960"/>
      <c r="AP262" s="960"/>
      <c r="AQ262" s="960"/>
      <c r="AR262" s="960"/>
      <c r="AS262" s="960"/>
      <c r="AT262" s="960"/>
      <c r="AU262" s="960"/>
      <c r="AV262" s="960"/>
      <c r="AW262" s="960"/>
      <c r="AX262" s="960"/>
      <c r="AY262" s="960"/>
      <c r="AZ262" s="960"/>
      <c r="BA262" s="960"/>
      <c r="BB262" s="960"/>
      <c r="BC262" s="960"/>
      <c r="BD262" s="960"/>
      <c r="BE262" s="960"/>
      <c r="BF262" s="960"/>
      <c r="BG262" s="960"/>
      <c r="BH262" s="960"/>
      <c r="BI262" s="960"/>
      <c r="BJ262" s="960"/>
      <c r="BK262" s="960"/>
      <c r="BL262" s="960"/>
      <c r="BM262" s="960"/>
      <c r="BN262" s="960"/>
      <c r="BO262" s="960"/>
      <c r="BP262" s="960"/>
      <c r="BQ262" s="960"/>
      <c r="BR262" s="960"/>
      <c r="BS262" s="960"/>
      <c r="BT262" s="960"/>
      <c r="BU262" s="960"/>
      <c r="BV262" s="960"/>
      <c r="BW262" s="960"/>
      <c r="BX262" s="960"/>
      <c r="BY262" s="960"/>
      <c r="BZ262" s="961"/>
    </row>
    <row r="263" spans="2:87" ht="16.5" customHeight="1" thickBot="1">
      <c r="B263" s="962"/>
      <c r="C263" s="963"/>
      <c r="D263" s="963"/>
      <c r="E263" s="963"/>
      <c r="F263" s="963"/>
      <c r="G263" s="963"/>
      <c r="H263" s="963"/>
      <c r="I263" s="963"/>
      <c r="J263" s="963"/>
      <c r="K263" s="963"/>
      <c r="L263" s="963"/>
      <c r="M263" s="963"/>
      <c r="N263" s="963"/>
      <c r="O263" s="963"/>
      <c r="P263" s="963"/>
      <c r="Q263" s="963"/>
      <c r="R263" s="963"/>
      <c r="S263" s="963"/>
      <c r="T263" s="963"/>
      <c r="U263" s="963"/>
      <c r="V263" s="963"/>
      <c r="W263" s="963"/>
      <c r="X263" s="963"/>
      <c r="Y263" s="963"/>
      <c r="Z263" s="963"/>
      <c r="AA263" s="963"/>
      <c r="AB263" s="963"/>
      <c r="AC263" s="963"/>
      <c r="AD263" s="963"/>
      <c r="AE263" s="963"/>
      <c r="AF263" s="963"/>
      <c r="AG263" s="963"/>
      <c r="AH263" s="963"/>
      <c r="AI263" s="963"/>
      <c r="AJ263" s="963"/>
      <c r="AK263" s="963"/>
      <c r="AL263" s="963"/>
      <c r="AM263" s="963"/>
      <c r="AN263" s="963"/>
      <c r="AO263" s="963"/>
      <c r="AP263" s="963"/>
      <c r="AQ263" s="963"/>
      <c r="AR263" s="963"/>
      <c r="AS263" s="963"/>
      <c r="AT263" s="963"/>
      <c r="AU263" s="963"/>
      <c r="AV263" s="963"/>
      <c r="AW263" s="963"/>
      <c r="AX263" s="963"/>
      <c r="AY263" s="963"/>
      <c r="AZ263" s="963"/>
      <c r="BA263" s="963"/>
      <c r="BB263" s="963"/>
      <c r="BC263" s="963"/>
      <c r="BD263" s="963"/>
      <c r="BE263" s="963"/>
      <c r="BF263" s="963"/>
      <c r="BG263" s="963"/>
      <c r="BH263" s="963"/>
      <c r="BI263" s="963"/>
      <c r="BJ263" s="963"/>
      <c r="BK263" s="963"/>
      <c r="BL263" s="963"/>
      <c r="BM263" s="963"/>
      <c r="BN263" s="963"/>
      <c r="BO263" s="963"/>
      <c r="BP263" s="963"/>
      <c r="BQ263" s="963"/>
      <c r="BR263" s="963"/>
      <c r="BS263" s="963"/>
      <c r="BT263" s="963"/>
      <c r="BU263" s="963"/>
      <c r="BV263" s="963"/>
      <c r="BW263" s="963"/>
      <c r="BX263" s="963"/>
      <c r="BY263" s="963"/>
      <c r="BZ263" s="964"/>
    </row>
    <row r="264" spans="2:87" ht="18" customHeight="1" thickBot="1">
      <c r="B264" s="965" t="s">
        <v>350</v>
      </c>
      <c r="C264" s="966"/>
      <c r="D264" s="966"/>
      <c r="E264" s="966"/>
      <c r="F264" s="966"/>
      <c r="G264" s="966"/>
      <c r="H264" s="966"/>
      <c r="I264" s="966"/>
      <c r="J264" s="966"/>
      <c r="K264" s="966"/>
      <c r="L264" s="966"/>
      <c r="M264" s="966"/>
      <c r="N264" s="966"/>
      <c r="O264" s="966"/>
      <c r="P264" s="966"/>
      <c r="Q264" s="966"/>
      <c r="R264" s="966"/>
      <c r="S264" s="966"/>
      <c r="T264" s="966"/>
      <c r="U264" s="966"/>
      <c r="V264" s="966"/>
      <c r="W264" s="966"/>
      <c r="X264" s="966"/>
      <c r="Y264" s="966"/>
      <c r="Z264" s="966"/>
      <c r="AA264" s="966"/>
      <c r="AB264" s="966"/>
      <c r="AC264" s="966"/>
      <c r="AD264" s="966"/>
      <c r="AE264" s="966"/>
      <c r="AF264" s="966"/>
      <c r="AG264" s="966"/>
      <c r="AH264" s="966"/>
      <c r="AI264" s="966"/>
      <c r="AJ264" s="966"/>
      <c r="AK264" s="966"/>
      <c r="AL264" s="966"/>
      <c r="AM264" s="966"/>
      <c r="AN264" s="966"/>
      <c r="AO264" s="966"/>
      <c r="AP264" s="966"/>
      <c r="AQ264" s="966"/>
      <c r="AR264" s="966"/>
      <c r="AS264" s="966"/>
      <c r="AT264" s="966"/>
      <c r="AU264" s="966"/>
      <c r="AV264" s="966"/>
      <c r="AW264" s="966"/>
      <c r="AX264" s="966"/>
      <c r="AY264" s="966"/>
      <c r="AZ264" s="966"/>
      <c r="BA264" s="966"/>
      <c r="BB264" s="966"/>
      <c r="BC264" s="966"/>
      <c r="BD264" s="966"/>
      <c r="BE264" s="966"/>
      <c r="BF264" s="966"/>
      <c r="BG264" s="966"/>
      <c r="BH264" s="966"/>
      <c r="BI264" s="966"/>
      <c r="BJ264" s="966"/>
      <c r="BK264" s="966"/>
      <c r="BL264" s="966"/>
      <c r="BM264" s="966"/>
      <c r="BN264" s="966"/>
      <c r="BO264" s="966"/>
      <c r="BP264" s="966"/>
      <c r="BQ264" s="966"/>
      <c r="BR264" s="966"/>
      <c r="BS264" s="966"/>
      <c r="BT264" s="966"/>
      <c r="BU264" s="966"/>
      <c r="BV264" s="966"/>
      <c r="BW264" s="966"/>
      <c r="BX264" s="966"/>
      <c r="BY264" s="966"/>
      <c r="BZ264" s="967"/>
    </row>
    <row r="265" spans="2:87" ht="18" customHeight="1">
      <c r="B265" s="17"/>
      <c r="C265" s="18" t="s">
        <v>327</v>
      </c>
      <c r="D265" s="22"/>
      <c r="E265" s="320"/>
      <c r="F265" s="320"/>
      <c r="G265" s="320"/>
      <c r="H265" s="320"/>
      <c r="I265" s="297"/>
      <c r="J265" s="297"/>
      <c r="K265" s="297"/>
      <c r="L265" s="297"/>
      <c r="M265" s="297"/>
      <c r="N265" s="297"/>
      <c r="O265" s="297"/>
      <c r="P265" s="297"/>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22"/>
      <c r="AP265" s="22"/>
      <c r="AQ265" s="22"/>
      <c r="AR265" s="22"/>
      <c r="AS265" s="22"/>
      <c r="AT265" s="22"/>
      <c r="AU265" s="22"/>
      <c r="AV265" s="22"/>
      <c r="AW265" s="22"/>
      <c r="AX265" s="22"/>
      <c r="AY265" s="22"/>
      <c r="AZ265" s="22"/>
      <c r="BA265" s="22"/>
      <c r="BB265" s="22"/>
      <c r="BC265" s="297"/>
      <c r="BD265" s="297"/>
      <c r="BE265" s="297"/>
      <c r="BF265" s="297"/>
      <c r="BG265" s="297"/>
      <c r="BH265" s="297"/>
      <c r="BI265" s="297"/>
      <c r="BJ265" s="297"/>
      <c r="BK265" s="297"/>
      <c r="BL265" s="297"/>
      <c r="BM265" s="297"/>
      <c r="BN265" s="297"/>
      <c r="BO265" s="297"/>
      <c r="BP265" s="297"/>
      <c r="BQ265" s="297"/>
      <c r="BR265" s="297"/>
      <c r="BS265" s="297"/>
      <c r="BT265" s="297"/>
      <c r="BU265" s="297"/>
      <c r="BV265" s="297"/>
      <c r="BW265" s="297"/>
      <c r="BX265" s="297"/>
      <c r="BY265" s="297"/>
      <c r="BZ265" s="321"/>
    </row>
    <row r="266" spans="2:87" ht="18" customHeight="1">
      <c r="B266" s="14"/>
      <c r="C266" s="15"/>
      <c r="D266" s="939" t="s">
        <v>501</v>
      </c>
      <c r="E266" s="940"/>
      <c r="F266" s="940"/>
      <c r="G266" s="940"/>
      <c r="H266" s="940"/>
      <c r="I266" s="940"/>
      <c r="J266" s="940"/>
      <c r="K266" s="940"/>
      <c r="L266" s="940"/>
      <c r="M266" s="940"/>
      <c r="N266" s="940"/>
      <c r="O266" s="940"/>
      <c r="P266" s="940"/>
      <c r="Q266" s="940"/>
      <c r="R266" s="940"/>
      <c r="S266" s="940"/>
      <c r="T266" s="940"/>
      <c r="U266" s="940"/>
      <c r="V266" s="940"/>
      <c r="W266" s="940"/>
      <c r="X266" s="940"/>
      <c r="Y266" s="940"/>
      <c r="Z266" s="940"/>
      <c r="AA266" s="940"/>
      <c r="AB266" s="940"/>
      <c r="AC266" s="940"/>
      <c r="AD266" s="940"/>
      <c r="AE266" s="940"/>
      <c r="AF266" s="940"/>
      <c r="AG266" s="940"/>
      <c r="AH266" s="940"/>
      <c r="AI266" s="940"/>
      <c r="AJ266" s="940"/>
      <c r="AK266" s="940"/>
      <c r="AL266" s="940"/>
      <c r="AM266" s="940"/>
      <c r="AN266" s="940"/>
      <c r="AO266" s="940"/>
      <c r="AP266" s="940"/>
      <c r="AQ266" s="940"/>
      <c r="AR266" s="940"/>
      <c r="AS266" s="940"/>
      <c r="AT266" s="940"/>
      <c r="AU266" s="940"/>
      <c r="AV266" s="940"/>
      <c r="AW266" s="940"/>
      <c r="AX266" s="941"/>
      <c r="AY266" s="942"/>
      <c r="AZ266" s="942"/>
      <c r="BA266" s="942"/>
      <c r="BB266" s="942"/>
      <c r="BC266" s="942"/>
      <c r="BD266" s="942"/>
      <c r="BE266" s="942"/>
      <c r="BF266" s="942"/>
      <c r="BG266" s="942"/>
      <c r="BH266" s="927" t="s">
        <v>100</v>
      </c>
      <c r="BI266" s="927"/>
      <c r="BJ266" s="927"/>
      <c r="BK266" s="927"/>
      <c r="BL266" s="927"/>
      <c r="BM266" s="927"/>
      <c r="BN266" s="927"/>
      <c r="BO266" s="928"/>
      <c r="BP266" s="15"/>
      <c r="BQ266" s="15"/>
      <c r="BR266" s="15"/>
      <c r="BS266" s="15"/>
      <c r="BT266" s="15"/>
      <c r="BU266" s="15"/>
      <c r="BV266" s="15"/>
      <c r="BW266" s="15"/>
      <c r="BX266" s="15"/>
      <c r="BY266" s="15"/>
      <c r="BZ266" s="322"/>
    </row>
    <row r="267" spans="2:87" ht="18" customHeight="1">
      <c r="B267" s="14"/>
      <c r="C267" s="15"/>
      <c r="D267" s="929"/>
      <c r="E267" s="930"/>
      <c r="F267" s="930"/>
      <c r="G267" s="930"/>
      <c r="H267" s="931"/>
      <c r="I267" s="932" t="s">
        <v>502</v>
      </c>
      <c r="J267" s="933"/>
      <c r="K267" s="933"/>
      <c r="L267" s="933"/>
      <c r="M267" s="933"/>
      <c r="N267" s="933"/>
      <c r="O267" s="933"/>
      <c r="P267" s="933"/>
      <c r="Q267" s="933"/>
      <c r="R267" s="933"/>
      <c r="S267" s="933"/>
      <c r="T267" s="933"/>
      <c r="U267" s="933"/>
      <c r="V267" s="933"/>
      <c r="W267" s="933"/>
      <c r="X267" s="933"/>
      <c r="Y267" s="933"/>
      <c r="Z267" s="933"/>
      <c r="AA267" s="933"/>
      <c r="AB267" s="933"/>
      <c r="AC267" s="933"/>
      <c r="AD267" s="933"/>
      <c r="AE267" s="933"/>
      <c r="AF267" s="933"/>
      <c r="AG267" s="933"/>
      <c r="AH267" s="933"/>
      <c r="AI267" s="933"/>
      <c r="AJ267" s="933"/>
      <c r="AK267" s="933"/>
      <c r="AL267" s="933"/>
      <c r="AM267" s="933"/>
      <c r="AN267" s="933"/>
      <c r="AO267" s="933"/>
      <c r="AP267" s="933"/>
      <c r="AQ267" s="933"/>
      <c r="AR267" s="933"/>
      <c r="AS267" s="933"/>
      <c r="AT267" s="933"/>
      <c r="AU267" s="933"/>
      <c r="AV267" s="933"/>
      <c r="AW267" s="933"/>
      <c r="AX267" s="934"/>
      <c r="AY267" s="935"/>
      <c r="AZ267" s="935"/>
      <c r="BA267" s="935"/>
      <c r="BB267" s="935"/>
      <c r="BC267" s="935"/>
      <c r="BD267" s="935"/>
      <c r="BE267" s="935"/>
      <c r="BF267" s="935"/>
      <c r="BG267" s="935"/>
      <c r="BH267" s="927" t="s">
        <v>100</v>
      </c>
      <c r="BI267" s="927"/>
      <c r="BJ267" s="927"/>
      <c r="BK267" s="927"/>
      <c r="BL267" s="927"/>
      <c r="BM267" s="927"/>
      <c r="BN267" s="927"/>
      <c r="BO267" s="928"/>
      <c r="BP267" s="15"/>
      <c r="BQ267" s="15"/>
      <c r="BR267" s="15"/>
      <c r="BS267" s="15"/>
      <c r="BT267" s="15"/>
      <c r="BU267" s="15"/>
      <c r="BV267" s="15"/>
      <c r="BW267" s="15"/>
      <c r="BX267" s="15"/>
      <c r="BY267" s="15"/>
      <c r="BZ267" s="29"/>
    </row>
    <row r="268" spans="2:87" ht="18" customHeight="1">
      <c r="B268" s="14"/>
      <c r="C268" s="15"/>
      <c r="D268" s="956" t="s">
        <v>503</v>
      </c>
      <c r="E268" s="957"/>
      <c r="F268" s="957"/>
      <c r="G268" s="957"/>
      <c r="H268" s="957"/>
      <c r="I268" s="957"/>
      <c r="J268" s="957"/>
      <c r="K268" s="957"/>
      <c r="L268" s="957"/>
      <c r="M268" s="957"/>
      <c r="N268" s="957"/>
      <c r="O268" s="957"/>
      <c r="P268" s="957"/>
      <c r="Q268" s="957"/>
      <c r="R268" s="957"/>
      <c r="S268" s="957"/>
      <c r="T268" s="957"/>
      <c r="U268" s="957"/>
      <c r="V268" s="957"/>
      <c r="W268" s="957"/>
      <c r="X268" s="957"/>
      <c r="Y268" s="957"/>
      <c r="Z268" s="957"/>
      <c r="AA268" s="957"/>
      <c r="AB268" s="957"/>
      <c r="AC268" s="957"/>
      <c r="AD268" s="957"/>
      <c r="AE268" s="957"/>
      <c r="AF268" s="957"/>
      <c r="AG268" s="957"/>
      <c r="AH268" s="957"/>
      <c r="AI268" s="957"/>
      <c r="AJ268" s="957"/>
      <c r="AK268" s="957"/>
      <c r="AL268" s="957"/>
      <c r="AM268" s="957"/>
      <c r="AN268" s="957"/>
      <c r="AO268" s="957"/>
      <c r="AP268" s="957"/>
      <c r="AQ268" s="957"/>
      <c r="AR268" s="957"/>
      <c r="AS268" s="957"/>
      <c r="AT268" s="957"/>
      <c r="AU268" s="957"/>
      <c r="AV268" s="957"/>
      <c r="AW268" s="957"/>
      <c r="AX268" s="941"/>
      <c r="AY268" s="942"/>
      <c r="AZ268" s="942"/>
      <c r="BA268" s="942"/>
      <c r="BB268" s="942"/>
      <c r="BC268" s="942"/>
      <c r="BD268" s="942"/>
      <c r="BE268" s="942"/>
      <c r="BF268" s="942"/>
      <c r="BG268" s="942"/>
      <c r="BH268" s="927" t="s">
        <v>100</v>
      </c>
      <c r="BI268" s="927"/>
      <c r="BJ268" s="927"/>
      <c r="BK268" s="927"/>
      <c r="BL268" s="927"/>
      <c r="BM268" s="927"/>
      <c r="BN268" s="927"/>
      <c r="BO268" s="928"/>
      <c r="BP268" s="15"/>
      <c r="BQ268" s="15"/>
      <c r="BR268" s="15"/>
      <c r="BS268" s="15"/>
      <c r="BT268" s="15"/>
      <c r="BU268" s="15"/>
      <c r="BV268" s="15"/>
      <c r="BW268" s="15"/>
      <c r="BX268" s="15"/>
      <c r="BY268" s="15"/>
      <c r="BZ268" s="322"/>
    </row>
    <row r="269" spans="2:87" ht="18" customHeight="1">
      <c r="B269" s="14"/>
      <c r="C269" s="15"/>
      <c r="D269" s="929"/>
      <c r="E269" s="930"/>
      <c r="F269" s="930"/>
      <c r="G269" s="930"/>
      <c r="H269" s="931"/>
      <c r="I269" s="932" t="s">
        <v>504</v>
      </c>
      <c r="J269" s="933"/>
      <c r="K269" s="933"/>
      <c r="L269" s="933"/>
      <c r="M269" s="933"/>
      <c r="N269" s="933"/>
      <c r="O269" s="933"/>
      <c r="P269" s="933"/>
      <c r="Q269" s="933"/>
      <c r="R269" s="933"/>
      <c r="S269" s="933"/>
      <c r="T269" s="933"/>
      <c r="U269" s="933"/>
      <c r="V269" s="933"/>
      <c r="W269" s="933"/>
      <c r="X269" s="933"/>
      <c r="Y269" s="933"/>
      <c r="Z269" s="933"/>
      <c r="AA269" s="933"/>
      <c r="AB269" s="933"/>
      <c r="AC269" s="933"/>
      <c r="AD269" s="933"/>
      <c r="AE269" s="933"/>
      <c r="AF269" s="933"/>
      <c r="AG269" s="933"/>
      <c r="AH269" s="933"/>
      <c r="AI269" s="933"/>
      <c r="AJ269" s="933"/>
      <c r="AK269" s="933"/>
      <c r="AL269" s="933"/>
      <c r="AM269" s="933"/>
      <c r="AN269" s="933"/>
      <c r="AO269" s="933"/>
      <c r="AP269" s="933"/>
      <c r="AQ269" s="933"/>
      <c r="AR269" s="933"/>
      <c r="AS269" s="933"/>
      <c r="AT269" s="933"/>
      <c r="AU269" s="933"/>
      <c r="AV269" s="933"/>
      <c r="AW269" s="933"/>
      <c r="AX269" s="934"/>
      <c r="AY269" s="935"/>
      <c r="AZ269" s="935"/>
      <c r="BA269" s="935"/>
      <c r="BB269" s="935"/>
      <c r="BC269" s="935"/>
      <c r="BD269" s="935"/>
      <c r="BE269" s="935"/>
      <c r="BF269" s="935"/>
      <c r="BG269" s="935"/>
      <c r="BH269" s="927" t="s">
        <v>100</v>
      </c>
      <c r="BI269" s="927"/>
      <c r="BJ269" s="927"/>
      <c r="BK269" s="927"/>
      <c r="BL269" s="927"/>
      <c r="BM269" s="927"/>
      <c r="BN269" s="927"/>
      <c r="BO269" s="928"/>
      <c r="BP269" s="15"/>
      <c r="BQ269" s="15"/>
      <c r="BR269" s="15"/>
      <c r="BS269" s="15"/>
      <c r="BT269" s="15"/>
      <c r="BU269" s="15"/>
      <c r="BV269" s="15"/>
      <c r="BW269" s="15"/>
      <c r="BX269" s="15"/>
      <c r="BY269" s="15"/>
      <c r="BZ269" s="322"/>
    </row>
    <row r="270" spans="2:87" ht="18" customHeight="1">
      <c r="B270" s="14"/>
      <c r="C270" s="15"/>
      <c r="D270" s="936" t="s">
        <v>505</v>
      </c>
      <c r="E270" s="937"/>
      <c r="F270" s="937"/>
      <c r="G270" s="937"/>
      <c r="H270" s="937"/>
      <c r="I270" s="937"/>
      <c r="J270" s="937"/>
      <c r="K270" s="937"/>
      <c r="L270" s="937"/>
      <c r="M270" s="937"/>
      <c r="N270" s="937"/>
      <c r="O270" s="937"/>
      <c r="P270" s="937"/>
      <c r="Q270" s="937"/>
      <c r="R270" s="937"/>
      <c r="S270" s="937"/>
      <c r="T270" s="937"/>
      <c r="U270" s="937"/>
      <c r="V270" s="937"/>
      <c r="W270" s="937"/>
      <c r="X270" s="937"/>
      <c r="Y270" s="937"/>
      <c r="Z270" s="937"/>
      <c r="AA270" s="937"/>
      <c r="AB270" s="937"/>
      <c r="AC270" s="937"/>
      <c r="AD270" s="937"/>
      <c r="AE270" s="937"/>
      <c r="AF270" s="937"/>
      <c r="AG270" s="937"/>
      <c r="AH270" s="937"/>
      <c r="AI270" s="937"/>
      <c r="AJ270" s="937"/>
      <c r="AK270" s="937"/>
      <c r="AL270" s="937"/>
      <c r="AM270" s="937"/>
      <c r="AN270" s="937"/>
      <c r="AO270" s="937"/>
      <c r="AP270" s="937"/>
      <c r="AQ270" s="937"/>
      <c r="AR270" s="937"/>
      <c r="AS270" s="937"/>
      <c r="AT270" s="937"/>
      <c r="AU270" s="937"/>
      <c r="AV270" s="937"/>
      <c r="AW270" s="938"/>
      <c r="AX270" s="925" t="str">
        <f>IF(OR(AX266="",AX267="",AX268="",AX269=""),"",AX269/AX267*100)</f>
        <v/>
      </c>
      <c r="AY270" s="926"/>
      <c r="AZ270" s="926"/>
      <c r="BA270" s="926"/>
      <c r="BB270" s="926"/>
      <c r="BC270" s="926"/>
      <c r="BD270" s="926"/>
      <c r="BE270" s="926"/>
      <c r="BF270" s="926"/>
      <c r="BG270" s="926"/>
      <c r="BH270" s="927" t="s">
        <v>326</v>
      </c>
      <c r="BI270" s="927"/>
      <c r="BJ270" s="927"/>
      <c r="BK270" s="927"/>
      <c r="BL270" s="927"/>
      <c r="BM270" s="927"/>
      <c r="BN270" s="927"/>
      <c r="BO270" s="928"/>
      <c r="BP270" s="727"/>
      <c r="BQ270" s="743"/>
      <c r="BR270" s="743"/>
      <c r="BS270" s="743"/>
      <c r="BT270" s="743"/>
      <c r="BU270" s="743"/>
      <c r="BV270" s="743"/>
      <c r="BW270" s="743"/>
      <c r="BX270" s="743"/>
      <c r="BY270" s="743"/>
      <c r="BZ270" s="728"/>
      <c r="CB270" s="10"/>
      <c r="CC270" s="10"/>
      <c r="CD270" s="10"/>
      <c r="CE270" s="10"/>
      <c r="CF270" s="10"/>
      <c r="CG270" s="10"/>
      <c r="CH270" s="10"/>
      <c r="CI270" s="10"/>
    </row>
    <row r="271" spans="2:87" ht="18" customHeight="1">
      <c r="B271" s="14"/>
      <c r="C271" s="15"/>
      <c r="D271" s="936" t="s">
        <v>506</v>
      </c>
      <c r="E271" s="937"/>
      <c r="F271" s="937"/>
      <c r="G271" s="937"/>
      <c r="H271" s="937"/>
      <c r="I271" s="937"/>
      <c r="J271" s="937"/>
      <c r="K271" s="937"/>
      <c r="L271" s="937"/>
      <c r="M271" s="937"/>
      <c r="N271" s="937"/>
      <c r="O271" s="937"/>
      <c r="P271" s="937"/>
      <c r="Q271" s="937"/>
      <c r="R271" s="937"/>
      <c r="S271" s="937"/>
      <c r="T271" s="937"/>
      <c r="U271" s="937"/>
      <c r="V271" s="937"/>
      <c r="W271" s="937"/>
      <c r="X271" s="937"/>
      <c r="Y271" s="937"/>
      <c r="Z271" s="937"/>
      <c r="AA271" s="937"/>
      <c r="AB271" s="937"/>
      <c r="AC271" s="937"/>
      <c r="AD271" s="937"/>
      <c r="AE271" s="937"/>
      <c r="AF271" s="937"/>
      <c r="AG271" s="937"/>
      <c r="AH271" s="937"/>
      <c r="AI271" s="937"/>
      <c r="AJ271" s="937"/>
      <c r="AK271" s="937"/>
      <c r="AL271" s="937"/>
      <c r="AM271" s="937"/>
      <c r="AN271" s="937"/>
      <c r="AO271" s="937"/>
      <c r="AP271" s="937"/>
      <c r="AQ271" s="937"/>
      <c r="AR271" s="937"/>
      <c r="AS271" s="937"/>
      <c r="AT271" s="937"/>
      <c r="AU271" s="937"/>
      <c r="AV271" s="937"/>
      <c r="AW271" s="938"/>
      <c r="AX271" s="925" t="str">
        <f>IF(AND(AX266="",AX268=""),"",AX268/AX266*100)</f>
        <v/>
      </c>
      <c r="AY271" s="926"/>
      <c r="AZ271" s="926"/>
      <c r="BA271" s="926"/>
      <c r="BB271" s="926"/>
      <c r="BC271" s="926"/>
      <c r="BD271" s="926"/>
      <c r="BE271" s="926"/>
      <c r="BF271" s="926"/>
      <c r="BG271" s="926"/>
      <c r="BH271" s="927" t="s">
        <v>326</v>
      </c>
      <c r="BI271" s="927"/>
      <c r="BJ271" s="927"/>
      <c r="BK271" s="927"/>
      <c r="BL271" s="927"/>
      <c r="BM271" s="927"/>
      <c r="BN271" s="927"/>
      <c r="BO271" s="928"/>
      <c r="BP271" s="729"/>
      <c r="BQ271" s="744"/>
      <c r="BR271" s="744"/>
      <c r="BS271" s="744"/>
      <c r="BT271" s="744"/>
      <c r="BU271" s="744"/>
      <c r="BV271" s="744"/>
      <c r="BW271" s="744"/>
      <c r="BX271" s="744"/>
      <c r="BY271" s="744"/>
      <c r="BZ271" s="730"/>
      <c r="CE271" s="8"/>
      <c r="CF271" s="8"/>
      <c r="CG271" s="8"/>
      <c r="CH271" s="8"/>
      <c r="CI271" s="8"/>
    </row>
    <row r="272" spans="2:87" ht="18" customHeight="1">
      <c r="B272" s="14"/>
      <c r="C272" s="15"/>
      <c r="D272" s="922" t="s">
        <v>507</v>
      </c>
      <c r="E272" s="923"/>
      <c r="F272" s="923"/>
      <c r="G272" s="923"/>
      <c r="H272" s="923"/>
      <c r="I272" s="923"/>
      <c r="J272" s="923"/>
      <c r="K272" s="923"/>
      <c r="L272" s="923"/>
      <c r="M272" s="923"/>
      <c r="N272" s="923"/>
      <c r="O272" s="923"/>
      <c r="P272" s="923"/>
      <c r="Q272" s="923"/>
      <c r="R272" s="923"/>
      <c r="S272" s="923"/>
      <c r="T272" s="923"/>
      <c r="U272" s="923"/>
      <c r="V272" s="923"/>
      <c r="W272" s="923"/>
      <c r="X272" s="923"/>
      <c r="Y272" s="923"/>
      <c r="Z272" s="923"/>
      <c r="AA272" s="923"/>
      <c r="AB272" s="923"/>
      <c r="AC272" s="923"/>
      <c r="AD272" s="923"/>
      <c r="AE272" s="923"/>
      <c r="AF272" s="923"/>
      <c r="AG272" s="923"/>
      <c r="AH272" s="923"/>
      <c r="AI272" s="923"/>
      <c r="AJ272" s="923"/>
      <c r="AK272" s="923"/>
      <c r="AL272" s="923"/>
      <c r="AM272" s="923"/>
      <c r="AN272" s="923"/>
      <c r="AO272" s="923"/>
      <c r="AP272" s="923"/>
      <c r="AQ272" s="923"/>
      <c r="AR272" s="923"/>
      <c r="AS272" s="923"/>
      <c r="AT272" s="923"/>
      <c r="AU272" s="923"/>
      <c r="AV272" s="923"/>
      <c r="AW272" s="924"/>
      <c r="AX272" s="925" t="str">
        <f>IF(AX270="","",AX269/AX268*100)</f>
        <v/>
      </c>
      <c r="AY272" s="926"/>
      <c r="AZ272" s="926"/>
      <c r="BA272" s="926"/>
      <c r="BB272" s="926"/>
      <c r="BC272" s="926"/>
      <c r="BD272" s="926"/>
      <c r="BE272" s="926"/>
      <c r="BF272" s="926"/>
      <c r="BG272" s="926"/>
      <c r="BH272" s="927" t="s">
        <v>326</v>
      </c>
      <c r="BI272" s="927"/>
      <c r="BJ272" s="927"/>
      <c r="BK272" s="927"/>
      <c r="BL272" s="927"/>
      <c r="BM272" s="927"/>
      <c r="BN272" s="927"/>
      <c r="BO272" s="928"/>
      <c r="BP272" s="729"/>
      <c r="BQ272" s="744"/>
      <c r="BR272" s="744"/>
      <c r="BS272" s="744"/>
      <c r="BT272" s="744"/>
      <c r="BU272" s="744"/>
      <c r="BV272" s="744"/>
      <c r="BW272" s="744"/>
      <c r="BX272" s="744"/>
      <c r="BY272" s="744"/>
      <c r="BZ272" s="730"/>
      <c r="CF272" s="8"/>
      <c r="CG272" s="8"/>
      <c r="CH272" s="8"/>
      <c r="CI272" s="8"/>
    </row>
    <row r="273" spans="1:115" ht="18" hidden="1" customHeight="1">
      <c r="B273" s="14"/>
      <c r="C273" s="15"/>
      <c r="D273" s="745"/>
      <c r="E273" s="745"/>
      <c r="F273" s="745"/>
      <c r="G273" s="745"/>
      <c r="H273" s="745"/>
      <c r="I273" s="745"/>
      <c r="J273" s="745"/>
      <c r="K273" s="745"/>
      <c r="L273" s="745"/>
      <c r="M273" s="745"/>
      <c r="N273" s="745"/>
      <c r="O273" s="745"/>
      <c r="P273" s="745"/>
      <c r="Q273" s="745"/>
      <c r="R273" s="745"/>
      <c r="S273" s="745"/>
      <c r="T273" s="745"/>
      <c r="U273" s="745"/>
      <c r="V273" s="745"/>
      <c r="W273" s="745"/>
      <c r="X273" s="745"/>
      <c r="Y273" s="745"/>
      <c r="Z273" s="745"/>
      <c r="AA273" s="745"/>
      <c r="AB273" s="745"/>
      <c r="AC273" s="745"/>
      <c r="AD273" s="745"/>
      <c r="AE273" s="745"/>
      <c r="AF273" s="745"/>
      <c r="AG273" s="745"/>
      <c r="AH273" s="745"/>
      <c r="AI273" s="745"/>
      <c r="AJ273" s="745"/>
      <c r="AK273" s="745"/>
      <c r="AL273" s="745"/>
      <c r="AM273" s="745"/>
      <c r="AN273" s="745"/>
      <c r="AO273" s="745"/>
      <c r="AP273" s="745"/>
      <c r="AQ273" s="745"/>
      <c r="AR273" s="745"/>
      <c r="AS273" s="745"/>
      <c r="AT273" s="745"/>
      <c r="AU273" s="745"/>
      <c r="AV273" s="745"/>
      <c r="AW273" s="745"/>
      <c r="AX273" s="746"/>
      <c r="AY273" s="746"/>
      <c r="AZ273" s="746"/>
      <c r="BA273" s="746"/>
      <c r="BB273" s="746"/>
      <c r="BC273" s="746"/>
      <c r="BD273" s="746"/>
      <c r="BE273" s="746"/>
      <c r="BF273" s="746"/>
      <c r="BG273" s="746"/>
      <c r="BH273" s="475"/>
      <c r="BI273" s="475"/>
      <c r="BJ273" s="475"/>
      <c r="BK273" s="475"/>
      <c r="BL273" s="475"/>
      <c r="BM273" s="475"/>
      <c r="BN273" s="475"/>
      <c r="BO273" s="475"/>
      <c r="BP273" s="747"/>
      <c r="BQ273" s="747"/>
      <c r="BR273" s="747"/>
      <c r="BS273" s="747"/>
      <c r="BT273" s="747"/>
      <c r="BU273" s="747"/>
      <c r="BV273" s="747"/>
      <c r="BW273" s="747"/>
      <c r="BX273" s="747"/>
      <c r="BY273" s="747"/>
      <c r="BZ273" s="731"/>
      <c r="CF273" s="8"/>
      <c r="CG273" s="8"/>
      <c r="CH273" s="8"/>
      <c r="CI273" s="8"/>
    </row>
    <row r="274" spans="1:115" ht="10.5" hidden="1" customHeight="1">
      <c r="B274" s="741"/>
      <c r="C274" s="742"/>
      <c r="D274" s="742"/>
      <c r="E274" s="742"/>
      <c r="F274" s="742"/>
      <c r="G274" s="742"/>
      <c r="H274" s="742"/>
      <c r="I274" s="742"/>
      <c r="J274" s="742"/>
      <c r="K274" s="742"/>
      <c r="L274" s="742"/>
      <c r="M274" s="742"/>
      <c r="N274" s="742"/>
      <c r="O274" s="742"/>
      <c r="P274" s="742"/>
      <c r="Q274" s="742"/>
      <c r="R274" s="742"/>
      <c r="S274" s="742"/>
      <c r="T274" s="742"/>
      <c r="U274" s="742"/>
      <c r="V274" s="742"/>
      <c r="W274" s="742"/>
      <c r="X274" s="742"/>
      <c r="Y274" s="742"/>
      <c r="Z274" s="742"/>
      <c r="AA274" s="742"/>
      <c r="AB274" s="742"/>
      <c r="AC274" s="742"/>
      <c r="AD274" s="742"/>
      <c r="AE274" s="742"/>
      <c r="AF274" s="742"/>
      <c r="AG274" s="742"/>
      <c r="AH274" s="742"/>
      <c r="AI274" s="742"/>
      <c r="AJ274" s="742"/>
      <c r="AK274" s="742"/>
      <c r="AL274" s="742"/>
      <c r="AM274" s="742"/>
      <c r="AN274" s="742"/>
      <c r="AO274" s="742"/>
      <c r="AP274" s="742"/>
      <c r="AQ274" s="742"/>
      <c r="AR274" s="742"/>
      <c r="AS274" s="742"/>
      <c r="AT274" s="742"/>
      <c r="AU274" s="742"/>
      <c r="AY274" s="4"/>
      <c r="AZ274" s="4"/>
      <c r="BA274" s="4"/>
      <c r="BB274" s="4"/>
      <c r="BC274" s="4"/>
      <c r="BD274" s="4"/>
      <c r="BE274" s="4"/>
      <c r="BF274" s="4"/>
      <c r="BG274" s="4"/>
      <c r="BH274" s="4"/>
      <c r="BI274" s="4"/>
      <c r="BJ274" s="4"/>
      <c r="BK274" s="4"/>
      <c r="BL274" s="4"/>
      <c r="BM274" s="4"/>
      <c r="BN274" s="4"/>
      <c r="BO274" s="742"/>
      <c r="BP274" s="742"/>
      <c r="BQ274" s="742"/>
      <c r="BR274" s="742"/>
      <c r="BS274" s="742"/>
      <c r="BT274" s="742"/>
      <c r="BU274" s="742"/>
      <c r="BV274" s="742"/>
      <c r="BW274" s="742"/>
      <c r="BX274" s="742"/>
      <c r="BY274" s="742"/>
      <c r="BZ274" s="29"/>
      <c r="CF274" s="8"/>
      <c r="CG274" s="8"/>
      <c r="CH274" s="8"/>
      <c r="CI274" s="8"/>
    </row>
    <row r="275" spans="1:115" ht="9" hidden="1" customHeight="1">
      <c r="B275" s="14"/>
      <c r="C275" s="15"/>
      <c r="D275" s="748"/>
      <c r="E275" s="748"/>
      <c r="F275" s="748"/>
      <c r="G275" s="748"/>
      <c r="H275" s="748"/>
      <c r="I275" s="748"/>
      <c r="J275" s="748"/>
      <c r="K275" s="748"/>
      <c r="L275" s="748"/>
      <c r="M275" s="748"/>
      <c r="N275" s="748"/>
      <c r="O275" s="748"/>
      <c r="P275" s="748"/>
      <c r="Q275" s="748"/>
      <c r="R275" s="748"/>
      <c r="S275" s="748"/>
      <c r="T275" s="748"/>
      <c r="U275" s="748"/>
      <c r="V275" s="748"/>
      <c r="W275" s="748"/>
      <c r="X275" s="748"/>
      <c r="Y275" s="748"/>
      <c r="Z275" s="748"/>
      <c r="AA275" s="748"/>
      <c r="AB275" s="748"/>
      <c r="AC275" s="748"/>
      <c r="AD275" s="748"/>
      <c r="AE275" s="749"/>
      <c r="AF275" s="749"/>
      <c r="AG275" s="749"/>
      <c r="AH275" s="749"/>
      <c r="AI275" s="749"/>
      <c r="AJ275" s="749"/>
      <c r="AK275" s="749"/>
      <c r="AL275" s="749"/>
      <c r="AM275" s="749"/>
      <c r="AN275" s="749"/>
      <c r="AO275" s="749"/>
      <c r="AP275" s="15"/>
      <c r="AQ275" s="15"/>
      <c r="AR275" s="15"/>
      <c r="AS275" s="15"/>
      <c r="AT275" s="74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c r="BZ275" s="322"/>
      <c r="CF275" s="8"/>
      <c r="CG275" s="8"/>
      <c r="CH275" s="8"/>
      <c r="CI275" s="8"/>
    </row>
    <row r="276" spans="1:115" ht="16.5" hidden="1" customHeight="1">
      <c r="B276" s="14"/>
      <c r="C276" s="15"/>
      <c r="D276" s="15"/>
      <c r="E276" s="15"/>
      <c r="F276" s="15"/>
      <c r="G276" s="15"/>
      <c r="H276" s="15"/>
      <c r="I276" s="15"/>
      <c r="J276" s="15"/>
      <c r="K276" s="15"/>
      <c r="L276" s="15"/>
      <c r="M276" s="15"/>
      <c r="N276" s="15"/>
      <c r="O276" s="15"/>
      <c r="P276" s="15"/>
      <c r="Q276" s="15"/>
      <c r="R276" s="15"/>
      <c r="S276" s="15"/>
      <c r="T276" s="15"/>
      <c r="U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c r="BH276" s="15"/>
      <c r="BI276" s="15"/>
      <c r="BJ276" s="15"/>
      <c r="BK276" s="15"/>
      <c r="BL276" s="15"/>
      <c r="BM276" s="15"/>
      <c r="BN276" s="15"/>
      <c r="BO276" s="15"/>
      <c r="BP276" s="15"/>
      <c r="BQ276" s="15"/>
      <c r="BR276" s="15"/>
      <c r="BS276" s="15"/>
      <c r="BT276" s="15"/>
      <c r="BU276" s="15"/>
      <c r="BV276" s="15"/>
      <c r="BW276" s="15"/>
      <c r="BX276" s="15"/>
      <c r="BY276" s="15"/>
      <c r="BZ276" s="16"/>
      <c r="CB276" s="10"/>
      <c r="CC276" s="10"/>
      <c r="CD276" s="10"/>
      <c r="CE276" s="10"/>
      <c r="CF276" s="10"/>
      <c r="CG276" s="10"/>
      <c r="CH276" s="10"/>
      <c r="CI276" s="10"/>
    </row>
    <row r="277" spans="1:115" ht="15.75" hidden="1" customHeight="1">
      <c r="B277" s="14"/>
      <c r="C277" s="15"/>
      <c r="D277" s="743"/>
      <c r="E277" s="743"/>
      <c r="F277" s="743"/>
      <c r="G277" s="743"/>
      <c r="H277" s="743"/>
      <c r="I277" s="743"/>
      <c r="J277" s="743"/>
      <c r="K277" s="743"/>
      <c r="L277" s="743"/>
      <c r="M277" s="743"/>
      <c r="N277" s="743"/>
      <c r="O277" s="743"/>
      <c r="P277" s="743"/>
      <c r="Q277" s="743"/>
      <c r="R277" s="743"/>
      <c r="S277" s="743"/>
      <c r="T277" s="743"/>
      <c r="U277" s="743"/>
      <c r="V277" s="750"/>
      <c r="W277" s="750"/>
      <c r="X277" s="750"/>
      <c r="Y277" s="750"/>
      <c r="Z277" s="750"/>
      <c r="AA277" s="750"/>
      <c r="AB277" s="750"/>
      <c r="AC277" s="750"/>
      <c r="AD277" s="750"/>
      <c r="AE277" s="750"/>
      <c r="AF277" s="15"/>
      <c r="AG277" s="15"/>
      <c r="AH277" s="15"/>
      <c r="AI277" s="15"/>
      <c r="AJ277" s="15"/>
      <c r="AK277" s="15"/>
      <c r="AL277" s="15"/>
      <c r="AM277" s="15"/>
      <c r="AN277" s="751"/>
      <c r="AO277" s="751"/>
      <c r="AP277" s="751"/>
      <c r="AQ277" s="751"/>
      <c r="AR277" s="751"/>
      <c r="AS277" s="751"/>
      <c r="AT277" s="751"/>
      <c r="AU277" s="751"/>
      <c r="AV277" s="751"/>
      <c r="AW277" s="751"/>
      <c r="AX277" s="751"/>
      <c r="AY277" s="751"/>
      <c r="AZ277" s="751"/>
      <c r="BA277" s="751"/>
      <c r="BB277" s="751"/>
      <c r="BC277" s="751"/>
      <c r="BD277" s="751"/>
      <c r="BE277" s="751"/>
      <c r="BF277" s="751"/>
      <c r="BG277" s="751"/>
      <c r="BH277" s="751"/>
      <c r="BI277" s="751"/>
      <c r="BJ277" s="751"/>
      <c r="BK277" s="751"/>
      <c r="BL277" s="751"/>
      <c r="BM277" s="751"/>
      <c r="BN277" s="751"/>
      <c r="BO277" s="751"/>
      <c r="BP277" s="751"/>
      <c r="BQ277" s="751"/>
      <c r="BR277" s="751"/>
      <c r="BS277" s="751"/>
      <c r="BT277" s="751"/>
      <c r="BU277" s="751"/>
      <c r="BV277" s="751"/>
      <c r="BW277" s="751"/>
      <c r="BX277" s="751"/>
      <c r="BY277" s="751"/>
      <c r="BZ277" s="752"/>
      <c r="CB277" s="10"/>
      <c r="CC277" s="10"/>
      <c r="CD277" s="10"/>
      <c r="CE277" s="10"/>
      <c r="CF277" s="10"/>
      <c r="CG277" s="10"/>
      <c r="CH277" s="10"/>
      <c r="CI277" s="10"/>
    </row>
    <row r="278" spans="1:115" ht="15.75" hidden="1" customHeight="1">
      <c r="B278" s="14"/>
      <c r="C278" s="15"/>
      <c r="D278" s="711"/>
      <c r="E278" s="711"/>
      <c r="F278" s="711"/>
      <c r="G278" s="711"/>
      <c r="H278" s="711"/>
      <c r="I278" s="711"/>
      <c r="J278" s="711"/>
      <c r="K278" s="711"/>
      <c r="L278" s="711"/>
      <c r="M278" s="711"/>
      <c r="N278" s="711"/>
      <c r="O278" s="711"/>
      <c r="P278" s="711"/>
      <c r="Q278" s="711"/>
      <c r="R278" s="711"/>
      <c r="S278" s="711"/>
      <c r="T278" s="711"/>
      <c r="U278" s="711"/>
      <c r="V278" s="753"/>
      <c r="W278" s="753"/>
      <c r="X278" s="753"/>
      <c r="Y278" s="753"/>
      <c r="Z278" s="753"/>
      <c r="AA278" s="753"/>
      <c r="AB278" s="753"/>
      <c r="AC278" s="753"/>
      <c r="AD278" s="753"/>
      <c r="AE278" s="753"/>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6"/>
      <c r="CB278" s="10"/>
      <c r="CC278" s="10"/>
      <c r="CD278" s="10"/>
      <c r="CE278" s="10"/>
      <c r="CF278" s="10"/>
      <c r="CG278" s="10"/>
      <c r="CH278" s="10"/>
      <c r="CI278" s="10"/>
    </row>
    <row r="279" spans="1:115" ht="15.75" hidden="1" customHeight="1">
      <c r="B279" s="754"/>
      <c r="C279" s="740"/>
      <c r="D279" s="743"/>
      <c r="E279" s="743"/>
      <c r="F279" s="743"/>
      <c r="G279" s="743"/>
      <c r="H279" s="743"/>
      <c r="I279" s="743"/>
      <c r="J279" s="743"/>
      <c r="K279" s="743"/>
      <c r="L279" s="743"/>
      <c r="M279" s="743"/>
      <c r="N279" s="743"/>
      <c r="O279" s="743"/>
      <c r="P279" s="743"/>
      <c r="Q279" s="743"/>
      <c r="R279" s="743"/>
      <c r="S279" s="743"/>
      <c r="T279" s="743"/>
      <c r="U279" s="743"/>
      <c r="V279" s="755"/>
      <c r="W279" s="755"/>
      <c r="X279" s="755"/>
      <c r="Y279" s="755"/>
      <c r="Z279" s="755"/>
      <c r="AA279" s="755"/>
      <c r="AB279" s="755"/>
      <c r="AC279" s="755"/>
      <c r="AD279" s="755"/>
      <c r="AE279" s="755"/>
      <c r="AF279" s="15"/>
      <c r="AG279" s="15"/>
      <c r="AH279" s="15"/>
      <c r="AI279" s="15"/>
      <c r="AJ279" s="15"/>
      <c r="AK279" s="15"/>
      <c r="AL279" s="15"/>
      <c r="AM279" s="15"/>
      <c r="AN279" s="476"/>
      <c r="AO279" s="476"/>
      <c r="AP279" s="476"/>
      <c r="AQ279" s="476"/>
      <c r="AR279" s="476"/>
      <c r="AS279" s="476"/>
      <c r="AT279" s="476"/>
      <c r="AU279" s="476"/>
      <c r="AV279" s="476"/>
      <c r="AW279" s="476"/>
      <c r="AX279" s="476"/>
      <c r="AY279" s="476"/>
      <c r="AZ279" s="476"/>
      <c r="BA279" s="476"/>
      <c r="BB279" s="476"/>
      <c r="BC279" s="476"/>
      <c r="BD279" s="476"/>
      <c r="BE279" s="476"/>
      <c r="BF279" s="476"/>
      <c r="BG279" s="476"/>
      <c r="BH279" s="476"/>
      <c r="BI279" s="476"/>
      <c r="BJ279" s="476"/>
      <c r="BK279" s="476"/>
      <c r="BL279" s="476"/>
      <c r="BM279" s="476"/>
      <c r="BN279" s="476"/>
      <c r="BO279" s="476"/>
      <c r="BP279" s="476"/>
      <c r="BQ279" s="476"/>
      <c r="BR279" s="476"/>
      <c r="BS279" s="476"/>
      <c r="BT279" s="476"/>
      <c r="BU279" s="476"/>
      <c r="BV279" s="476"/>
      <c r="BW279" s="476"/>
      <c r="BX279" s="476"/>
      <c r="BY279" s="476"/>
      <c r="BZ279" s="756"/>
      <c r="CB279" s="8"/>
      <c r="CC279" s="8"/>
      <c r="CD279" s="8"/>
      <c r="CE279" s="8"/>
      <c r="CF279" s="8"/>
      <c r="CG279" s="8"/>
      <c r="CH279" s="8"/>
      <c r="CI279" s="8"/>
    </row>
    <row r="280" spans="1:115" ht="9" hidden="1" customHeight="1">
      <c r="B280" s="14"/>
      <c r="C280" s="15"/>
      <c r="D280" s="15"/>
      <c r="E280" s="744"/>
      <c r="F280" s="744"/>
      <c r="G280" s="744"/>
      <c r="H280" s="744"/>
      <c r="I280" s="744"/>
      <c r="J280" s="744"/>
      <c r="K280" s="744"/>
      <c r="L280" s="744"/>
      <c r="M280" s="744"/>
      <c r="N280" s="744"/>
      <c r="O280" s="744"/>
      <c r="P280" s="744"/>
      <c r="Q280" s="744"/>
      <c r="R280" s="744"/>
      <c r="S280" s="744"/>
      <c r="T280" s="744"/>
      <c r="U280" s="744"/>
      <c r="V280" s="757"/>
      <c r="W280" s="757"/>
      <c r="X280" s="757"/>
      <c r="Y280" s="757"/>
      <c r="Z280" s="757"/>
      <c r="AA280" s="757"/>
      <c r="AB280" s="757"/>
      <c r="AC280" s="757"/>
      <c r="AD280" s="757"/>
      <c r="AE280" s="757"/>
      <c r="AF280" s="757"/>
      <c r="AG280" s="757"/>
      <c r="AH280" s="751"/>
      <c r="AI280" s="751"/>
      <c r="AJ280" s="751"/>
      <c r="AK280" s="751"/>
      <c r="AL280" s="751"/>
      <c r="AM280" s="751"/>
      <c r="AN280" s="751"/>
      <c r="AO280" s="744"/>
      <c r="AP280" s="744"/>
      <c r="AQ280" s="744"/>
      <c r="AR280" s="744"/>
      <c r="AS280" s="744"/>
      <c r="AT280" s="744"/>
      <c r="AU280" s="744"/>
      <c r="AV280" s="744"/>
      <c r="AW280" s="744"/>
      <c r="AX280" s="744"/>
      <c r="AY280" s="744"/>
      <c r="AZ280" s="744"/>
      <c r="BA280" s="744"/>
      <c r="BB280" s="744"/>
      <c r="BC280" s="744"/>
      <c r="BD280" s="744"/>
      <c r="BE280" s="744"/>
      <c r="BF280" s="744"/>
      <c r="BG280" s="744"/>
      <c r="BH280" s="744"/>
      <c r="BI280" s="744"/>
      <c r="BJ280" s="757"/>
      <c r="BK280" s="757"/>
      <c r="BL280" s="757"/>
      <c r="BM280" s="757"/>
      <c r="BN280" s="757"/>
      <c r="BO280" s="757"/>
      <c r="BP280" s="757"/>
      <c r="BQ280" s="757"/>
      <c r="BR280" s="757"/>
      <c r="BS280" s="757"/>
      <c r="BT280" s="757"/>
      <c r="BU280" s="757"/>
      <c r="BV280" s="15"/>
      <c r="BW280" s="15"/>
      <c r="BX280" s="15"/>
      <c r="BY280" s="15"/>
      <c r="BZ280" s="16"/>
    </row>
    <row r="281" spans="1:115" ht="17.25" hidden="1" customHeight="1">
      <c r="B281" s="758"/>
      <c r="C281" s="32"/>
      <c r="D281" s="476"/>
      <c r="E281" s="476"/>
      <c r="F281" s="476"/>
      <c r="G281" s="476"/>
      <c r="H281" s="476"/>
      <c r="I281" s="476"/>
      <c r="J281" s="476"/>
      <c r="K281" s="476"/>
      <c r="L281" s="476"/>
      <c r="M281" s="476"/>
      <c r="N281" s="476"/>
      <c r="O281" s="476"/>
      <c r="P281" s="476"/>
      <c r="Q281" s="476"/>
      <c r="R281" s="476"/>
      <c r="S281" s="476"/>
      <c r="T281" s="476"/>
      <c r="U281" s="476"/>
      <c r="V281" s="476"/>
      <c r="W281" s="476"/>
      <c r="X281" s="476"/>
      <c r="Y281" s="476"/>
      <c r="Z281" s="476"/>
      <c r="AA281" s="476"/>
      <c r="AB281" s="476"/>
      <c r="AC281" s="476"/>
      <c r="AD281" s="476"/>
      <c r="AE281" s="476"/>
      <c r="AF281" s="476"/>
      <c r="AG281" s="476"/>
      <c r="AH281" s="476"/>
      <c r="AI281" s="476"/>
      <c r="AJ281" s="476"/>
      <c r="AK281" s="476"/>
      <c r="AL281" s="476"/>
      <c r="AM281" s="476"/>
      <c r="AN281" s="476"/>
      <c r="AO281" s="476"/>
      <c r="AP281" s="476"/>
      <c r="AQ281" s="476"/>
      <c r="AR281" s="476"/>
      <c r="AS281" s="476"/>
      <c r="AT281" s="476"/>
      <c r="AU281" s="476"/>
      <c r="AV281" s="476"/>
      <c r="AW281" s="476"/>
      <c r="AX281" s="476"/>
      <c r="AY281" s="476"/>
      <c r="AZ281" s="476"/>
      <c r="BA281" s="476"/>
      <c r="BB281" s="476"/>
      <c r="BC281" s="476"/>
      <c r="BD281" s="476"/>
      <c r="BE281" s="476"/>
      <c r="BF281" s="476"/>
      <c r="BG281" s="476"/>
      <c r="BH281" s="476"/>
      <c r="BI281" s="476"/>
      <c r="BJ281" s="476"/>
      <c r="BK281" s="476"/>
      <c r="BL281" s="476"/>
      <c r="BM281" s="476"/>
      <c r="BN281" s="476"/>
      <c r="BO281" s="476"/>
      <c r="BP281" s="476"/>
      <c r="BQ281" s="476"/>
      <c r="BR281" s="476"/>
      <c r="BS281" s="476"/>
      <c r="BT281" s="476"/>
      <c r="BU281" s="476"/>
      <c r="BV281" s="476"/>
      <c r="BW281" s="476"/>
      <c r="BX281" s="476"/>
      <c r="BY281" s="476"/>
      <c r="BZ281" s="756"/>
    </row>
    <row r="282" spans="1:115" ht="15.75" hidden="1" customHeight="1">
      <c r="B282" s="14"/>
      <c r="C282" s="15"/>
      <c r="D282" s="744"/>
      <c r="E282" s="744"/>
      <c r="F282" s="744"/>
      <c r="G282" s="744"/>
      <c r="H282" s="744"/>
      <c r="I282" s="744"/>
      <c r="J282" s="744"/>
      <c r="K282" s="744"/>
      <c r="L282" s="744"/>
      <c r="M282" s="744"/>
      <c r="N282" s="744"/>
      <c r="O282" s="744"/>
      <c r="P282" s="744"/>
      <c r="Q282" s="744"/>
      <c r="R282" s="744"/>
      <c r="S282" s="744"/>
      <c r="T282" s="744"/>
      <c r="U282" s="744"/>
      <c r="V282" s="759"/>
      <c r="W282" s="759"/>
      <c r="X282" s="759"/>
      <c r="Y282" s="759"/>
      <c r="Z282" s="759"/>
      <c r="AA282" s="759"/>
      <c r="AB282" s="759"/>
      <c r="AC282" s="759"/>
      <c r="AD282" s="759"/>
      <c r="AE282" s="759"/>
      <c r="AF282" s="15"/>
      <c r="AG282" s="15"/>
      <c r="AH282" s="15"/>
      <c r="AI282" s="15"/>
      <c r="AJ282" s="15"/>
      <c r="AK282" s="15"/>
      <c r="AL282" s="15"/>
      <c r="AM282" s="15"/>
      <c r="AN282" s="15"/>
      <c r="AO282" s="744"/>
      <c r="AP282" s="744"/>
      <c r="AQ282" s="744"/>
      <c r="AR282" s="744"/>
      <c r="AS282" s="744"/>
      <c r="AT282" s="744"/>
      <c r="AU282" s="744"/>
      <c r="AV282" s="744"/>
      <c r="AW282" s="744"/>
      <c r="AX282" s="744"/>
      <c r="AY282" s="744"/>
      <c r="AZ282" s="744"/>
      <c r="BA282" s="744"/>
      <c r="BB282" s="744"/>
      <c r="BC282" s="744"/>
      <c r="BD282" s="744"/>
      <c r="BE282" s="744"/>
      <c r="BF282" s="744"/>
      <c r="BG282" s="744"/>
      <c r="BH282" s="744"/>
      <c r="BI282" s="744"/>
      <c r="BJ282" s="759"/>
      <c r="BK282" s="759"/>
      <c r="BL282" s="759"/>
      <c r="BM282" s="759"/>
      <c r="BN282" s="759"/>
      <c r="BO282" s="759"/>
      <c r="BP282" s="759"/>
      <c r="BQ282" s="759"/>
      <c r="BR282" s="759"/>
      <c r="BS282" s="759"/>
      <c r="BT282" s="759"/>
      <c r="BU282" s="759"/>
      <c r="BV282" s="15"/>
      <c r="BW282" s="15"/>
      <c r="BX282" s="15"/>
      <c r="BY282" s="15"/>
      <c r="BZ282" s="16"/>
    </row>
    <row r="283" spans="1:115" ht="15.75" hidden="1" customHeight="1">
      <c r="B283" s="14"/>
      <c r="C283" s="15"/>
      <c r="D283" s="744"/>
      <c r="E283" s="744"/>
      <c r="F283" s="744"/>
      <c r="G283" s="744"/>
      <c r="H283" s="744"/>
      <c r="I283" s="744"/>
      <c r="J283" s="744"/>
      <c r="K283" s="744"/>
      <c r="L283" s="744"/>
      <c r="M283" s="744"/>
      <c r="N283" s="744"/>
      <c r="O283" s="744"/>
      <c r="P283" s="744"/>
      <c r="Q283" s="744"/>
      <c r="R283" s="744"/>
      <c r="S283" s="744"/>
      <c r="T283" s="744"/>
      <c r="U283" s="744"/>
      <c r="V283" s="759"/>
      <c r="W283" s="759"/>
      <c r="X283" s="759"/>
      <c r="Y283" s="759"/>
      <c r="Z283" s="759"/>
      <c r="AA283" s="759"/>
      <c r="AB283" s="759"/>
      <c r="AC283" s="759"/>
      <c r="AD283" s="759"/>
      <c r="AE283" s="759"/>
      <c r="AF283" s="15"/>
      <c r="AG283" s="15"/>
      <c r="AH283" s="15"/>
      <c r="AI283" s="15"/>
      <c r="AJ283" s="15"/>
      <c r="AK283" s="15"/>
      <c r="AL283" s="15"/>
      <c r="AM283" s="15"/>
      <c r="AN283" s="15"/>
      <c r="AO283" s="744"/>
      <c r="AP283" s="744"/>
      <c r="AQ283" s="744"/>
      <c r="AR283" s="744"/>
      <c r="AS283" s="744"/>
      <c r="AT283" s="744"/>
      <c r="AU283" s="744"/>
      <c r="AV283" s="744"/>
      <c r="AW283" s="744"/>
      <c r="AX283" s="744"/>
      <c r="AY283" s="744"/>
      <c r="AZ283" s="744"/>
      <c r="BA283" s="744"/>
      <c r="BB283" s="744"/>
      <c r="BC283" s="744"/>
      <c r="BD283" s="744"/>
      <c r="BE283" s="744"/>
      <c r="BF283" s="744"/>
      <c r="BG283" s="744"/>
      <c r="BH283" s="744"/>
      <c r="BI283" s="744"/>
      <c r="BJ283" s="760"/>
      <c r="BK283" s="760"/>
      <c r="BL283" s="760"/>
      <c r="BM283" s="760"/>
      <c r="BN283" s="760"/>
      <c r="BO283" s="760"/>
      <c r="BP283" s="760"/>
      <c r="BQ283" s="760"/>
      <c r="BR283" s="760"/>
      <c r="BS283" s="760"/>
      <c r="BT283" s="760"/>
      <c r="BU283" s="760"/>
      <c r="BV283" s="15"/>
      <c r="BW283" s="15"/>
      <c r="BX283" s="15"/>
      <c r="BY283" s="15"/>
      <c r="BZ283" s="16"/>
    </row>
    <row r="284" spans="1:115" ht="15.75" hidden="1" customHeight="1">
      <c r="B284" s="14"/>
      <c r="C284" s="15"/>
      <c r="D284" s="744"/>
      <c r="E284" s="744"/>
      <c r="F284" s="744"/>
      <c r="G284" s="744"/>
      <c r="H284" s="744"/>
      <c r="I284" s="744"/>
      <c r="J284" s="744"/>
      <c r="K284" s="744"/>
      <c r="L284" s="744"/>
      <c r="M284" s="744"/>
      <c r="N284" s="744"/>
      <c r="O284" s="744"/>
      <c r="P284" s="744"/>
      <c r="Q284" s="744"/>
      <c r="R284" s="744"/>
      <c r="S284" s="744"/>
      <c r="T284" s="744"/>
      <c r="U284" s="744"/>
      <c r="V284" s="759"/>
      <c r="W284" s="759"/>
      <c r="X284" s="759"/>
      <c r="Y284" s="759"/>
      <c r="Z284" s="759"/>
      <c r="AA284" s="759"/>
      <c r="AB284" s="759"/>
      <c r="AC284" s="759"/>
      <c r="AD284" s="759"/>
      <c r="AE284" s="759"/>
      <c r="AF284" s="15"/>
      <c r="AG284" s="15"/>
      <c r="AH284" s="15"/>
      <c r="AI284" s="15"/>
      <c r="AJ284" s="15"/>
      <c r="AK284" s="15"/>
      <c r="AL284" s="15"/>
      <c r="AM284" s="15"/>
      <c r="AN284" s="15"/>
      <c r="AO284" s="744"/>
      <c r="AP284" s="744"/>
      <c r="AQ284" s="744"/>
      <c r="AR284" s="744"/>
      <c r="AS284" s="744"/>
      <c r="AT284" s="744"/>
      <c r="AU284" s="744"/>
      <c r="AV284" s="744"/>
      <c r="AW284" s="744"/>
      <c r="AX284" s="744"/>
      <c r="AY284" s="744"/>
      <c r="AZ284" s="744"/>
      <c r="BA284" s="744"/>
      <c r="BB284" s="744"/>
      <c r="BC284" s="744"/>
      <c r="BD284" s="744"/>
      <c r="BE284" s="744"/>
      <c r="BF284" s="744"/>
      <c r="BG284" s="744"/>
      <c r="BH284" s="744"/>
      <c r="BI284" s="744"/>
      <c r="BJ284" s="759"/>
      <c r="BK284" s="759"/>
      <c r="BL284" s="759"/>
      <c r="BM284" s="759"/>
      <c r="BN284" s="759"/>
      <c r="BO284" s="759"/>
      <c r="BP284" s="759"/>
      <c r="BQ284" s="759"/>
      <c r="BR284" s="759"/>
      <c r="BS284" s="759"/>
      <c r="BT284" s="759"/>
      <c r="BU284" s="759"/>
      <c r="BV284" s="15"/>
      <c r="BW284" s="15"/>
      <c r="BX284" s="15"/>
      <c r="BY284" s="15"/>
      <c r="BZ284" s="16"/>
      <c r="CB284" s="7"/>
    </row>
    <row r="285" spans="1:115" ht="3" hidden="1" customHeight="1">
      <c r="B285" s="758"/>
      <c r="C285" s="476"/>
      <c r="D285" s="476"/>
      <c r="E285" s="476"/>
      <c r="F285" s="476"/>
      <c r="G285" s="476"/>
      <c r="H285" s="476"/>
      <c r="I285" s="476"/>
      <c r="J285" s="476"/>
      <c r="K285" s="476"/>
      <c r="L285" s="476"/>
      <c r="M285" s="476"/>
      <c r="N285" s="476"/>
      <c r="O285" s="476"/>
      <c r="P285" s="476"/>
      <c r="Q285" s="476"/>
      <c r="R285" s="476"/>
      <c r="S285" s="476"/>
      <c r="T285" s="476"/>
      <c r="U285" s="476"/>
      <c r="V285" s="476"/>
      <c r="W285" s="476"/>
      <c r="X285" s="476"/>
      <c r="Y285" s="476"/>
      <c r="Z285" s="476"/>
      <c r="AA285" s="476"/>
      <c r="AB285" s="476"/>
      <c r="AC285" s="476"/>
      <c r="AD285" s="476"/>
      <c r="AE285" s="476"/>
      <c r="AF285" s="476"/>
      <c r="AG285" s="476"/>
      <c r="AH285" s="476"/>
      <c r="AI285" s="476"/>
      <c r="AJ285" s="476"/>
      <c r="AK285" s="476"/>
      <c r="AL285" s="476"/>
      <c r="AM285" s="476"/>
      <c r="AN285" s="476"/>
      <c r="AO285" s="476"/>
      <c r="AP285" s="476"/>
      <c r="AQ285" s="476"/>
      <c r="AR285" s="476"/>
      <c r="AS285" s="476"/>
      <c r="AT285" s="476"/>
      <c r="AU285" s="476"/>
      <c r="AV285" s="476"/>
      <c r="AW285" s="476"/>
      <c r="AX285" s="476"/>
      <c r="AY285" s="476"/>
      <c r="AZ285" s="476"/>
      <c r="BA285" s="476"/>
      <c r="BB285" s="476"/>
      <c r="BC285" s="476"/>
      <c r="BD285" s="476"/>
      <c r="BE285" s="476"/>
      <c r="BF285" s="476"/>
      <c r="BG285" s="476"/>
      <c r="BH285" s="476"/>
      <c r="BI285" s="476"/>
      <c r="BJ285" s="476"/>
      <c r="BK285" s="476"/>
      <c r="BL285" s="476"/>
      <c r="BM285" s="476"/>
      <c r="BN285" s="476"/>
      <c r="BO285" s="476"/>
      <c r="BP285" s="476"/>
      <c r="BQ285" s="476"/>
      <c r="BR285" s="476"/>
      <c r="BS285" s="476"/>
      <c r="BT285" s="476"/>
      <c r="BU285" s="476"/>
      <c r="BV285" s="476"/>
      <c r="BW285" s="476"/>
      <c r="BX285" s="476"/>
      <c r="BY285" s="476"/>
      <c r="BZ285" s="756"/>
    </row>
    <row r="286" spans="1:115" s="324" customFormat="1" ht="6" hidden="1" customHeight="1">
      <c r="A286" s="323"/>
      <c r="B286" s="761"/>
      <c r="C286" s="762"/>
      <c r="D286" s="763"/>
      <c r="E286" s="763"/>
      <c r="F286" s="763"/>
      <c r="G286" s="763"/>
      <c r="H286" s="763"/>
      <c r="I286" s="763"/>
      <c r="J286" s="763"/>
      <c r="K286" s="763"/>
      <c r="L286" s="763"/>
      <c r="M286" s="763"/>
      <c r="N286" s="763"/>
      <c r="O286" s="763"/>
      <c r="P286" s="763"/>
      <c r="Q286" s="763"/>
      <c r="R286" s="763"/>
      <c r="S286" s="763"/>
      <c r="T286" s="763"/>
      <c r="U286" s="763"/>
      <c r="V286" s="763"/>
      <c r="W286" s="763"/>
      <c r="X286" s="763"/>
      <c r="Y286" s="763"/>
      <c r="Z286" s="763"/>
      <c r="AA286" s="763"/>
      <c r="AB286" s="763"/>
      <c r="AC286" s="763"/>
      <c r="AD286" s="763"/>
      <c r="AE286" s="763"/>
      <c r="AF286" s="763"/>
      <c r="AG286" s="763"/>
      <c r="AH286" s="763"/>
      <c r="AI286" s="763"/>
      <c r="AJ286" s="763"/>
      <c r="AK286" s="763"/>
      <c r="AL286" s="763"/>
      <c r="AM286" s="763"/>
      <c r="AN286" s="763"/>
      <c r="AO286" s="763"/>
      <c r="AP286" s="764"/>
      <c r="AQ286" s="764"/>
      <c r="AR286" s="764"/>
      <c r="AS286" s="764"/>
      <c r="AT286" s="764"/>
      <c r="AU286" s="764"/>
      <c r="AV286" s="764"/>
      <c r="AW286" s="764"/>
      <c r="AX286" s="764"/>
      <c r="AY286" s="764"/>
      <c r="AZ286" s="764"/>
      <c r="BA286" s="764"/>
      <c r="BB286" s="764"/>
      <c r="BC286" s="764"/>
      <c r="BD286" s="764"/>
      <c r="BE286" s="764"/>
      <c r="BF286" s="764"/>
      <c r="BG286" s="764"/>
      <c r="BH286" s="764"/>
      <c r="BI286" s="764"/>
      <c r="BJ286" s="764"/>
      <c r="BK286" s="764"/>
      <c r="BL286" s="764"/>
      <c r="BM286" s="764"/>
      <c r="BN286" s="764"/>
      <c r="BO286" s="764"/>
      <c r="BP286" s="765"/>
      <c r="BQ286" s="765"/>
      <c r="BR286" s="765"/>
      <c r="BS286" s="765"/>
      <c r="BT286" s="765"/>
      <c r="BU286" s="765"/>
      <c r="BV286" s="765"/>
      <c r="BW286" s="765"/>
      <c r="BX286" s="762"/>
      <c r="BY286" s="762"/>
      <c r="BZ286" s="766"/>
      <c r="CB286" s="325"/>
      <c r="CC286" s="325"/>
      <c r="CD286" s="325"/>
      <c r="CE286" s="325"/>
      <c r="CF286" s="325"/>
      <c r="CG286" s="325"/>
      <c r="CH286" s="325"/>
      <c r="CI286" s="325"/>
      <c r="CJ286" s="325"/>
      <c r="CK286" s="325"/>
      <c r="CL286" s="325"/>
      <c r="CM286" s="325"/>
      <c r="CN286" s="325"/>
      <c r="CO286" s="325"/>
      <c r="CP286" s="325"/>
      <c r="CQ286" s="325"/>
      <c r="CR286" s="325"/>
      <c r="CS286" s="325"/>
      <c r="CT286" s="539"/>
      <c r="CU286" s="539"/>
      <c r="CV286" s="539"/>
      <c r="CW286" s="539"/>
      <c r="CX286" s="539"/>
      <c r="CY286" s="539"/>
      <c r="CZ286" s="539"/>
      <c r="DA286" s="539"/>
      <c r="DB286" s="539"/>
      <c r="DC286" s="539"/>
      <c r="DD286" s="539"/>
      <c r="DE286" s="539"/>
      <c r="DF286" s="539"/>
      <c r="DG286" s="539"/>
      <c r="DH286" s="539"/>
      <c r="DI286" s="539"/>
      <c r="DJ286" s="556"/>
      <c r="DK286" s="556"/>
    </row>
    <row r="287" spans="1:115" ht="17.25" hidden="1" customHeight="1">
      <c r="B287" s="14"/>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c r="BC287" s="15"/>
      <c r="BD287" s="15"/>
      <c r="BE287" s="15"/>
      <c r="BF287" s="15"/>
      <c r="BG287" s="15"/>
      <c r="BH287" s="15"/>
      <c r="BI287" s="15"/>
      <c r="BJ287" s="15"/>
      <c r="BK287" s="15"/>
      <c r="BL287" s="15"/>
      <c r="BM287" s="15"/>
      <c r="BN287" s="15"/>
      <c r="BO287" s="15"/>
      <c r="BP287" s="15"/>
      <c r="BQ287" s="15"/>
      <c r="BR287" s="15"/>
      <c r="BS287" s="15"/>
      <c r="BT287" s="15"/>
      <c r="BU287" s="15"/>
      <c r="BV287" s="15"/>
      <c r="BW287" s="15"/>
      <c r="BX287" s="15"/>
      <c r="BY287" s="15"/>
      <c r="BZ287" s="16"/>
      <c r="CT287" s="556"/>
    </row>
    <row r="288" spans="1:115" ht="9.75" hidden="1" customHeight="1">
      <c r="B288" s="741"/>
      <c r="C288" s="742"/>
      <c r="D288" s="742"/>
      <c r="E288" s="742"/>
      <c r="F288" s="742"/>
      <c r="G288" s="742"/>
      <c r="H288" s="742"/>
      <c r="I288" s="742"/>
      <c r="J288" s="742"/>
      <c r="K288" s="742"/>
      <c r="L288" s="742"/>
      <c r="M288" s="742"/>
      <c r="N288" s="742"/>
      <c r="O288" s="742"/>
      <c r="P288" s="742"/>
      <c r="Q288" s="742"/>
      <c r="R288" s="742"/>
      <c r="S288" s="742"/>
      <c r="T288" s="742"/>
      <c r="U288" s="742"/>
      <c r="V288" s="742"/>
      <c r="W288" s="742"/>
      <c r="X288" s="742"/>
      <c r="Y288" s="742"/>
      <c r="Z288" s="742"/>
      <c r="AA288" s="742"/>
      <c r="AB288" s="742"/>
      <c r="AC288" s="742"/>
      <c r="AD288" s="742"/>
      <c r="AE288" s="742"/>
      <c r="AF288" s="742"/>
      <c r="AG288" s="742"/>
      <c r="AH288" s="742"/>
      <c r="AI288" s="742"/>
      <c r="AJ288" s="742"/>
      <c r="AK288" s="742"/>
      <c r="AL288" s="742"/>
      <c r="AM288" s="742"/>
      <c r="AN288" s="742"/>
      <c r="AO288" s="742"/>
      <c r="AP288" s="742"/>
      <c r="AQ288" s="742"/>
      <c r="AR288" s="742"/>
      <c r="AS288" s="742"/>
      <c r="AT288" s="742"/>
      <c r="AU288" s="742"/>
      <c r="AV288" s="742"/>
      <c r="AW288" s="742"/>
      <c r="AX288" s="742"/>
      <c r="AY288" s="742"/>
      <c r="AZ288" s="742"/>
      <c r="BA288" s="742"/>
      <c r="BB288" s="742"/>
      <c r="BC288" s="742"/>
      <c r="BD288" s="742"/>
      <c r="BE288" s="742"/>
      <c r="BF288" s="742"/>
      <c r="BG288" s="742"/>
      <c r="BH288" s="742"/>
      <c r="BI288" s="742"/>
      <c r="BJ288" s="742"/>
      <c r="BK288" s="742"/>
      <c r="BL288" s="742"/>
      <c r="BM288" s="742"/>
      <c r="BN288" s="742"/>
      <c r="BO288" s="742"/>
      <c r="BP288" s="742"/>
      <c r="BQ288" s="742"/>
      <c r="BR288" s="742"/>
      <c r="BS288" s="742"/>
      <c r="BT288" s="742"/>
      <c r="BU288" s="742"/>
      <c r="BV288" s="742"/>
      <c r="BW288" s="742"/>
      <c r="BX288" s="742"/>
      <c r="BY288" s="742"/>
      <c r="BZ288" s="29"/>
      <c r="CB288" s="11"/>
      <c r="CC288" s="11"/>
      <c r="CD288" s="11"/>
    </row>
    <row r="289" spans="1:124" ht="15.75" hidden="1" customHeight="1">
      <c r="B289" s="741"/>
      <c r="C289" s="742"/>
      <c r="D289" s="742"/>
      <c r="E289" s="742"/>
      <c r="F289" s="742"/>
      <c r="G289" s="742"/>
      <c r="H289" s="742"/>
      <c r="I289" s="742"/>
      <c r="J289" s="742"/>
      <c r="K289" s="742"/>
      <c r="L289" s="742"/>
      <c r="M289" s="742"/>
      <c r="N289" s="742"/>
      <c r="O289" s="742"/>
      <c r="P289" s="742"/>
      <c r="Q289" s="742"/>
      <c r="R289" s="742"/>
      <c r="S289" s="742"/>
      <c r="T289" s="742"/>
      <c r="U289" s="742"/>
      <c r="V289" s="742"/>
      <c r="W289" s="742"/>
      <c r="X289" s="742"/>
      <c r="Y289" s="742"/>
      <c r="Z289" s="742"/>
      <c r="AA289" s="742"/>
      <c r="AB289" s="742"/>
      <c r="AC289" s="742"/>
      <c r="AD289" s="742"/>
      <c r="AE289" s="742"/>
      <c r="AF289" s="742"/>
      <c r="AG289" s="742"/>
      <c r="AH289" s="742"/>
      <c r="AI289" s="742"/>
      <c r="AJ289" s="742"/>
      <c r="AK289" s="742"/>
      <c r="AL289" s="742"/>
      <c r="AM289" s="742"/>
      <c r="AN289" s="742"/>
      <c r="AO289" s="742"/>
      <c r="AP289" s="742"/>
      <c r="AQ289" s="742"/>
      <c r="AR289" s="742"/>
      <c r="AS289" s="742"/>
      <c r="AT289" s="742"/>
      <c r="AU289" s="742"/>
      <c r="AV289" s="742"/>
      <c r="AW289" s="742"/>
      <c r="AX289" s="742"/>
      <c r="AY289" s="742"/>
      <c r="AZ289" s="742"/>
      <c r="BA289" s="742"/>
      <c r="BB289" s="742"/>
      <c r="BC289" s="742"/>
      <c r="BD289" s="742"/>
      <c r="BE289" s="742"/>
      <c r="BF289" s="742"/>
      <c r="BG289" s="742"/>
      <c r="BH289" s="742"/>
      <c r="BI289" s="742"/>
      <c r="BJ289" s="742"/>
      <c r="BK289" s="742"/>
      <c r="BL289" s="742"/>
      <c r="BM289" s="742"/>
      <c r="BN289" s="742"/>
      <c r="BO289" s="742"/>
      <c r="BP289" s="742"/>
      <c r="BQ289" s="742"/>
      <c r="BR289" s="742"/>
      <c r="BS289" s="742"/>
      <c r="BT289" s="742"/>
      <c r="BU289" s="742"/>
      <c r="BV289" s="742"/>
      <c r="BW289" s="742"/>
      <c r="BX289" s="742"/>
      <c r="BY289" s="742"/>
      <c r="BZ289" s="29"/>
      <c r="CB289" s="11"/>
      <c r="CC289" s="11"/>
      <c r="CD289" s="11"/>
    </row>
    <row r="290" spans="1:124" ht="12.75" hidden="1" customHeight="1">
      <c r="B290" s="741"/>
      <c r="C290" s="742"/>
      <c r="D290" s="742"/>
      <c r="E290" s="742"/>
      <c r="F290" s="742"/>
      <c r="G290" s="742"/>
      <c r="H290" s="742"/>
      <c r="I290" s="742"/>
      <c r="J290" s="742"/>
      <c r="K290" s="742"/>
      <c r="L290" s="742"/>
      <c r="M290" s="742"/>
      <c r="N290" s="742"/>
      <c r="O290" s="742"/>
      <c r="P290" s="742"/>
      <c r="Q290" s="742"/>
      <c r="R290" s="742"/>
      <c r="S290" s="742"/>
      <c r="T290" s="742"/>
      <c r="U290" s="742"/>
      <c r="V290" s="742"/>
      <c r="W290" s="742"/>
      <c r="X290" s="742"/>
      <c r="Y290" s="742"/>
      <c r="Z290" s="742"/>
      <c r="AA290" s="742"/>
      <c r="AB290" s="742"/>
      <c r="AC290" s="742"/>
      <c r="AD290" s="742"/>
      <c r="AE290" s="742"/>
      <c r="AF290" s="742"/>
      <c r="AG290" s="742"/>
      <c r="AH290" s="742"/>
      <c r="AI290" s="742"/>
      <c r="AJ290" s="742"/>
      <c r="AK290" s="742"/>
      <c r="AL290" s="742"/>
      <c r="AM290" s="742"/>
      <c r="AN290" s="742"/>
      <c r="AO290" s="742"/>
      <c r="AP290" s="742"/>
      <c r="AQ290" s="742"/>
      <c r="AR290" s="742"/>
      <c r="AS290" s="742"/>
      <c r="AT290" s="742"/>
      <c r="AU290" s="742"/>
      <c r="AV290" s="742"/>
      <c r="AW290" s="742"/>
      <c r="AX290" s="742"/>
      <c r="AY290" s="742"/>
      <c r="AZ290" s="742"/>
      <c r="BA290" s="742"/>
      <c r="BB290" s="742"/>
      <c r="BC290" s="742"/>
      <c r="BD290" s="742"/>
      <c r="BE290" s="742"/>
      <c r="BF290" s="742"/>
      <c r="BG290" s="742"/>
      <c r="BH290" s="742"/>
      <c r="BI290" s="742"/>
      <c r="BJ290" s="742"/>
      <c r="BK290" s="742"/>
      <c r="BL290" s="742"/>
      <c r="BM290" s="742"/>
      <c r="BN290" s="742"/>
      <c r="BO290" s="742"/>
      <c r="BP290" s="742"/>
      <c r="BQ290" s="742"/>
      <c r="BR290" s="742"/>
      <c r="BS290" s="742"/>
      <c r="BT290" s="742"/>
      <c r="BU290" s="742"/>
      <c r="BV290" s="742"/>
      <c r="BW290" s="742"/>
      <c r="BX290" s="742"/>
      <c r="BY290" s="742"/>
      <c r="BZ290" s="29"/>
      <c r="CB290" s="11"/>
      <c r="CC290" s="11"/>
      <c r="CD290" s="11"/>
    </row>
    <row r="291" spans="1:124" ht="2.4" hidden="1" customHeight="1">
      <c r="B291" s="741"/>
      <c r="C291" s="742"/>
      <c r="D291" s="742"/>
      <c r="E291" s="742"/>
      <c r="F291" s="742"/>
      <c r="G291" s="742"/>
      <c r="H291" s="742"/>
      <c r="I291" s="742"/>
      <c r="J291" s="742"/>
      <c r="K291" s="742"/>
      <c r="L291" s="742"/>
      <c r="M291" s="742"/>
      <c r="N291" s="742"/>
      <c r="O291" s="742"/>
      <c r="P291" s="742"/>
      <c r="Q291" s="742"/>
      <c r="R291" s="742"/>
      <c r="S291" s="742"/>
      <c r="T291" s="742"/>
      <c r="U291" s="742"/>
      <c r="V291" s="742"/>
      <c r="W291" s="742"/>
      <c r="X291" s="742"/>
      <c r="Y291" s="742"/>
      <c r="Z291" s="742"/>
      <c r="AA291" s="742"/>
      <c r="AB291" s="742"/>
      <c r="AC291" s="742"/>
      <c r="AD291" s="742"/>
      <c r="AE291" s="742"/>
      <c r="AF291" s="742"/>
      <c r="AG291" s="742"/>
      <c r="AH291" s="742"/>
      <c r="AI291" s="742"/>
      <c r="AJ291" s="742"/>
      <c r="AK291" s="742"/>
      <c r="AL291" s="742"/>
      <c r="AM291" s="742"/>
      <c r="AN291" s="742"/>
      <c r="AO291" s="742"/>
      <c r="AP291" s="742"/>
      <c r="AQ291" s="742"/>
      <c r="AR291" s="742"/>
      <c r="AS291" s="742"/>
      <c r="AT291" s="742"/>
      <c r="AU291" s="742"/>
      <c r="AV291" s="742"/>
      <c r="AW291" s="742"/>
      <c r="AX291" s="742"/>
      <c r="AY291" s="742"/>
      <c r="AZ291" s="742"/>
      <c r="BA291" s="742"/>
      <c r="BB291" s="742"/>
      <c r="BC291" s="742"/>
      <c r="BD291" s="742"/>
      <c r="BE291" s="742"/>
      <c r="BF291" s="742"/>
      <c r="BG291" s="742"/>
      <c r="BH291" s="742"/>
      <c r="BI291" s="742"/>
      <c r="BJ291" s="742"/>
      <c r="BK291" s="742"/>
      <c r="BL291" s="742"/>
      <c r="BM291" s="742"/>
      <c r="BN291" s="742"/>
      <c r="BO291" s="742"/>
      <c r="BP291" s="742"/>
      <c r="BQ291" s="742"/>
      <c r="BR291" s="742"/>
      <c r="BS291" s="742"/>
      <c r="BT291" s="742"/>
      <c r="BU291" s="742"/>
      <c r="BV291" s="742"/>
      <c r="BW291" s="742"/>
      <c r="BX291" s="742"/>
      <c r="BY291" s="742"/>
      <c r="BZ291" s="29"/>
      <c r="CB291" s="11"/>
      <c r="CC291" s="11"/>
      <c r="CD291" s="11"/>
    </row>
    <row r="292" spans="1:124" ht="6.75" hidden="1" customHeight="1">
      <c r="B292" s="741"/>
      <c r="C292" s="767"/>
      <c r="D292" s="767"/>
      <c r="E292" s="767"/>
      <c r="F292" s="767"/>
      <c r="G292" s="767"/>
      <c r="H292" s="767"/>
      <c r="I292" s="767"/>
      <c r="J292" s="767"/>
      <c r="K292" s="767"/>
      <c r="L292" s="767"/>
      <c r="M292" s="767"/>
      <c r="N292" s="767"/>
      <c r="O292" s="767"/>
      <c r="P292" s="767"/>
      <c r="Q292" s="767"/>
      <c r="R292" s="767"/>
      <c r="S292" s="767"/>
      <c r="T292" s="767"/>
      <c r="U292" s="767"/>
      <c r="V292" s="767"/>
      <c r="W292" s="767"/>
      <c r="X292" s="767"/>
      <c r="Y292" s="767"/>
      <c r="Z292" s="767"/>
      <c r="AA292" s="767"/>
      <c r="AB292" s="767"/>
      <c r="AC292" s="767"/>
      <c r="AD292" s="767"/>
      <c r="AE292" s="767"/>
      <c r="AF292" s="767"/>
      <c r="AG292" s="767"/>
      <c r="AH292" s="767"/>
      <c r="AI292" s="767"/>
      <c r="AJ292" s="767"/>
      <c r="AK292" s="767"/>
      <c r="AL292" s="767"/>
      <c r="AM292" s="767"/>
      <c r="AN292" s="767"/>
      <c r="AO292" s="767"/>
      <c r="AP292" s="767"/>
      <c r="AQ292" s="767"/>
      <c r="AR292" s="767"/>
      <c r="AS292" s="767"/>
      <c r="AT292" s="767"/>
      <c r="AU292" s="767"/>
      <c r="AV292" s="767"/>
      <c r="AW292" s="767"/>
      <c r="AX292" s="767"/>
      <c r="AY292" s="767"/>
      <c r="AZ292" s="767"/>
      <c r="BA292" s="767"/>
      <c r="BB292" s="767"/>
      <c r="BC292" s="767"/>
      <c r="BD292" s="767"/>
      <c r="BE292" s="767"/>
      <c r="BF292" s="767"/>
      <c r="BG292" s="767"/>
      <c r="BH292" s="767"/>
      <c r="BI292" s="767"/>
      <c r="BJ292" s="767"/>
      <c r="BK292" s="767"/>
      <c r="BL292" s="767"/>
      <c r="BM292" s="767"/>
      <c r="BN292" s="767"/>
      <c r="BO292" s="767"/>
      <c r="BP292" s="767"/>
      <c r="BQ292" s="767"/>
      <c r="BR292" s="767"/>
      <c r="BS292" s="767"/>
      <c r="BT292" s="767"/>
      <c r="BU292" s="767"/>
      <c r="BV292" s="767"/>
      <c r="BW292" s="767"/>
      <c r="BX292" s="767"/>
      <c r="BY292" s="767"/>
      <c r="BZ292" s="29"/>
      <c r="CB292" s="11"/>
      <c r="CC292" s="11"/>
      <c r="CD292" s="11"/>
    </row>
    <row r="293" spans="1:124" ht="15.75" hidden="1" customHeight="1">
      <c r="B293" s="741"/>
      <c r="C293" s="767"/>
      <c r="D293" s="768"/>
      <c r="E293" s="769"/>
      <c r="F293" s="769"/>
      <c r="G293" s="769"/>
      <c r="H293" s="769"/>
      <c r="I293" s="769"/>
      <c r="J293" s="769"/>
      <c r="K293" s="769"/>
      <c r="L293" s="769"/>
      <c r="M293" s="769"/>
      <c r="N293" s="769"/>
      <c r="O293" s="769"/>
      <c r="P293" s="769"/>
      <c r="Q293" s="769"/>
      <c r="R293" s="769"/>
      <c r="S293" s="769"/>
      <c r="T293" s="769"/>
      <c r="U293" s="769"/>
      <c r="V293" s="769"/>
      <c r="W293" s="769"/>
      <c r="X293" s="769"/>
      <c r="Y293" s="769"/>
      <c r="Z293" s="712"/>
      <c r="AA293" s="712"/>
      <c r="AB293" s="712"/>
      <c r="AC293" s="712"/>
      <c r="AD293" s="712"/>
      <c r="AE293" s="712"/>
      <c r="AF293" s="712"/>
      <c r="AG293" s="712"/>
      <c r="AH293" s="712"/>
      <c r="AI293" s="712"/>
      <c r="AJ293" s="712"/>
      <c r="AK293" s="712"/>
      <c r="AL293" s="712"/>
      <c r="AM293" s="712"/>
      <c r="AN293" s="712"/>
      <c r="AO293" s="770"/>
      <c r="AP293" s="770"/>
      <c r="AQ293" s="770"/>
      <c r="AR293" s="770"/>
      <c r="AS293" s="770"/>
      <c r="AT293" s="770"/>
      <c r="AU293" s="770"/>
      <c r="AV293" s="770"/>
      <c r="AW293" s="770"/>
      <c r="AX293" s="770"/>
      <c r="AY293" s="770"/>
      <c r="AZ293" s="770"/>
      <c r="BA293" s="770"/>
      <c r="BB293" s="771"/>
      <c r="BC293" s="767"/>
      <c r="BD293" s="767"/>
      <c r="BE293" s="767"/>
      <c r="BF293" s="767"/>
      <c r="BG293" s="767"/>
      <c r="BH293" s="767"/>
      <c r="BI293" s="767"/>
      <c r="BJ293" s="767"/>
      <c r="BK293" s="767"/>
      <c r="BL293" s="767"/>
      <c r="BM293" s="767"/>
      <c r="BN293" s="767"/>
      <c r="BO293" s="767"/>
      <c r="BP293" s="767"/>
      <c r="BQ293" s="767"/>
      <c r="BR293" s="767"/>
      <c r="BS293" s="767"/>
      <c r="BT293" s="767"/>
      <c r="BU293" s="767"/>
      <c r="BV293" s="767"/>
      <c r="BW293" s="767"/>
      <c r="BX293" s="767"/>
      <c r="BY293" s="767"/>
      <c r="BZ293" s="29"/>
      <c r="CB293" s="11"/>
      <c r="CC293" s="11"/>
      <c r="CD293" s="11"/>
    </row>
    <row r="294" spans="1:124" ht="15.75" hidden="1" customHeight="1">
      <c r="B294" s="741"/>
      <c r="C294" s="767"/>
      <c r="D294" s="772"/>
      <c r="E294" s="772"/>
      <c r="F294" s="772"/>
      <c r="G294" s="772"/>
      <c r="H294" s="772"/>
      <c r="I294" s="772"/>
      <c r="J294" s="772"/>
      <c r="K294" s="772"/>
      <c r="L294" s="772"/>
      <c r="M294" s="772"/>
      <c r="N294" s="772"/>
      <c r="O294" s="772"/>
      <c r="P294" s="772"/>
      <c r="Q294" s="772"/>
      <c r="R294" s="772"/>
      <c r="S294" s="772"/>
      <c r="T294" s="772"/>
      <c r="U294" s="772"/>
      <c r="V294" s="772"/>
      <c r="W294" s="772"/>
      <c r="X294" s="772"/>
      <c r="Y294" s="772"/>
      <c r="Z294" s="712"/>
      <c r="AA294" s="712"/>
      <c r="AB294" s="712"/>
      <c r="AC294" s="712"/>
      <c r="AD294" s="712"/>
      <c r="AE294" s="712"/>
      <c r="AF294" s="712"/>
      <c r="AG294" s="712"/>
      <c r="AH294" s="712"/>
      <c r="AI294" s="712"/>
      <c r="AJ294" s="712"/>
      <c r="AK294" s="712"/>
      <c r="AL294" s="712"/>
      <c r="AM294" s="712"/>
      <c r="AN294" s="712"/>
      <c r="AO294" s="770"/>
      <c r="AP294" s="770"/>
      <c r="AQ294" s="770"/>
      <c r="AR294" s="770"/>
      <c r="AS294" s="770"/>
      <c r="AT294" s="770"/>
      <c r="AU294" s="770"/>
      <c r="AV294" s="770"/>
      <c r="AW294" s="770"/>
      <c r="AX294" s="770"/>
      <c r="AY294" s="770"/>
      <c r="AZ294" s="770"/>
      <c r="BA294" s="770"/>
      <c r="BB294" s="767"/>
      <c r="BC294" s="767"/>
      <c r="BD294" s="767"/>
      <c r="BE294" s="767"/>
      <c r="BF294" s="767"/>
      <c r="BG294" s="767"/>
      <c r="BH294" s="767"/>
      <c r="BI294" s="767"/>
      <c r="BJ294" s="767"/>
      <c r="BK294" s="767"/>
      <c r="BL294" s="767"/>
      <c r="BM294" s="767"/>
      <c r="BN294" s="767"/>
      <c r="BO294" s="767"/>
      <c r="BP294" s="767"/>
      <c r="BQ294" s="767"/>
      <c r="BR294" s="767"/>
      <c r="BS294" s="767"/>
      <c r="BT294" s="767"/>
      <c r="BU294" s="767"/>
      <c r="BV294" s="767"/>
      <c r="BW294" s="767"/>
      <c r="BX294" s="767"/>
      <c r="BY294" s="767"/>
      <c r="BZ294" s="29"/>
      <c r="CB294" s="11"/>
      <c r="CC294" s="11"/>
      <c r="CD294" s="11"/>
    </row>
    <row r="295" spans="1:124" ht="15.75" hidden="1" customHeight="1">
      <c r="B295" s="741"/>
      <c r="C295" s="767"/>
      <c r="D295" s="773"/>
      <c r="E295" s="773"/>
      <c r="F295" s="773"/>
      <c r="G295" s="773"/>
      <c r="H295" s="773"/>
      <c r="I295" s="773"/>
      <c r="J295" s="773"/>
      <c r="K295" s="773"/>
      <c r="L295" s="773"/>
      <c r="M295" s="773"/>
      <c r="N295" s="773"/>
      <c r="O295" s="773"/>
      <c r="P295" s="773"/>
      <c r="Q295" s="773"/>
      <c r="R295" s="773"/>
      <c r="S295" s="773"/>
      <c r="T295" s="773"/>
      <c r="U295" s="773"/>
      <c r="V295" s="773"/>
      <c r="W295" s="773"/>
      <c r="X295" s="773"/>
      <c r="Y295" s="773"/>
      <c r="Z295" s="515"/>
      <c r="AA295" s="515"/>
      <c r="AB295" s="515"/>
      <c r="AC295" s="515"/>
      <c r="AD295" s="515"/>
      <c r="AE295" s="515"/>
      <c r="AF295" s="515"/>
      <c r="AG295" s="515"/>
      <c r="AH295" s="515"/>
      <c r="AI295" s="515"/>
      <c r="AJ295" s="515"/>
      <c r="AK295" s="515"/>
      <c r="AL295" s="515"/>
      <c r="AM295" s="515"/>
      <c r="AN295" s="515"/>
      <c r="AO295" s="774"/>
      <c r="AP295" s="774"/>
      <c r="AQ295" s="774"/>
      <c r="AR295" s="774"/>
      <c r="AS295" s="774"/>
      <c r="AT295" s="774"/>
      <c r="AU295" s="774"/>
      <c r="AV295" s="774"/>
      <c r="AW295" s="774"/>
      <c r="AX295" s="774"/>
      <c r="AY295" s="774"/>
      <c r="AZ295" s="774"/>
      <c r="BA295" s="774"/>
      <c r="BB295" s="767"/>
      <c r="BC295" s="767"/>
      <c r="BD295" s="767"/>
      <c r="BE295" s="767"/>
      <c r="BF295" s="767"/>
      <c r="BG295" s="767"/>
      <c r="BH295" s="767"/>
      <c r="BI295" s="767"/>
      <c r="BJ295" s="767"/>
      <c r="BK295" s="767"/>
      <c r="BL295" s="767"/>
      <c r="BM295" s="767"/>
      <c r="BN295" s="767"/>
      <c r="BO295" s="767"/>
      <c r="BP295" s="767"/>
      <c r="BQ295" s="767"/>
      <c r="BR295" s="767"/>
      <c r="BS295" s="767"/>
      <c r="BT295" s="767"/>
      <c r="BU295" s="767"/>
      <c r="BV295" s="767"/>
      <c r="BW295" s="767"/>
      <c r="BX295" s="767"/>
      <c r="BY295" s="767"/>
      <c r="BZ295" s="29"/>
      <c r="CB295" s="11"/>
      <c r="CC295" s="11"/>
      <c r="CD295" s="11"/>
    </row>
    <row r="296" spans="1:124" ht="15" hidden="1" customHeight="1">
      <c r="B296" s="741"/>
      <c r="C296" s="767"/>
      <c r="D296" s="767"/>
      <c r="E296" s="767"/>
      <c r="F296" s="767"/>
      <c r="G296" s="767"/>
      <c r="H296" s="767"/>
      <c r="I296" s="767"/>
      <c r="J296" s="767"/>
      <c r="K296" s="767"/>
      <c r="L296" s="767"/>
      <c r="M296" s="767"/>
      <c r="N296" s="767"/>
      <c r="O296" s="767"/>
      <c r="P296" s="767"/>
      <c r="Q296" s="767"/>
      <c r="R296" s="767"/>
      <c r="S296" s="767"/>
      <c r="T296" s="767"/>
      <c r="U296" s="767"/>
      <c r="V296" s="767"/>
      <c r="W296" s="767"/>
      <c r="X296" s="767"/>
      <c r="Y296" s="767"/>
      <c r="Z296" s="767"/>
      <c r="AA296" s="767"/>
      <c r="AB296" s="767"/>
      <c r="AC296" s="767"/>
      <c r="AD296" s="767"/>
      <c r="AE296" s="767"/>
      <c r="AF296" s="767"/>
      <c r="AG296" s="767"/>
      <c r="AH296" s="767"/>
      <c r="AI296" s="767"/>
      <c r="AJ296" s="767"/>
      <c r="AK296" s="767"/>
      <c r="AL296" s="767"/>
      <c r="AM296" s="767"/>
      <c r="AN296" s="767"/>
      <c r="AO296" s="767"/>
      <c r="AP296" s="767"/>
      <c r="AQ296" s="767"/>
      <c r="AR296" s="767"/>
      <c r="AS296" s="775"/>
      <c r="AT296" s="775"/>
      <c r="AU296" s="775"/>
      <c r="AV296" s="775"/>
      <c r="AW296" s="775"/>
      <c r="AX296" s="776"/>
      <c r="AY296" s="776"/>
      <c r="AZ296" s="776"/>
      <c r="BA296" s="776"/>
      <c r="BB296" s="776"/>
      <c r="BC296" s="776"/>
      <c r="BD296" s="776"/>
      <c r="BE296" s="776"/>
      <c r="BF296" s="776"/>
      <c r="BG296" s="776"/>
      <c r="BH296" s="776"/>
      <c r="BI296" s="776"/>
      <c r="BJ296" s="776"/>
      <c r="BK296" s="776"/>
      <c r="BL296" s="776"/>
      <c r="BM296" s="776"/>
      <c r="BN296" s="776"/>
      <c r="BO296" s="776"/>
      <c r="BP296" s="775"/>
      <c r="BQ296" s="775"/>
      <c r="BR296" s="775"/>
      <c r="BS296" s="775"/>
      <c r="BT296" s="775"/>
      <c r="BU296" s="775"/>
      <c r="BV296" s="775"/>
      <c r="BW296" s="775"/>
      <c r="BX296" s="775"/>
      <c r="BY296" s="767"/>
      <c r="BZ296" s="29"/>
      <c r="CB296" s="11"/>
      <c r="CC296" s="11"/>
      <c r="CD296" s="11"/>
      <c r="CW296" s="556"/>
      <c r="CX296" s="556"/>
      <c r="CY296" s="556"/>
      <c r="CZ296" s="556"/>
      <c r="DA296" s="556"/>
      <c r="DB296" s="556"/>
      <c r="DC296" s="556"/>
      <c r="DD296" s="556"/>
      <c r="DE296" s="556"/>
      <c r="DF296" s="556"/>
      <c r="DG296" s="556"/>
      <c r="DH296" s="556"/>
      <c r="DI296" s="556"/>
    </row>
    <row r="297" spans="1:124" s="513" customFormat="1" ht="12.75" hidden="1" customHeight="1">
      <c r="A297" s="323"/>
      <c r="B297" s="761"/>
      <c r="C297" s="777"/>
      <c r="D297" s="744"/>
      <c r="E297" s="744"/>
      <c r="F297" s="744"/>
      <c r="G297" s="744"/>
      <c r="H297" s="744"/>
      <c r="I297" s="744"/>
      <c r="J297" s="744"/>
      <c r="K297" s="744"/>
      <c r="L297" s="744"/>
      <c r="M297" s="744"/>
      <c r="N297" s="744"/>
      <c r="O297" s="744"/>
      <c r="P297" s="744"/>
      <c r="Q297" s="744"/>
      <c r="R297" s="744"/>
      <c r="S297" s="744"/>
      <c r="T297" s="744"/>
      <c r="U297" s="744"/>
      <c r="V297" s="744"/>
      <c r="W297" s="744"/>
      <c r="X297" s="744"/>
      <c r="Y297" s="744"/>
      <c r="Z297" s="744"/>
      <c r="AA297" s="744"/>
      <c r="AB297" s="744"/>
      <c r="AC297" s="744"/>
      <c r="AD297" s="744"/>
      <c r="AE297" s="744"/>
      <c r="AF297" s="744"/>
      <c r="AG297" s="744"/>
      <c r="AH297" s="744"/>
      <c r="AI297" s="744"/>
      <c r="AJ297" s="744"/>
      <c r="AK297" s="744"/>
      <c r="AL297" s="744"/>
      <c r="AM297" s="744"/>
      <c r="AN297" s="744"/>
      <c r="AO297" s="744"/>
      <c r="AP297" s="744"/>
      <c r="AQ297" s="744"/>
      <c r="AR297" s="744"/>
      <c r="AS297" s="744"/>
      <c r="AT297" s="744"/>
      <c r="AU297" s="744"/>
      <c r="AV297" s="744"/>
      <c r="AW297" s="744"/>
      <c r="AX297" s="744"/>
      <c r="AY297" s="744"/>
      <c r="AZ297" s="744"/>
      <c r="BA297" s="744"/>
      <c r="BB297" s="744"/>
      <c r="BC297" s="744"/>
      <c r="BD297" s="744"/>
      <c r="BE297" s="744"/>
      <c r="BF297" s="744"/>
      <c r="BG297" s="744"/>
      <c r="BH297" s="744"/>
      <c r="BI297" s="744"/>
      <c r="BJ297" s="744"/>
      <c r="BK297" s="744"/>
      <c r="BL297" s="744"/>
      <c r="BM297" s="744"/>
      <c r="BN297" s="744"/>
      <c r="BO297" s="744"/>
      <c r="BP297" s="777"/>
      <c r="BQ297" s="777"/>
      <c r="BR297" s="777"/>
      <c r="BS297" s="777"/>
      <c r="BT297" s="777"/>
      <c r="BU297" s="777"/>
      <c r="BV297" s="777"/>
      <c r="BW297" s="777"/>
      <c r="BX297" s="777"/>
      <c r="BY297" s="777"/>
      <c r="BZ297" s="766"/>
      <c r="CA297" s="324"/>
      <c r="CB297" s="325"/>
      <c r="CC297" s="325"/>
      <c r="CD297" s="325"/>
      <c r="CE297" s="325"/>
      <c r="CF297" s="325"/>
      <c r="CG297" s="324"/>
      <c r="CH297" s="324"/>
      <c r="CI297" s="324"/>
      <c r="CJ297" s="324"/>
      <c r="CK297" s="324"/>
      <c r="CL297" s="324"/>
      <c r="CM297" s="324"/>
      <c r="CN297" s="324"/>
      <c r="CO297" s="324"/>
      <c r="CP297" s="324"/>
      <c r="CQ297" s="324"/>
      <c r="CR297" s="324"/>
      <c r="CS297" s="324"/>
      <c r="CT297" s="539"/>
      <c r="CU297" s="539"/>
      <c r="CV297" s="539"/>
      <c r="CW297" s="539"/>
      <c r="CX297" s="539"/>
      <c r="CY297" s="539"/>
      <c r="CZ297" s="539"/>
      <c r="DA297" s="539"/>
      <c r="DB297" s="539"/>
      <c r="DC297" s="539"/>
      <c r="DD297" s="539"/>
      <c r="DE297" s="539"/>
      <c r="DF297" s="539"/>
      <c r="DG297" s="539"/>
      <c r="DH297" s="539"/>
      <c r="DI297" s="539"/>
      <c r="DJ297" s="556"/>
      <c r="DK297" s="556"/>
      <c r="DL297" s="324"/>
      <c r="DM297" s="324"/>
      <c r="DN297" s="324"/>
      <c r="DO297" s="324"/>
      <c r="DP297" s="324"/>
      <c r="DQ297" s="324"/>
      <c r="DR297" s="324"/>
      <c r="DS297" s="324"/>
      <c r="DT297" s="324"/>
    </row>
    <row r="298" spans="1:124" s="513" customFormat="1" ht="12.75" hidden="1" customHeight="1">
      <c r="A298" s="323"/>
      <c r="B298" s="761"/>
      <c r="C298" s="762"/>
      <c r="D298" s="778"/>
      <c r="E298" s="778"/>
      <c r="F298" s="778"/>
      <c r="G298" s="778"/>
      <c r="H298" s="778"/>
      <c r="I298" s="778"/>
      <c r="J298" s="778"/>
      <c r="K298" s="778"/>
      <c r="L298" s="778"/>
      <c r="M298" s="778"/>
      <c r="N298" s="778"/>
      <c r="O298" s="778"/>
      <c r="P298" s="778"/>
      <c r="Q298" s="778"/>
      <c r="R298" s="778"/>
      <c r="S298" s="778"/>
      <c r="T298" s="778"/>
      <c r="U298" s="778"/>
      <c r="V298" s="778"/>
      <c r="W298" s="778"/>
      <c r="X298" s="778"/>
      <c r="Y298" s="778"/>
      <c r="Z298" s="778"/>
      <c r="AA298" s="778"/>
      <c r="AB298" s="778"/>
      <c r="AC298" s="778"/>
      <c r="AD298" s="778"/>
      <c r="AE298" s="778"/>
      <c r="AF298" s="778"/>
      <c r="AG298" s="778"/>
      <c r="AH298" s="778"/>
      <c r="AI298" s="778"/>
      <c r="AJ298" s="778"/>
      <c r="AK298" s="778"/>
      <c r="AL298" s="778"/>
      <c r="AM298" s="778"/>
      <c r="AN298" s="778"/>
      <c r="AO298" s="778"/>
      <c r="AP298" s="710"/>
      <c r="AQ298" s="710"/>
      <c r="AR298" s="710"/>
      <c r="AS298" s="710"/>
      <c r="AT298" s="710"/>
      <c r="AU298" s="710"/>
      <c r="AV298" s="710"/>
      <c r="AW298" s="710"/>
      <c r="AX298" s="710"/>
      <c r="AY298" s="710"/>
      <c r="AZ298" s="710"/>
      <c r="BA298" s="710"/>
      <c r="BB298" s="710"/>
      <c r="BC298" s="710"/>
      <c r="BD298" s="710"/>
      <c r="BE298" s="710"/>
      <c r="BF298" s="710"/>
      <c r="BG298" s="710"/>
      <c r="BH298" s="710"/>
      <c r="BI298" s="710"/>
      <c r="BJ298" s="710"/>
      <c r="BK298" s="710"/>
      <c r="BL298" s="710"/>
      <c r="BM298" s="710"/>
      <c r="BN298" s="710"/>
      <c r="BO298" s="710"/>
      <c r="BP298" s="765"/>
      <c r="BQ298" s="765"/>
      <c r="BR298" s="765"/>
      <c r="BS298" s="765"/>
      <c r="BT298" s="765"/>
      <c r="BU298" s="765"/>
      <c r="BV298" s="765"/>
      <c r="BW298" s="765"/>
      <c r="BX298" s="762"/>
      <c r="BY298" s="762"/>
      <c r="BZ298" s="766"/>
      <c r="CA298" s="324"/>
      <c r="CB298" s="325"/>
      <c r="CC298" s="325"/>
      <c r="CD298" s="325"/>
      <c r="CE298" s="325"/>
      <c r="CF298" s="325"/>
      <c r="CG298" s="324"/>
      <c r="CH298" s="324"/>
      <c r="CI298" s="324"/>
      <c r="CJ298" s="324"/>
      <c r="CK298" s="324"/>
      <c r="CL298" s="324"/>
      <c r="CM298" s="324"/>
      <c r="CN298" s="324"/>
      <c r="CO298" s="324"/>
      <c r="CP298" s="324"/>
      <c r="CQ298" s="324"/>
      <c r="CR298" s="324"/>
      <c r="CS298" s="324"/>
      <c r="CT298" s="556"/>
      <c r="CU298" s="539"/>
      <c r="CV298" s="539"/>
      <c r="CW298" s="539"/>
      <c r="CX298" s="539"/>
      <c r="CY298" s="539"/>
      <c r="CZ298" s="539"/>
      <c r="DA298" s="539"/>
      <c r="DB298" s="539"/>
      <c r="DC298" s="539"/>
      <c r="DD298" s="539"/>
      <c r="DE298" s="539"/>
      <c r="DF298" s="539"/>
      <c r="DG298" s="539"/>
      <c r="DH298" s="539"/>
      <c r="DI298" s="539"/>
      <c r="DJ298" s="556"/>
      <c r="DK298" s="556"/>
      <c r="DL298" s="324"/>
      <c r="DM298" s="324"/>
      <c r="DN298" s="324"/>
      <c r="DO298" s="324"/>
      <c r="DP298" s="324"/>
      <c r="DQ298" s="324"/>
      <c r="DR298" s="324"/>
      <c r="DS298" s="324"/>
      <c r="DT298" s="324"/>
    </row>
    <row r="299" spans="1:124" s="513" customFormat="1" ht="12.75" hidden="1" customHeight="1">
      <c r="A299" s="323"/>
      <c r="B299" s="761"/>
      <c r="C299" s="762"/>
      <c r="D299" s="778"/>
      <c r="E299" s="778"/>
      <c r="F299" s="778"/>
      <c r="G299" s="778"/>
      <c r="H299" s="778"/>
      <c r="I299" s="778"/>
      <c r="J299" s="778"/>
      <c r="K299" s="778"/>
      <c r="L299" s="778"/>
      <c r="M299" s="778"/>
      <c r="N299" s="778"/>
      <c r="O299" s="778"/>
      <c r="P299" s="778"/>
      <c r="Q299" s="778"/>
      <c r="R299" s="778"/>
      <c r="S299" s="778"/>
      <c r="T299" s="778"/>
      <c r="U299" s="778"/>
      <c r="V299" s="778"/>
      <c r="W299" s="778"/>
      <c r="X299" s="778"/>
      <c r="Y299" s="778"/>
      <c r="Z299" s="778"/>
      <c r="AA299" s="778"/>
      <c r="AB299" s="778"/>
      <c r="AC299" s="778"/>
      <c r="AD299" s="778"/>
      <c r="AE299" s="778"/>
      <c r="AF299" s="778"/>
      <c r="AG299" s="778"/>
      <c r="AH299" s="778"/>
      <c r="AI299" s="778"/>
      <c r="AJ299" s="778"/>
      <c r="AK299" s="778"/>
      <c r="AL299" s="778"/>
      <c r="AM299" s="778"/>
      <c r="AN299" s="778"/>
      <c r="AO299" s="778"/>
      <c r="AP299" s="710"/>
      <c r="AQ299" s="710"/>
      <c r="AR299" s="710"/>
      <c r="AS299" s="710"/>
      <c r="AT299" s="710"/>
      <c r="AU299" s="710"/>
      <c r="AV299" s="710"/>
      <c r="AW299" s="710"/>
      <c r="AX299" s="710"/>
      <c r="AY299" s="710"/>
      <c r="AZ299" s="710"/>
      <c r="BA299" s="710"/>
      <c r="BB299" s="710"/>
      <c r="BC299" s="710"/>
      <c r="BD299" s="710"/>
      <c r="BE299" s="710"/>
      <c r="BF299" s="710"/>
      <c r="BG299" s="710"/>
      <c r="BH299" s="710"/>
      <c r="BI299" s="710"/>
      <c r="BJ299" s="710"/>
      <c r="BK299" s="710"/>
      <c r="BL299" s="710"/>
      <c r="BM299" s="710"/>
      <c r="BN299" s="710"/>
      <c r="BO299" s="710"/>
      <c r="BP299" s="765"/>
      <c r="BQ299" s="765"/>
      <c r="BR299" s="765"/>
      <c r="BS299" s="765"/>
      <c r="BT299" s="765"/>
      <c r="BU299" s="765"/>
      <c r="BV299" s="765"/>
      <c r="BW299" s="765"/>
      <c r="BX299" s="762"/>
      <c r="BY299" s="762"/>
      <c r="BZ299" s="766"/>
      <c r="CA299" s="324"/>
      <c r="CB299" s="325"/>
      <c r="CC299" s="325"/>
      <c r="CD299" s="325"/>
      <c r="CE299" s="325"/>
      <c r="CF299" s="325"/>
      <c r="CG299" s="325"/>
      <c r="CH299" s="325"/>
      <c r="CI299" s="325"/>
      <c r="CJ299" s="325"/>
      <c r="CK299" s="325"/>
      <c r="CL299" s="325"/>
      <c r="CM299" s="325"/>
      <c r="CN299" s="325"/>
      <c r="CO299" s="325"/>
      <c r="CP299" s="325"/>
      <c r="CQ299" s="325"/>
      <c r="CR299" s="325"/>
      <c r="CS299" s="325"/>
      <c r="CT299" s="556"/>
      <c r="CU299" s="539"/>
      <c r="CV299" s="539"/>
      <c r="CW299" s="539"/>
      <c r="CX299" s="539"/>
      <c r="CY299" s="539"/>
      <c r="CZ299" s="539"/>
      <c r="DA299" s="539"/>
      <c r="DB299" s="539"/>
      <c r="DC299" s="539"/>
      <c r="DD299" s="539"/>
      <c r="DE299" s="539"/>
      <c r="DF299" s="539"/>
      <c r="DG299" s="539"/>
      <c r="DH299" s="539"/>
      <c r="DI299" s="539"/>
      <c r="DJ299" s="557"/>
      <c r="DK299" s="557"/>
      <c r="DL299" s="325"/>
      <c r="DM299" s="325"/>
      <c r="DN299" s="325"/>
      <c r="DO299" s="325"/>
      <c r="DP299" s="325"/>
      <c r="DQ299" s="325"/>
      <c r="DR299" s="325"/>
      <c r="DS299" s="325"/>
      <c r="DT299" s="325"/>
    </row>
    <row r="300" spans="1:124" s="513" customFormat="1" ht="12.75" hidden="1" customHeight="1">
      <c r="A300" s="323"/>
      <c r="B300" s="761"/>
      <c r="C300" s="762"/>
      <c r="D300" s="778"/>
      <c r="E300" s="778"/>
      <c r="F300" s="778"/>
      <c r="G300" s="778"/>
      <c r="H300" s="778"/>
      <c r="I300" s="778"/>
      <c r="J300" s="778"/>
      <c r="K300" s="778"/>
      <c r="L300" s="778"/>
      <c r="M300" s="778"/>
      <c r="N300" s="778"/>
      <c r="O300" s="778"/>
      <c r="P300" s="778"/>
      <c r="Q300" s="778"/>
      <c r="R300" s="778"/>
      <c r="S300" s="778"/>
      <c r="T300" s="778"/>
      <c r="U300" s="778"/>
      <c r="V300" s="778"/>
      <c r="W300" s="778"/>
      <c r="X300" s="778"/>
      <c r="Y300" s="778"/>
      <c r="Z300" s="778"/>
      <c r="AA300" s="778"/>
      <c r="AB300" s="778"/>
      <c r="AC300" s="778"/>
      <c r="AD300" s="778"/>
      <c r="AE300" s="778"/>
      <c r="AF300" s="778"/>
      <c r="AG300" s="778"/>
      <c r="AH300" s="778"/>
      <c r="AI300" s="778"/>
      <c r="AJ300" s="778"/>
      <c r="AK300" s="778"/>
      <c r="AL300" s="778"/>
      <c r="AM300" s="778"/>
      <c r="AN300" s="778"/>
      <c r="AO300" s="778"/>
      <c r="AP300" s="710"/>
      <c r="AQ300" s="710"/>
      <c r="AR300" s="710"/>
      <c r="AS300" s="710"/>
      <c r="AT300" s="710"/>
      <c r="AU300" s="710"/>
      <c r="AV300" s="710"/>
      <c r="AW300" s="710"/>
      <c r="AX300" s="710"/>
      <c r="AY300" s="710"/>
      <c r="AZ300" s="710"/>
      <c r="BA300" s="710"/>
      <c r="BB300" s="710"/>
      <c r="BC300" s="710"/>
      <c r="BD300" s="710"/>
      <c r="BE300" s="710"/>
      <c r="BF300" s="710"/>
      <c r="BG300" s="710"/>
      <c r="BH300" s="710"/>
      <c r="BI300" s="710"/>
      <c r="BJ300" s="710"/>
      <c r="BK300" s="710"/>
      <c r="BL300" s="710"/>
      <c r="BM300" s="710"/>
      <c r="BN300" s="710"/>
      <c r="BO300" s="710"/>
      <c r="BP300" s="765"/>
      <c r="BQ300" s="765"/>
      <c r="BR300" s="765"/>
      <c r="BS300" s="765"/>
      <c r="BT300" s="765"/>
      <c r="BU300" s="765"/>
      <c r="BV300" s="765"/>
      <c r="BW300" s="765"/>
      <c r="BX300" s="762"/>
      <c r="BY300" s="762"/>
      <c r="BZ300" s="766"/>
      <c r="CA300" s="324"/>
      <c r="CB300" s="325"/>
      <c r="CC300" s="325"/>
      <c r="CD300" s="325"/>
      <c r="CE300" s="325"/>
      <c r="CF300" s="325"/>
      <c r="CG300" s="325"/>
      <c r="CH300" s="325"/>
      <c r="CI300" s="325"/>
      <c r="CJ300" s="325"/>
      <c r="CK300" s="325"/>
      <c r="CL300" s="325"/>
      <c r="CM300" s="325"/>
      <c r="CN300" s="325"/>
      <c r="CO300" s="325"/>
      <c r="CP300" s="325"/>
      <c r="CQ300" s="325"/>
      <c r="CR300" s="325"/>
      <c r="CS300" s="325"/>
      <c r="CT300" s="557"/>
      <c r="CU300" s="539"/>
      <c r="CV300" s="539"/>
      <c r="CW300" s="539"/>
      <c r="CX300" s="539"/>
      <c r="CY300" s="539"/>
      <c r="CZ300" s="539"/>
      <c r="DA300" s="539"/>
      <c r="DB300" s="539"/>
      <c r="DC300" s="539"/>
      <c r="DD300" s="539"/>
      <c r="DE300" s="539"/>
      <c r="DF300" s="539"/>
      <c r="DG300" s="539"/>
      <c r="DH300" s="539"/>
      <c r="DI300" s="539"/>
      <c r="DJ300" s="557"/>
      <c r="DK300" s="557"/>
      <c r="DL300" s="325"/>
      <c r="DM300" s="325"/>
      <c r="DN300" s="325"/>
      <c r="DO300" s="325"/>
      <c r="DP300" s="325"/>
      <c r="DQ300" s="325"/>
      <c r="DR300" s="325"/>
      <c r="DS300" s="325"/>
      <c r="DT300" s="325"/>
    </row>
    <row r="301" spans="1:124" s="513" customFormat="1" ht="12.75" hidden="1" customHeight="1">
      <c r="A301" s="323"/>
      <c r="B301" s="761"/>
      <c r="C301" s="762"/>
      <c r="D301" s="778"/>
      <c r="E301" s="778"/>
      <c r="F301" s="778"/>
      <c r="G301" s="778"/>
      <c r="H301" s="778"/>
      <c r="I301" s="778"/>
      <c r="J301" s="778"/>
      <c r="K301" s="778"/>
      <c r="L301" s="778"/>
      <c r="M301" s="778"/>
      <c r="N301" s="778"/>
      <c r="O301" s="778"/>
      <c r="P301" s="778"/>
      <c r="Q301" s="778"/>
      <c r="R301" s="778"/>
      <c r="S301" s="778"/>
      <c r="T301" s="778"/>
      <c r="U301" s="778"/>
      <c r="V301" s="778"/>
      <c r="W301" s="778"/>
      <c r="X301" s="778"/>
      <c r="Y301" s="778"/>
      <c r="Z301" s="778"/>
      <c r="AA301" s="778"/>
      <c r="AB301" s="778"/>
      <c r="AC301" s="778"/>
      <c r="AD301" s="778"/>
      <c r="AE301" s="778"/>
      <c r="AF301" s="778"/>
      <c r="AG301" s="778"/>
      <c r="AH301" s="778"/>
      <c r="AI301" s="778"/>
      <c r="AJ301" s="778"/>
      <c r="AK301" s="778"/>
      <c r="AL301" s="778"/>
      <c r="AM301" s="778"/>
      <c r="AN301" s="778"/>
      <c r="AO301" s="778"/>
      <c r="AP301" s="710"/>
      <c r="AQ301" s="710"/>
      <c r="AR301" s="710"/>
      <c r="AS301" s="710"/>
      <c r="AT301" s="710"/>
      <c r="AU301" s="710"/>
      <c r="AV301" s="710"/>
      <c r="AW301" s="710"/>
      <c r="AX301" s="710"/>
      <c r="AY301" s="710"/>
      <c r="AZ301" s="710"/>
      <c r="BA301" s="710"/>
      <c r="BB301" s="710"/>
      <c r="BC301" s="710"/>
      <c r="BD301" s="710"/>
      <c r="BE301" s="710"/>
      <c r="BF301" s="710"/>
      <c r="BG301" s="710"/>
      <c r="BH301" s="710"/>
      <c r="BI301" s="710"/>
      <c r="BJ301" s="710"/>
      <c r="BK301" s="710"/>
      <c r="BL301" s="710"/>
      <c r="BM301" s="710"/>
      <c r="BN301" s="710"/>
      <c r="BO301" s="710"/>
      <c r="BP301" s="765"/>
      <c r="BQ301" s="765"/>
      <c r="BR301" s="765"/>
      <c r="BS301" s="765"/>
      <c r="BT301" s="765"/>
      <c r="BU301" s="765"/>
      <c r="BV301" s="765"/>
      <c r="BW301" s="765"/>
      <c r="BX301" s="762"/>
      <c r="BY301" s="762"/>
      <c r="BZ301" s="766"/>
      <c r="CA301" s="324"/>
      <c r="CB301" s="325"/>
      <c r="CC301" s="325"/>
      <c r="CD301" s="325"/>
      <c r="CE301" s="325"/>
      <c r="CF301" s="325"/>
      <c r="CG301" s="325"/>
      <c r="CH301" s="325"/>
      <c r="CI301" s="325"/>
      <c r="CJ301" s="325"/>
      <c r="CK301" s="325"/>
      <c r="CL301" s="325"/>
      <c r="CM301" s="325"/>
      <c r="CN301" s="325"/>
      <c r="CO301" s="325"/>
      <c r="CP301" s="325"/>
      <c r="CQ301" s="325"/>
      <c r="CR301" s="325"/>
      <c r="CS301" s="325"/>
      <c r="CT301" s="557"/>
      <c r="CU301" s="539"/>
      <c r="CV301" s="539"/>
      <c r="CW301" s="539"/>
      <c r="CX301" s="539"/>
      <c r="CY301" s="539"/>
      <c r="CZ301" s="539"/>
      <c r="DA301" s="539"/>
      <c r="DB301" s="539"/>
      <c r="DC301" s="539"/>
      <c r="DD301" s="539"/>
      <c r="DE301" s="539"/>
      <c r="DF301" s="539"/>
      <c r="DG301" s="539"/>
      <c r="DH301" s="539"/>
      <c r="DI301" s="539"/>
      <c r="DJ301" s="557"/>
      <c r="DK301" s="557"/>
      <c r="DL301" s="325"/>
      <c r="DM301" s="325"/>
      <c r="DN301" s="325"/>
      <c r="DO301" s="325"/>
      <c r="DP301" s="325"/>
      <c r="DQ301" s="325"/>
      <c r="DR301" s="325"/>
      <c r="DS301" s="325"/>
      <c r="DT301" s="325"/>
    </row>
    <row r="302" spans="1:124" s="513" customFormat="1" ht="12.75" hidden="1" customHeight="1">
      <c r="A302" s="323"/>
      <c r="B302" s="761"/>
      <c r="C302" s="762"/>
      <c r="D302" s="778"/>
      <c r="E302" s="778"/>
      <c r="F302" s="778"/>
      <c r="G302" s="778"/>
      <c r="H302" s="778"/>
      <c r="I302" s="778"/>
      <c r="J302" s="778"/>
      <c r="K302" s="778"/>
      <c r="L302" s="778"/>
      <c r="M302" s="778"/>
      <c r="N302" s="778"/>
      <c r="O302" s="778"/>
      <c r="P302" s="778"/>
      <c r="Q302" s="778"/>
      <c r="R302" s="778"/>
      <c r="S302" s="778"/>
      <c r="T302" s="778"/>
      <c r="U302" s="778"/>
      <c r="V302" s="778"/>
      <c r="W302" s="778"/>
      <c r="X302" s="778"/>
      <c r="Y302" s="778"/>
      <c r="Z302" s="778"/>
      <c r="AA302" s="778"/>
      <c r="AB302" s="778"/>
      <c r="AC302" s="778"/>
      <c r="AD302" s="778"/>
      <c r="AE302" s="778"/>
      <c r="AF302" s="778"/>
      <c r="AG302" s="778"/>
      <c r="AH302" s="778"/>
      <c r="AI302" s="778"/>
      <c r="AJ302" s="778"/>
      <c r="AK302" s="778"/>
      <c r="AL302" s="778"/>
      <c r="AM302" s="778"/>
      <c r="AN302" s="778"/>
      <c r="AO302" s="778"/>
      <c r="AP302" s="710"/>
      <c r="AQ302" s="710"/>
      <c r="AR302" s="710"/>
      <c r="AS302" s="710"/>
      <c r="AT302" s="710"/>
      <c r="AU302" s="710"/>
      <c r="AV302" s="710"/>
      <c r="AW302" s="710"/>
      <c r="AX302" s="710"/>
      <c r="AY302" s="710"/>
      <c r="AZ302" s="710"/>
      <c r="BA302" s="710"/>
      <c r="BB302" s="710"/>
      <c r="BC302" s="710"/>
      <c r="BD302" s="710"/>
      <c r="BE302" s="710"/>
      <c r="BF302" s="710"/>
      <c r="BG302" s="710"/>
      <c r="BH302" s="710"/>
      <c r="BI302" s="710"/>
      <c r="BJ302" s="710"/>
      <c r="BK302" s="710"/>
      <c r="BL302" s="710"/>
      <c r="BM302" s="710"/>
      <c r="BN302" s="710"/>
      <c r="BO302" s="710"/>
      <c r="BP302" s="765"/>
      <c r="BQ302" s="765"/>
      <c r="BR302" s="765"/>
      <c r="BS302" s="765"/>
      <c r="BT302" s="765"/>
      <c r="BU302" s="765"/>
      <c r="BV302" s="765"/>
      <c r="BW302" s="765"/>
      <c r="BX302" s="762"/>
      <c r="BY302" s="762"/>
      <c r="BZ302" s="766"/>
      <c r="CA302" s="324"/>
      <c r="CB302" s="325"/>
      <c r="CC302" s="325"/>
      <c r="CD302" s="325"/>
      <c r="CE302" s="325"/>
      <c r="CF302" s="325"/>
      <c r="CG302" s="325"/>
      <c r="CH302" s="325"/>
      <c r="CI302" s="325"/>
      <c r="CJ302" s="325"/>
      <c r="CK302" s="325"/>
      <c r="CL302" s="325"/>
      <c r="CM302" s="325"/>
      <c r="CN302" s="325"/>
      <c r="CO302" s="325"/>
      <c r="CP302" s="325"/>
      <c r="CQ302" s="325"/>
      <c r="CR302" s="325"/>
      <c r="CS302" s="325"/>
      <c r="CT302" s="557"/>
      <c r="CU302" s="539"/>
      <c r="CV302" s="539"/>
      <c r="CW302" s="539"/>
      <c r="CX302" s="539"/>
      <c r="CY302" s="539"/>
      <c r="CZ302" s="539"/>
      <c r="DA302" s="539"/>
      <c r="DB302" s="539"/>
      <c r="DC302" s="539"/>
      <c r="DD302" s="539"/>
      <c r="DE302" s="539"/>
      <c r="DF302" s="539"/>
      <c r="DG302" s="539"/>
      <c r="DH302" s="539"/>
      <c r="DI302" s="539"/>
      <c r="DJ302" s="557"/>
      <c r="DK302" s="557"/>
      <c r="DL302" s="325"/>
      <c r="DM302" s="325"/>
      <c r="DN302" s="325"/>
      <c r="DO302" s="325"/>
      <c r="DP302" s="325"/>
      <c r="DQ302" s="325"/>
      <c r="DR302" s="325"/>
      <c r="DS302" s="325"/>
      <c r="DT302" s="325"/>
    </row>
    <row r="303" spans="1:124" s="513" customFormat="1" ht="12.75" hidden="1" customHeight="1">
      <c r="A303" s="323"/>
      <c r="B303" s="761"/>
      <c r="C303" s="762"/>
      <c r="D303" s="778"/>
      <c r="E303" s="778"/>
      <c r="F303" s="778"/>
      <c r="G303" s="778"/>
      <c r="H303" s="778"/>
      <c r="I303" s="778"/>
      <c r="J303" s="778"/>
      <c r="K303" s="778"/>
      <c r="L303" s="778"/>
      <c r="M303" s="778"/>
      <c r="N303" s="778"/>
      <c r="O303" s="778"/>
      <c r="P303" s="778"/>
      <c r="Q303" s="778"/>
      <c r="R303" s="778"/>
      <c r="S303" s="778"/>
      <c r="T303" s="778"/>
      <c r="U303" s="778"/>
      <c r="V303" s="778"/>
      <c r="W303" s="778"/>
      <c r="X303" s="778"/>
      <c r="Y303" s="778"/>
      <c r="Z303" s="778"/>
      <c r="AA303" s="778"/>
      <c r="AB303" s="778"/>
      <c r="AC303" s="778"/>
      <c r="AD303" s="778"/>
      <c r="AE303" s="778"/>
      <c r="AF303" s="778"/>
      <c r="AG303" s="778"/>
      <c r="AH303" s="778"/>
      <c r="AI303" s="778"/>
      <c r="AJ303" s="778"/>
      <c r="AK303" s="778"/>
      <c r="AL303" s="778"/>
      <c r="AM303" s="778"/>
      <c r="AN303" s="778"/>
      <c r="AO303" s="778"/>
      <c r="AP303" s="710"/>
      <c r="AQ303" s="710"/>
      <c r="AR303" s="710"/>
      <c r="AS303" s="710"/>
      <c r="AT303" s="710"/>
      <c r="AU303" s="710"/>
      <c r="AV303" s="710"/>
      <c r="AW303" s="710"/>
      <c r="AX303" s="710"/>
      <c r="AY303" s="710"/>
      <c r="AZ303" s="710"/>
      <c r="BA303" s="710"/>
      <c r="BB303" s="710"/>
      <c r="BC303" s="710"/>
      <c r="BD303" s="710"/>
      <c r="BE303" s="710"/>
      <c r="BF303" s="710"/>
      <c r="BG303" s="710"/>
      <c r="BH303" s="710"/>
      <c r="BI303" s="710"/>
      <c r="BJ303" s="710"/>
      <c r="BK303" s="710"/>
      <c r="BL303" s="710"/>
      <c r="BM303" s="710"/>
      <c r="BN303" s="710"/>
      <c r="BO303" s="710"/>
      <c r="BP303" s="765"/>
      <c r="BQ303" s="765"/>
      <c r="BR303" s="765"/>
      <c r="BS303" s="765"/>
      <c r="BT303" s="765"/>
      <c r="BU303" s="765"/>
      <c r="BV303" s="765"/>
      <c r="BW303" s="765"/>
      <c r="BX303" s="762"/>
      <c r="BY303" s="762"/>
      <c r="BZ303" s="766"/>
      <c r="CA303" s="324"/>
      <c r="CB303" s="325"/>
      <c r="CC303" s="325"/>
      <c r="CD303" s="325"/>
      <c r="CE303" s="325"/>
      <c r="CF303" s="325"/>
      <c r="CG303" s="325"/>
      <c r="CH303" s="325"/>
      <c r="CI303" s="325"/>
      <c r="CJ303" s="325"/>
      <c r="CK303" s="325"/>
      <c r="CL303" s="325"/>
      <c r="CM303" s="325"/>
      <c r="CN303" s="325"/>
      <c r="CO303" s="325"/>
      <c r="CP303" s="325"/>
      <c r="CQ303" s="325"/>
      <c r="CR303" s="325"/>
      <c r="CS303" s="325"/>
      <c r="CT303" s="557"/>
      <c r="CU303" s="539"/>
      <c r="CV303" s="539"/>
      <c r="CW303" s="539"/>
      <c r="CX303" s="539"/>
      <c r="CY303" s="539"/>
      <c r="CZ303" s="539"/>
      <c r="DA303" s="539"/>
      <c r="DB303" s="539"/>
      <c r="DC303" s="539"/>
      <c r="DD303" s="539"/>
      <c r="DE303" s="539"/>
      <c r="DF303" s="539"/>
      <c r="DG303" s="539"/>
      <c r="DH303" s="539"/>
      <c r="DI303" s="539"/>
      <c r="DJ303" s="557"/>
      <c r="DK303" s="557"/>
      <c r="DL303" s="325"/>
      <c r="DM303" s="325"/>
      <c r="DN303" s="325"/>
      <c r="DO303" s="325"/>
      <c r="DP303" s="325"/>
      <c r="DQ303" s="325"/>
      <c r="DR303" s="325"/>
      <c r="DS303" s="325"/>
      <c r="DT303" s="325"/>
    </row>
    <row r="304" spans="1:124" s="513" customFormat="1" ht="14.25" hidden="1" customHeight="1">
      <c r="A304" s="323"/>
      <c r="B304" s="761"/>
      <c r="C304" s="762"/>
      <c r="D304" s="778"/>
      <c r="E304" s="778"/>
      <c r="F304" s="778"/>
      <c r="G304" s="778"/>
      <c r="H304" s="778"/>
      <c r="I304" s="778"/>
      <c r="J304" s="778"/>
      <c r="K304" s="778"/>
      <c r="L304" s="778"/>
      <c r="M304" s="778"/>
      <c r="N304" s="778"/>
      <c r="O304" s="778"/>
      <c r="P304" s="778"/>
      <c r="Q304" s="778"/>
      <c r="R304" s="778"/>
      <c r="S304" s="778"/>
      <c r="T304" s="778"/>
      <c r="U304" s="778"/>
      <c r="V304" s="778"/>
      <c r="W304" s="778"/>
      <c r="X304" s="778"/>
      <c r="Y304" s="778"/>
      <c r="Z304" s="778"/>
      <c r="AA304" s="778"/>
      <c r="AB304" s="778"/>
      <c r="AC304" s="778"/>
      <c r="AD304" s="778"/>
      <c r="AE304" s="778"/>
      <c r="AF304" s="778"/>
      <c r="AG304" s="778"/>
      <c r="AH304" s="778"/>
      <c r="AI304" s="778"/>
      <c r="AJ304" s="778"/>
      <c r="AK304" s="778"/>
      <c r="AL304" s="778"/>
      <c r="AM304" s="778"/>
      <c r="AN304" s="778"/>
      <c r="AO304" s="778"/>
      <c r="AP304" s="710"/>
      <c r="AQ304" s="710"/>
      <c r="AR304" s="710"/>
      <c r="AS304" s="710"/>
      <c r="AT304" s="710"/>
      <c r="AU304" s="710"/>
      <c r="AV304" s="710"/>
      <c r="AW304" s="710"/>
      <c r="AX304" s="710"/>
      <c r="AY304" s="710"/>
      <c r="AZ304" s="710"/>
      <c r="BA304" s="710"/>
      <c r="BB304" s="710"/>
      <c r="BC304" s="710"/>
      <c r="BD304" s="710"/>
      <c r="BE304" s="710"/>
      <c r="BF304" s="710"/>
      <c r="BG304" s="710"/>
      <c r="BH304" s="710"/>
      <c r="BI304" s="710"/>
      <c r="BJ304" s="710"/>
      <c r="BK304" s="710"/>
      <c r="BL304" s="710"/>
      <c r="BM304" s="710"/>
      <c r="BN304" s="710"/>
      <c r="BO304" s="710"/>
      <c r="BP304" s="765"/>
      <c r="BQ304" s="765"/>
      <c r="BR304" s="765"/>
      <c r="BS304" s="765"/>
      <c r="BT304" s="765"/>
      <c r="BU304" s="765"/>
      <c r="BV304" s="765"/>
      <c r="BW304" s="765"/>
      <c r="BX304" s="762"/>
      <c r="BY304" s="762"/>
      <c r="BZ304" s="766"/>
      <c r="CA304" s="324"/>
      <c r="CB304" s="325"/>
      <c r="CC304" s="325"/>
      <c r="CD304" s="325"/>
      <c r="CE304" s="325"/>
      <c r="CF304" s="325"/>
      <c r="CG304" s="324"/>
      <c r="CH304" s="324"/>
      <c r="CI304" s="324"/>
      <c r="CJ304" s="324"/>
      <c r="CK304" s="324"/>
      <c r="CL304" s="324"/>
      <c r="CM304" s="324"/>
      <c r="CN304" s="324"/>
      <c r="CO304" s="324"/>
      <c r="CP304" s="324"/>
      <c r="CQ304" s="324"/>
      <c r="CR304" s="324"/>
      <c r="CS304" s="324"/>
      <c r="CT304" s="557"/>
      <c r="CU304" s="539"/>
      <c r="CV304" s="539"/>
      <c r="CW304" s="539"/>
      <c r="CX304" s="539"/>
      <c r="CY304" s="539"/>
      <c r="CZ304" s="539"/>
      <c r="DA304" s="539"/>
      <c r="DB304" s="539"/>
      <c r="DC304" s="539"/>
      <c r="DD304" s="539"/>
      <c r="DE304" s="539"/>
      <c r="DF304" s="539"/>
      <c r="DG304" s="539"/>
      <c r="DH304" s="539"/>
      <c r="DI304" s="539"/>
      <c r="DJ304" s="556"/>
      <c r="DK304" s="556"/>
      <c r="DL304" s="324"/>
      <c r="DM304" s="324"/>
      <c r="DN304" s="324"/>
      <c r="DO304" s="324"/>
      <c r="DP304" s="324"/>
      <c r="DQ304" s="324"/>
      <c r="DR304" s="324"/>
      <c r="DS304" s="324"/>
      <c r="DT304" s="324"/>
    </row>
    <row r="305" spans="1:124" s="513" customFormat="1" ht="14.25" hidden="1" customHeight="1">
      <c r="A305" s="323"/>
      <c r="B305" s="761"/>
      <c r="C305" s="762"/>
      <c r="D305" s="778"/>
      <c r="E305" s="778"/>
      <c r="F305" s="778"/>
      <c r="G305" s="778"/>
      <c r="H305" s="778"/>
      <c r="I305" s="778"/>
      <c r="J305" s="778"/>
      <c r="K305" s="778"/>
      <c r="L305" s="778"/>
      <c r="M305" s="778"/>
      <c r="N305" s="778"/>
      <c r="O305" s="778"/>
      <c r="P305" s="778"/>
      <c r="Q305" s="778"/>
      <c r="R305" s="778"/>
      <c r="S305" s="778"/>
      <c r="T305" s="778"/>
      <c r="U305" s="778"/>
      <c r="V305" s="778"/>
      <c r="W305" s="778"/>
      <c r="X305" s="778"/>
      <c r="Y305" s="778"/>
      <c r="Z305" s="778"/>
      <c r="AA305" s="778"/>
      <c r="AB305" s="778"/>
      <c r="AC305" s="778"/>
      <c r="AD305" s="778"/>
      <c r="AE305" s="778"/>
      <c r="AF305" s="778"/>
      <c r="AG305" s="778"/>
      <c r="AH305" s="778"/>
      <c r="AI305" s="778"/>
      <c r="AJ305" s="778"/>
      <c r="AK305" s="778"/>
      <c r="AL305" s="778"/>
      <c r="AM305" s="778"/>
      <c r="AN305" s="778"/>
      <c r="AO305" s="778"/>
      <c r="AP305" s="710"/>
      <c r="AQ305" s="710"/>
      <c r="AR305" s="710"/>
      <c r="AS305" s="710"/>
      <c r="AT305" s="710"/>
      <c r="AU305" s="710"/>
      <c r="AV305" s="710"/>
      <c r="AW305" s="710"/>
      <c r="AX305" s="710"/>
      <c r="AY305" s="710"/>
      <c r="AZ305" s="710"/>
      <c r="BA305" s="710"/>
      <c r="BB305" s="710"/>
      <c r="BC305" s="710"/>
      <c r="BD305" s="710"/>
      <c r="BE305" s="710"/>
      <c r="BF305" s="710"/>
      <c r="BG305" s="710"/>
      <c r="BH305" s="710"/>
      <c r="BI305" s="710"/>
      <c r="BJ305" s="710"/>
      <c r="BK305" s="710"/>
      <c r="BL305" s="710"/>
      <c r="BM305" s="710"/>
      <c r="BN305" s="710"/>
      <c r="BO305" s="710"/>
      <c r="BP305" s="765"/>
      <c r="BQ305" s="765"/>
      <c r="BR305" s="765"/>
      <c r="BS305" s="765"/>
      <c r="BT305" s="765"/>
      <c r="BU305" s="765"/>
      <c r="BV305" s="765"/>
      <c r="BW305" s="765"/>
      <c r="BX305" s="762"/>
      <c r="BY305" s="762"/>
      <c r="BZ305" s="766"/>
      <c r="CA305" s="324"/>
      <c r="CB305" s="325"/>
      <c r="CC305" s="325"/>
      <c r="CD305" s="325"/>
      <c r="CE305" s="325"/>
      <c r="CF305" s="325"/>
      <c r="CG305" s="325"/>
      <c r="CH305" s="325"/>
      <c r="CI305" s="325"/>
      <c r="CJ305" s="325"/>
      <c r="CK305" s="325"/>
      <c r="CL305" s="325"/>
      <c r="CM305" s="325"/>
      <c r="CN305" s="325"/>
      <c r="CO305" s="325"/>
      <c r="CP305" s="325"/>
      <c r="CQ305" s="325"/>
      <c r="CR305" s="325"/>
      <c r="CS305" s="325"/>
      <c r="CT305" s="556"/>
      <c r="CU305" s="539"/>
      <c r="CV305" s="539"/>
      <c r="CW305" s="539"/>
      <c r="CX305" s="539"/>
      <c r="CY305" s="539"/>
      <c r="CZ305" s="539"/>
      <c r="DA305" s="539"/>
      <c r="DB305" s="539"/>
      <c r="DC305" s="539"/>
      <c r="DD305" s="539"/>
      <c r="DE305" s="539"/>
      <c r="DF305" s="539"/>
      <c r="DG305" s="539"/>
      <c r="DH305" s="539"/>
      <c r="DI305" s="539"/>
      <c r="DJ305" s="557"/>
      <c r="DK305" s="557"/>
      <c r="DL305" s="325"/>
      <c r="DM305" s="325"/>
      <c r="DN305" s="325"/>
      <c r="DO305" s="325"/>
      <c r="DP305" s="325"/>
      <c r="DQ305" s="325"/>
      <c r="DR305" s="325"/>
      <c r="DS305" s="325"/>
      <c r="DT305" s="325"/>
    </row>
    <row r="306" spans="1:124" s="513" customFormat="1" ht="14.25" hidden="1" customHeight="1">
      <c r="A306" s="323"/>
      <c r="B306" s="761"/>
      <c r="C306" s="762"/>
      <c r="D306" s="778"/>
      <c r="E306" s="778"/>
      <c r="F306" s="778"/>
      <c r="G306" s="778"/>
      <c r="H306" s="778"/>
      <c r="I306" s="778"/>
      <c r="J306" s="778"/>
      <c r="K306" s="778"/>
      <c r="L306" s="778"/>
      <c r="M306" s="778"/>
      <c r="N306" s="778"/>
      <c r="O306" s="778"/>
      <c r="P306" s="778"/>
      <c r="Q306" s="778"/>
      <c r="R306" s="778"/>
      <c r="S306" s="778"/>
      <c r="T306" s="778"/>
      <c r="U306" s="778"/>
      <c r="V306" s="778"/>
      <c r="W306" s="778"/>
      <c r="X306" s="778"/>
      <c r="Y306" s="778"/>
      <c r="Z306" s="778"/>
      <c r="AA306" s="778"/>
      <c r="AB306" s="778"/>
      <c r="AC306" s="778"/>
      <c r="AD306" s="778"/>
      <c r="AE306" s="778"/>
      <c r="AF306" s="778"/>
      <c r="AG306" s="778"/>
      <c r="AH306" s="778"/>
      <c r="AI306" s="778"/>
      <c r="AJ306" s="778"/>
      <c r="AK306" s="778"/>
      <c r="AL306" s="778"/>
      <c r="AM306" s="778"/>
      <c r="AN306" s="778"/>
      <c r="AO306" s="778"/>
      <c r="AP306" s="710"/>
      <c r="AQ306" s="710"/>
      <c r="AR306" s="710"/>
      <c r="AS306" s="710"/>
      <c r="AT306" s="710"/>
      <c r="AU306" s="710"/>
      <c r="AV306" s="710"/>
      <c r="AW306" s="710"/>
      <c r="AX306" s="710"/>
      <c r="AY306" s="710"/>
      <c r="AZ306" s="710"/>
      <c r="BA306" s="710"/>
      <c r="BB306" s="710"/>
      <c r="BC306" s="710"/>
      <c r="BD306" s="710"/>
      <c r="BE306" s="710"/>
      <c r="BF306" s="710"/>
      <c r="BG306" s="710"/>
      <c r="BH306" s="710"/>
      <c r="BI306" s="710"/>
      <c r="BJ306" s="710"/>
      <c r="BK306" s="710"/>
      <c r="BL306" s="710"/>
      <c r="BM306" s="710"/>
      <c r="BN306" s="710"/>
      <c r="BO306" s="710"/>
      <c r="BP306" s="765"/>
      <c r="BQ306" s="765"/>
      <c r="BR306" s="765"/>
      <c r="BS306" s="765"/>
      <c r="BT306" s="765"/>
      <c r="BU306" s="765"/>
      <c r="BV306" s="765"/>
      <c r="BW306" s="765"/>
      <c r="BX306" s="762"/>
      <c r="BY306" s="762"/>
      <c r="BZ306" s="766"/>
      <c r="CA306" s="324"/>
      <c r="CB306" s="325"/>
      <c r="CC306" s="325"/>
      <c r="CD306" s="325"/>
      <c r="CE306" s="325"/>
      <c r="CF306" s="325"/>
      <c r="CG306" s="325"/>
      <c r="CH306" s="325"/>
      <c r="CI306" s="325"/>
      <c r="CJ306" s="325"/>
      <c r="CK306" s="325"/>
      <c r="CL306" s="325"/>
      <c r="CM306" s="325"/>
      <c r="CN306" s="325"/>
      <c r="CO306" s="325"/>
      <c r="CP306" s="325"/>
      <c r="CQ306" s="325"/>
      <c r="CR306" s="325"/>
      <c r="CS306" s="325"/>
      <c r="CT306" s="557"/>
      <c r="CU306" s="539"/>
      <c r="CV306" s="539"/>
      <c r="CW306" s="539"/>
      <c r="CX306" s="539"/>
      <c r="CY306" s="539"/>
      <c r="CZ306" s="539"/>
      <c r="DA306" s="539"/>
      <c r="DB306" s="539"/>
      <c r="DC306" s="539"/>
      <c r="DD306" s="539"/>
      <c r="DE306" s="539"/>
      <c r="DF306" s="539"/>
      <c r="DG306" s="539"/>
      <c r="DH306" s="539"/>
      <c r="DI306" s="539"/>
      <c r="DJ306" s="557"/>
      <c r="DK306" s="557"/>
      <c r="DL306" s="325"/>
      <c r="DM306" s="325"/>
      <c r="DN306" s="325"/>
      <c r="DO306" s="325"/>
      <c r="DP306" s="325"/>
      <c r="DQ306" s="325"/>
      <c r="DR306" s="325"/>
      <c r="DS306" s="325"/>
      <c r="DT306" s="325"/>
    </row>
    <row r="307" spans="1:124" s="513" customFormat="1" ht="14.25" hidden="1" customHeight="1">
      <c r="A307" s="323"/>
      <c r="B307" s="761"/>
      <c r="C307" s="762"/>
      <c r="D307" s="778"/>
      <c r="E307" s="778"/>
      <c r="F307" s="778"/>
      <c r="G307" s="778"/>
      <c r="H307" s="778"/>
      <c r="I307" s="778"/>
      <c r="J307" s="778"/>
      <c r="K307" s="778"/>
      <c r="L307" s="778"/>
      <c r="M307" s="778"/>
      <c r="N307" s="778"/>
      <c r="O307" s="778"/>
      <c r="P307" s="778"/>
      <c r="Q307" s="778"/>
      <c r="R307" s="778"/>
      <c r="S307" s="778"/>
      <c r="T307" s="778"/>
      <c r="U307" s="778"/>
      <c r="V307" s="778"/>
      <c r="W307" s="778"/>
      <c r="X307" s="778"/>
      <c r="Y307" s="778"/>
      <c r="Z307" s="778"/>
      <c r="AA307" s="778"/>
      <c r="AB307" s="778"/>
      <c r="AC307" s="778"/>
      <c r="AD307" s="778"/>
      <c r="AE307" s="778"/>
      <c r="AF307" s="778"/>
      <c r="AG307" s="778"/>
      <c r="AH307" s="778"/>
      <c r="AI307" s="778"/>
      <c r="AJ307" s="778"/>
      <c r="AK307" s="778"/>
      <c r="AL307" s="778"/>
      <c r="AM307" s="778"/>
      <c r="AN307" s="778"/>
      <c r="AO307" s="778"/>
      <c r="AP307" s="710"/>
      <c r="AQ307" s="710"/>
      <c r="AR307" s="710"/>
      <c r="AS307" s="710"/>
      <c r="AT307" s="710"/>
      <c r="AU307" s="710"/>
      <c r="AV307" s="710"/>
      <c r="AW307" s="710"/>
      <c r="AX307" s="710"/>
      <c r="AY307" s="710"/>
      <c r="AZ307" s="710"/>
      <c r="BA307" s="710"/>
      <c r="BB307" s="710"/>
      <c r="BC307" s="710"/>
      <c r="BD307" s="710"/>
      <c r="BE307" s="710"/>
      <c r="BF307" s="710"/>
      <c r="BG307" s="710"/>
      <c r="BH307" s="710"/>
      <c r="BI307" s="710"/>
      <c r="BJ307" s="710"/>
      <c r="BK307" s="710"/>
      <c r="BL307" s="710"/>
      <c r="BM307" s="710"/>
      <c r="BN307" s="710"/>
      <c r="BO307" s="710"/>
      <c r="BP307" s="765"/>
      <c r="BQ307" s="765"/>
      <c r="BR307" s="765"/>
      <c r="BS307" s="765"/>
      <c r="BT307" s="765"/>
      <c r="BU307" s="765"/>
      <c r="BV307" s="765"/>
      <c r="BW307" s="765"/>
      <c r="BX307" s="762"/>
      <c r="BY307" s="762"/>
      <c r="BZ307" s="766"/>
      <c r="CA307" s="324"/>
      <c r="CB307" s="325"/>
      <c r="CC307" s="325"/>
      <c r="CD307" s="325"/>
      <c r="CE307" s="325"/>
      <c r="CF307" s="325"/>
      <c r="CG307" s="325"/>
      <c r="CH307" s="325"/>
      <c r="CI307" s="325"/>
      <c r="CJ307" s="325"/>
      <c r="CK307" s="325"/>
      <c r="CL307" s="325"/>
      <c r="CM307" s="325"/>
      <c r="CN307" s="325"/>
      <c r="CO307" s="325"/>
      <c r="CP307" s="325"/>
      <c r="CQ307" s="325"/>
      <c r="CR307" s="325"/>
      <c r="CS307" s="325"/>
      <c r="CT307" s="557"/>
      <c r="CU307" s="539"/>
      <c r="CV307" s="539"/>
      <c r="CW307" s="539"/>
      <c r="CX307" s="539"/>
      <c r="CY307" s="539"/>
      <c r="CZ307" s="539"/>
      <c r="DA307" s="539"/>
      <c r="DB307" s="539"/>
      <c r="DC307" s="539"/>
      <c r="DD307" s="539"/>
      <c r="DE307" s="539"/>
      <c r="DF307" s="539"/>
      <c r="DG307" s="539"/>
      <c r="DH307" s="539"/>
      <c r="DI307" s="539"/>
      <c r="DJ307" s="557"/>
      <c r="DK307" s="557"/>
      <c r="DL307" s="325"/>
      <c r="DM307" s="325"/>
      <c r="DN307" s="325"/>
      <c r="DO307" s="325"/>
      <c r="DP307" s="325"/>
      <c r="DQ307" s="325"/>
      <c r="DR307" s="325"/>
      <c r="DS307" s="325"/>
      <c r="DT307" s="325"/>
    </row>
    <row r="308" spans="1:124" s="513" customFormat="1" ht="14.25" hidden="1" customHeight="1">
      <c r="A308" s="323"/>
      <c r="B308" s="761"/>
      <c r="C308" s="762"/>
      <c r="D308" s="778"/>
      <c r="E308" s="778"/>
      <c r="F308" s="778"/>
      <c r="G308" s="778"/>
      <c r="H308" s="778"/>
      <c r="I308" s="778"/>
      <c r="J308" s="778"/>
      <c r="K308" s="778"/>
      <c r="L308" s="778"/>
      <c r="M308" s="778"/>
      <c r="N308" s="778"/>
      <c r="O308" s="778"/>
      <c r="P308" s="778"/>
      <c r="Q308" s="778"/>
      <c r="R308" s="778"/>
      <c r="S308" s="778"/>
      <c r="T308" s="778"/>
      <c r="U308" s="778"/>
      <c r="V308" s="778"/>
      <c r="W308" s="778"/>
      <c r="X308" s="778"/>
      <c r="Y308" s="778"/>
      <c r="Z308" s="778"/>
      <c r="AA308" s="778"/>
      <c r="AB308" s="778"/>
      <c r="AC308" s="778"/>
      <c r="AD308" s="778"/>
      <c r="AE308" s="778"/>
      <c r="AF308" s="778"/>
      <c r="AG308" s="778"/>
      <c r="AH308" s="778"/>
      <c r="AI308" s="778"/>
      <c r="AJ308" s="778"/>
      <c r="AK308" s="778"/>
      <c r="AL308" s="778"/>
      <c r="AM308" s="778"/>
      <c r="AN308" s="778"/>
      <c r="AO308" s="778"/>
      <c r="AP308" s="710"/>
      <c r="AQ308" s="710"/>
      <c r="AR308" s="710"/>
      <c r="AS308" s="710"/>
      <c r="AT308" s="710"/>
      <c r="AU308" s="710"/>
      <c r="AV308" s="710"/>
      <c r="AW308" s="710"/>
      <c r="AX308" s="710"/>
      <c r="AY308" s="710"/>
      <c r="AZ308" s="710"/>
      <c r="BA308" s="710"/>
      <c r="BB308" s="710"/>
      <c r="BC308" s="710"/>
      <c r="BD308" s="710"/>
      <c r="BE308" s="710"/>
      <c r="BF308" s="710"/>
      <c r="BG308" s="710"/>
      <c r="BH308" s="710"/>
      <c r="BI308" s="710"/>
      <c r="BJ308" s="710"/>
      <c r="BK308" s="710"/>
      <c r="BL308" s="710"/>
      <c r="BM308" s="710"/>
      <c r="BN308" s="710"/>
      <c r="BO308" s="710"/>
      <c r="BP308" s="765"/>
      <c r="BQ308" s="765"/>
      <c r="BR308" s="765"/>
      <c r="BS308" s="765"/>
      <c r="BT308" s="765"/>
      <c r="BU308" s="765"/>
      <c r="BV308" s="765"/>
      <c r="BW308" s="765"/>
      <c r="BX308" s="762"/>
      <c r="BY308" s="762"/>
      <c r="BZ308" s="766"/>
      <c r="CA308" s="324"/>
      <c r="CB308" s="325"/>
      <c r="CC308" s="325"/>
      <c r="CD308" s="325"/>
      <c r="CE308" s="325"/>
      <c r="CF308" s="325"/>
      <c r="CG308" s="325"/>
      <c r="CH308" s="325"/>
      <c r="CI308" s="325"/>
      <c r="CJ308" s="325"/>
      <c r="CK308" s="325"/>
      <c r="CL308" s="325"/>
      <c r="CM308" s="325"/>
      <c r="CN308" s="325"/>
      <c r="CO308" s="325"/>
      <c r="CP308" s="325"/>
      <c r="CQ308" s="325"/>
      <c r="CR308" s="325"/>
      <c r="CS308" s="325"/>
      <c r="CT308" s="557"/>
      <c r="CU308" s="539"/>
      <c r="CV308" s="539"/>
      <c r="CW308" s="539"/>
      <c r="CX308" s="539"/>
      <c r="CY308" s="539"/>
      <c r="CZ308" s="539"/>
      <c r="DA308" s="539"/>
      <c r="DB308" s="539"/>
      <c r="DC308" s="539"/>
      <c r="DD308" s="539"/>
      <c r="DE308" s="539"/>
      <c r="DF308" s="539"/>
      <c r="DG308" s="539"/>
      <c r="DH308" s="539"/>
      <c r="DI308" s="539"/>
      <c r="DJ308" s="557"/>
      <c r="DK308" s="557"/>
      <c r="DL308" s="325"/>
      <c r="DM308" s="325"/>
      <c r="DN308" s="325"/>
      <c r="DO308" s="325"/>
      <c r="DP308" s="325"/>
      <c r="DQ308" s="325"/>
      <c r="DR308" s="325"/>
      <c r="DS308" s="325"/>
      <c r="DT308" s="325"/>
    </row>
    <row r="309" spans="1:124" s="513" customFormat="1" ht="14.25" hidden="1" customHeight="1">
      <c r="A309" s="323"/>
      <c r="B309" s="761"/>
      <c r="C309" s="762"/>
      <c r="D309" s="778"/>
      <c r="E309" s="778"/>
      <c r="F309" s="778"/>
      <c r="G309" s="778"/>
      <c r="H309" s="778"/>
      <c r="I309" s="778"/>
      <c r="J309" s="778"/>
      <c r="K309" s="778"/>
      <c r="L309" s="778"/>
      <c r="M309" s="778"/>
      <c r="N309" s="778"/>
      <c r="O309" s="778"/>
      <c r="P309" s="778"/>
      <c r="Q309" s="778"/>
      <c r="R309" s="778"/>
      <c r="S309" s="778"/>
      <c r="T309" s="778"/>
      <c r="U309" s="778"/>
      <c r="V309" s="778"/>
      <c r="W309" s="778"/>
      <c r="X309" s="778"/>
      <c r="Y309" s="778"/>
      <c r="Z309" s="778"/>
      <c r="AA309" s="778"/>
      <c r="AB309" s="778"/>
      <c r="AC309" s="778"/>
      <c r="AD309" s="778"/>
      <c r="AE309" s="778"/>
      <c r="AF309" s="778"/>
      <c r="AG309" s="778"/>
      <c r="AH309" s="778"/>
      <c r="AI309" s="778"/>
      <c r="AJ309" s="778"/>
      <c r="AK309" s="778"/>
      <c r="AL309" s="778"/>
      <c r="AM309" s="778"/>
      <c r="AN309" s="778"/>
      <c r="AO309" s="778"/>
      <c r="AP309" s="710"/>
      <c r="AQ309" s="710"/>
      <c r="AR309" s="710"/>
      <c r="AS309" s="710"/>
      <c r="AT309" s="710"/>
      <c r="AU309" s="710"/>
      <c r="AV309" s="710"/>
      <c r="AW309" s="710"/>
      <c r="AX309" s="710"/>
      <c r="AY309" s="710"/>
      <c r="AZ309" s="710"/>
      <c r="BA309" s="710"/>
      <c r="BB309" s="710"/>
      <c r="BC309" s="710"/>
      <c r="BD309" s="710"/>
      <c r="BE309" s="710"/>
      <c r="BF309" s="710"/>
      <c r="BG309" s="710"/>
      <c r="BH309" s="710"/>
      <c r="BI309" s="710"/>
      <c r="BJ309" s="710"/>
      <c r="BK309" s="710"/>
      <c r="BL309" s="710"/>
      <c r="BM309" s="710"/>
      <c r="BN309" s="710"/>
      <c r="BO309" s="710"/>
      <c r="BP309" s="765"/>
      <c r="BQ309" s="765"/>
      <c r="BR309" s="765"/>
      <c r="BS309" s="765"/>
      <c r="BT309" s="765"/>
      <c r="BU309" s="765"/>
      <c r="BV309" s="765"/>
      <c r="BW309" s="765"/>
      <c r="BX309" s="762"/>
      <c r="BY309" s="762"/>
      <c r="BZ309" s="766"/>
      <c r="CA309" s="324"/>
      <c r="CB309" s="325"/>
      <c r="CC309" s="325"/>
      <c r="CD309" s="325"/>
      <c r="CE309" s="325"/>
      <c r="CF309" s="325"/>
      <c r="CG309" s="325"/>
      <c r="CH309" s="325"/>
      <c r="CI309" s="325"/>
      <c r="CJ309" s="325"/>
      <c r="CK309" s="325"/>
      <c r="CL309" s="325"/>
      <c r="CM309" s="325"/>
      <c r="CN309" s="325"/>
      <c r="CO309" s="325"/>
      <c r="CP309" s="325"/>
      <c r="CQ309" s="325"/>
      <c r="CR309" s="325"/>
      <c r="CS309" s="325"/>
      <c r="CT309" s="557"/>
      <c r="CU309" s="539"/>
      <c r="CV309" s="539"/>
      <c r="CW309" s="539"/>
      <c r="CX309" s="539"/>
      <c r="CY309" s="539"/>
      <c r="CZ309" s="539"/>
      <c r="DA309" s="539"/>
      <c r="DB309" s="539"/>
      <c r="DC309" s="539"/>
      <c r="DD309" s="539"/>
      <c r="DE309" s="539"/>
      <c r="DF309" s="539"/>
      <c r="DG309" s="539"/>
      <c r="DH309" s="539"/>
      <c r="DI309" s="539"/>
      <c r="DJ309" s="557"/>
      <c r="DK309" s="557"/>
      <c r="DL309" s="325"/>
      <c r="DM309" s="325"/>
      <c r="DN309" s="325"/>
      <c r="DO309" s="325"/>
      <c r="DP309" s="325"/>
      <c r="DQ309" s="325"/>
      <c r="DR309" s="325"/>
      <c r="DS309" s="325"/>
      <c r="DT309" s="325"/>
    </row>
    <row r="310" spans="1:124" s="513" customFormat="1" ht="14.25" hidden="1" customHeight="1">
      <c r="A310" s="323"/>
      <c r="B310" s="761"/>
      <c r="C310" s="762"/>
      <c r="D310" s="778"/>
      <c r="E310" s="778"/>
      <c r="F310" s="778"/>
      <c r="G310" s="778"/>
      <c r="H310" s="778"/>
      <c r="I310" s="778"/>
      <c r="J310" s="778"/>
      <c r="K310" s="778"/>
      <c r="L310" s="778"/>
      <c r="M310" s="778"/>
      <c r="N310" s="778"/>
      <c r="O310" s="778"/>
      <c r="P310" s="778"/>
      <c r="Q310" s="778"/>
      <c r="R310" s="778"/>
      <c r="S310" s="778"/>
      <c r="T310" s="778"/>
      <c r="U310" s="778"/>
      <c r="V310" s="778"/>
      <c r="W310" s="778"/>
      <c r="X310" s="778"/>
      <c r="Y310" s="778"/>
      <c r="Z310" s="778"/>
      <c r="AA310" s="778"/>
      <c r="AB310" s="778"/>
      <c r="AC310" s="778"/>
      <c r="AD310" s="778"/>
      <c r="AE310" s="778"/>
      <c r="AF310" s="778"/>
      <c r="AG310" s="778"/>
      <c r="AH310" s="778"/>
      <c r="AI310" s="778"/>
      <c r="AJ310" s="778"/>
      <c r="AK310" s="778"/>
      <c r="AL310" s="778"/>
      <c r="AM310" s="778"/>
      <c r="AN310" s="778"/>
      <c r="AO310" s="778"/>
      <c r="AP310" s="710"/>
      <c r="AQ310" s="710"/>
      <c r="AR310" s="710"/>
      <c r="AS310" s="710"/>
      <c r="AT310" s="710"/>
      <c r="AU310" s="710"/>
      <c r="AV310" s="710"/>
      <c r="AW310" s="710"/>
      <c r="AX310" s="710"/>
      <c r="AY310" s="710"/>
      <c r="AZ310" s="710"/>
      <c r="BA310" s="710"/>
      <c r="BB310" s="710"/>
      <c r="BC310" s="710"/>
      <c r="BD310" s="710"/>
      <c r="BE310" s="710"/>
      <c r="BF310" s="710"/>
      <c r="BG310" s="710"/>
      <c r="BH310" s="710"/>
      <c r="BI310" s="710"/>
      <c r="BJ310" s="710"/>
      <c r="BK310" s="710"/>
      <c r="BL310" s="710"/>
      <c r="BM310" s="710"/>
      <c r="BN310" s="710"/>
      <c r="BO310" s="710"/>
      <c r="BP310" s="765"/>
      <c r="BQ310" s="765"/>
      <c r="BR310" s="765"/>
      <c r="BS310" s="765"/>
      <c r="BT310" s="765"/>
      <c r="BU310" s="765"/>
      <c r="BV310" s="765"/>
      <c r="BW310" s="765"/>
      <c r="BX310" s="762"/>
      <c r="BY310" s="762"/>
      <c r="BZ310" s="766"/>
      <c r="CA310" s="324"/>
      <c r="CB310" s="325"/>
      <c r="CC310" s="325"/>
      <c r="CD310" s="325"/>
      <c r="CE310" s="325"/>
      <c r="CF310" s="325"/>
      <c r="CG310" s="325"/>
      <c r="CH310" s="325"/>
      <c r="CI310" s="325"/>
      <c r="CJ310" s="325"/>
      <c r="CK310" s="325"/>
      <c r="CL310" s="325"/>
      <c r="CM310" s="325"/>
      <c r="CN310" s="325"/>
      <c r="CO310" s="325"/>
      <c r="CP310" s="325"/>
      <c r="CQ310" s="325"/>
      <c r="CR310" s="325"/>
      <c r="CS310" s="325"/>
      <c r="CT310" s="557"/>
      <c r="CU310" s="556"/>
      <c r="CV310" s="556"/>
      <c r="CW310" s="556"/>
      <c r="CX310" s="556"/>
      <c r="CY310" s="556"/>
      <c r="CZ310" s="556"/>
      <c r="DA310" s="556"/>
      <c r="DB310" s="556"/>
      <c r="DC310" s="556"/>
      <c r="DD310" s="556"/>
      <c r="DE310" s="556"/>
      <c r="DF310" s="556"/>
      <c r="DG310" s="556"/>
      <c r="DH310" s="556"/>
      <c r="DI310" s="556"/>
      <c r="DJ310" s="557"/>
      <c r="DK310" s="557"/>
      <c r="DL310" s="325"/>
      <c r="DM310" s="325"/>
      <c r="DN310" s="325"/>
      <c r="DO310" s="325"/>
      <c r="DP310" s="325"/>
      <c r="DQ310" s="325"/>
      <c r="DR310" s="325"/>
      <c r="DS310" s="325"/>
      <c r="DT310" s="325"/>
    </row>
    <row r="311" spans="1:124" s="513" customFormat="1" ht="14.25" hidden="1" customHeight="1">
      <c r="A311" s="323"/>
      <c r="B311" s="761"/>
      <c r="C311" s="762"/>
      <c r="D311" s="778"/>
      <c r="E311" s="778"/>
      <c r="F311" s="778"/>
      <c r="G311" s="778"/>
      <c r="H311" s="778"/>
      <c r="I311" s="778"/>
      <c r="J311" s="778"/>
      <c r="K311" s="778"/>
      <c r="L311" s="778"/>
      <c r="M311" s="778"/>
      <c r="N311" s="778"/>
      <c r="O311" s="778"/>
      <c r="P311" s="778"/>
      <c r="Q311" s="778"/>
      <c r="R311" s="778"/>
      <c r="S311" s="778"/>
      <c r="T311" s="778"/>
      <c r="U311" s="778"/>
      <c r="V311" s="778"/>
      <c r="W311" s="778"/>
      <c r="X311" s="778"/>
      <c r="Y311" s="778"/>
      <c r="Z311" s="778"/>
      <c r="AA311" s="778"/>
      <c r="AB311" s="778"/>
      <c r="AC311" s="778"/>
      <c r="AD311" s="778"/>
      <c r="AE311" s="778"/>
      <c r="AF311" s="778"/>
      <c r="AG311" s="778"/>
      <c r="AH311" s="778"/>
      <c r="AI311" s="778"/>
      <c r="AJ311" s="778"/>
      <c r="AK311" s="778"/>
      <c r="AL311" s="778"/>
      <c r="AM311" s="778"/>
      <c r="AN311" s="778"/>
      <c r="AO311" s="778"/>
      <c r="AP311" s="710"/>
      <c r="AQ311" s="710"/>
      <c r="AR311" s="710"/>
      <c r="AS311" s="710"/>
      <c r="AT311" s="710"/>
      <c r="AU311" s="710"/>
      <c r="AV311" s="710"/>
      <c r="AW311" s="710"/>
      <c r="AX311" s="710"/>
      <c r="AY311" s="710"/>
      <c r="AZ311" s="710"/>
      <c r="BA311" s="710"/>
      <c r="BB311" s="710"/>
      <c r="BC311" s="710"/>
      <c r="BD311" s="710"/>
      <c r="BE311" s="710"/>
      <c r="BF311" s="710"/>
      <c r="BG311" s="710"/>
      <c r="BH311" s="710"/>
      <c r="BI311" s="710"/>
      <c r="BJ311" s="710"/>
      <c r="BK311" s="710"/>
      <c r="BL311" s="710"/>
      <c r="BM311" s="710"/>
      <c r="BN311" s="710"/>
      <c r="BO311" s="710"/>
      <c r="BP311" s="765"/>
      <c r="BQ311" s="765"/>
      <c r="BR311" s="765"/>
      <c r="BS311" s="765"/>
      <c r="BT311" s="765"/>
      <c r="BU311" s="765"/>
      <c r="BV311" s="765"/>
      <c r="BW311" s="765"/>
      <c r="BX311" s="762"/>
      <c r="BY311" s="762"/>
      <c r="BZ311" s="766"/>
      <c r="CA311" s="324"/>
      <c r="CB311" s="325"/>
      <c r="CC311" s="325"/>
      <c r="CD311" s="325"/>
      <c r="CE311" s="325"/>
      <c r="CF311" s="325"/>
      <c r="CG311" s="325"/>
      <c r="CH311" s="325"/>
      <c r="CI311" s="325"/>
      <c r="CJ311" s="325"/>
      <c r="CK311" s="325"/>
      <c r="CL311" s="325"/>
      <c r="CM311" s="325"/>
      <c r="CN311" s="325"/>
      <c r="CO311" s="325"/>
      <c r="CP311" s="325"/>
      <c r="CQ311" s="325"/>
      <c r="CR311" s="325"/>
      <c r="CS311" s="325"/>
      <c r="CT311" s="557"/>
      <c r="CU311" s="556"/>
      <c r="CV311" s="556"/>
      <c r="CW311" s="556"/>
      <c r="CX311" s="556"/>
      <c r="CY311" s="556"/>
      <c r="CZ311" s="556"/>
      <c r="DA311" s="556"/>
      <c r="DB311" s="556"/>
      <c r="DC311" s="556"/>
      <c r="DD311" s="556"/>
      <c r="DE311" s="556"/>
      <c r="DF311" s="556"/>
      <c r="DG311" s="556"/>
      <c r="DH311" s="556"/>
      <c r="DI311" s="556"/>
      <c r="DJ311" s="557"/>
      <c r="DK311" s="557"/>
      <c r="DL311" s="325"/>
      <c r="DM311" s="325"/>
      <c r="DN311" s="325"/>
      <c r="DO311" s="325"/>
      <c r="DP311" s="325"/>
      <c r="DQ311" s="325"/>
      <c r="DR311" s="325"/>
      <c r="DS311" s="325"/>
      <c r="DT311" s="325"/>
    </row>
    <row r="312" spans="1:124" s="513" customFormat="1" ht="7.5" hidden="1" customHeight="1">
      <c r="A312" s="323"/>
      <c r="B312" s="761"/>
      <c r="C312" s="762"/>
      <c r="D312" s="763"/>
      <c r="E312" s="763"/>
      <c r="F312" s="763"/>
      <c r="G312" s="763"/>
      <c r="H312" s="763"/>
      <c r="I312" s="763"/>
      <c r="J312" s="763"/>
      <c r="K312" s="763"/>
      <c r="L312" s="763"/>
      <c r="M312" s="763"/>
      <c r="N312" s="763"/>
      <c r="O312" s="763"/>
      <c r="P312" s="763"/>
      <c r="Q312" s="763"/>
      <c r="R312" s="763"/>
      <c r="S312" s="763"/>
      <c r="T312" s="763"/>
      <c r="U312" s="763"/>
      <c r="V312" s="763"/>
      <c r="W312" s="763"/>
      <c r="X312" s="763"/>
      <c r="Y312" s="763"/>
      <c r="Z312" s="763"/>
      <c r="AA312" s="763"/>
      <c r="AB312" s="763"/>
      <c r="AC312" s="763"/>
      <c r="AD312" s="763"/>
      <c r="AE312" s="763"/>
      <c r="AF312" s="763"/>
      <c r="AG312" s="763"/>
      <c r="AH312" s="763"/>
      <c r="AI312" s="763"/>
      <c r="AJ312" s="763"/>
      <c r="AK312" s="763"/>
      <c r="AL312" s="763"/>
      <c r="AM312" s="763"/>
      <c r="AN312" s="763"/>
      <c r="AO312" s="763"/>
      <c r="AP312" s="764"/>
      <c r="AQ312" s="764"/>
      <c r="AR312" s="764"/>
      <c r="AS312" s="764"/>
      <c r="AT312" s="764"/>
      <c r="AU312" s="764"/>
      <c r="AV312" s="764"/>
      <c r="AW312" s="764"/>
      <c r="AX312" s="764"/>
      <c r="AY312" s="764"/>
      <c r="AZ312" s="764"/>
      <c r="BA312" s="764"/>
      <c r="BB312" s="764"/>
      <c r="BC312" s="764"/>
      <c r="BD312" s="764"/>
      <c r="BE312" s="764"/>
      <c r="BF312" s="764"/>
      <c r="BG312" s="764"/>
      <c r="BH312" s="764"/>
      <c r="BI312" s="764"/>
      <c r="BJ312" s="764"/>
      <c r="BK312" s="764"/>
      <c r="BL312" s="764"/>
      <c r="BM312" s="764"/>
      <c r="BN312" s="764"/>
      <c r="BO312" s="764"/>
      <c r="BP312" s="765"/>
      <c r="BQ312" s="765"/>
      <c r="BR312" s="765"/>
      <c r="BS312" s="765"/>
      <c r="BT312" s="765"/>
      <c r="BU312" s="765"/>
      <c r="BV312" s="765"/>
      <c r="BW312" s="765"/>
      <c r="BX312" s="762"/>
      <c r="BY312" s="762"/>
      <c r="BZ312" s="766"/>
      <c r="CA312" s="324"/>
      <c r="CB312" s="325"/>
      <c r="CC312" s="325"/>
      <c r="CD312" s="325"/>
      <c r="CE312" s="325"/>
      <c r="CF312" s="325"/>
      <c r="CG312" s="325"/>
      <c r="CH312" s="325"/>
      <c r="CI312" s="325"/>
      <c r="CJ312" s="325"/>
      <c r="CK312" s="325"/>
      <c r="CL312" s="325"/>
      <c r="CM312" s="325"/>
      <c r="CN312" s="325"/>
      <c r="CO312" s="325"/>
      <c r="CP312" s="325"/>
      <c r="CQ312" s="325"/>
      <c r="CR312" s="325"/>
      <c r="CS312" s="325"/>
      <c r="CT312" s="557"/>
      <c r="CU312" s="557"/>
      <c r="CV312" s="557"/>
      <c r="CW312" s="557"/>
      <c r="CX312" s="557"/>
      <c r="CY312" s="557"/>
      <c r="CZ312" s="557"/>
      <c r="DA312" s="557"/>
      <c r="DB312" s="557"/>
      <c r="DC312" s="557"/>
      <c r="DD312" s="557"/>
      <c r="DE312" s="557"/>
      <c r="DF312" s="557"/>
      <c r="DG312" s="557"/>
      <c r="DH312" s="557"/>
      <c r="DI312" s="557"/>
      <c r="DJ312" s="557"/>
      <c r="DK312" s="557"/>
      <c r="DL312" s="325"/>
      <c r="DM312" s="325"/>
      <c r="DN312" s="325"/>
      <c r="DO312" s="325"/>
      <c r="DP312" s="325"/>
      <c r="DQ312" s="325"/>
      <c r="DR312" s="325"/>
      <c r="DS312" s="325"/>
      <c r="DT312" s="325"/>
    </row>
    <row r="313" spans="1:124" ht="15.75" hidden="1" customHeight="1">
      <c r="B313" s="741"/>
      <c r="C313" s="742"/>
      <c r="D313" s="742"/>
      <c r="E313" s="742"/>
      <c r="F313" s="742"/>
      <c r="G313" s="742"/>
      <c r="H313" s="742"/>
      <c r="I313" s="742"/>
      <c r="J313" s="742"/>
      <c r="K313" s="742"/>
      <c r="L313" s="742"/>
      <c r="M313" s="742"/>
      <c r="N313" s="742"/>
      <c r="O313" s="742"/>
      <c r="P313" s="742"/>
      <c r="Q313" s="742"/>
      <c r="R313" s="742"/>
      <c r="S313" s="742"/>
      <c r="T313" s="742"/>
      <c r="U313" s="742"/>
      <c r="V313" s="742"/>
      <c r="W313" s="742"/>
      <c r="X313" s="742"/>
      <c r="Y313" s="742"/>
      <c r="Z313" s="742"/>
      <c r="AA313" s="742"/>
      <c r="AB313" s="742"/>
      <c r="AC313" s="742"/>
      <c r="AD313" s="742"/>
      <c r="AE313" s="742"/>
      <c r="AF313" s="742"/>
      <c r="AG313" s="742"/>
      <c r="AH313" s="742"/>
      <c r="AI313" s="742"/>
      <c r="AJ313" s="742"/>
      <c r="AK313" s="742"/>
      <c r="AL313" s="742"/>
      <c r="AM313" s="742"/>
      <c r="AN313" s="742"/>
      <c r="AO313" s="742"/>
      <c r="AP313" s="742"/>
      <c r="AQ313" s="742"/>
      <c r="AR313" s="742"/>
      <c r="AS313" s="742"/>
      <c r="AT313" s="742"/>
      <c r="AU313" s="742"/>
      <c r="AV313" s="742"/>
      <c r="AW313" s="742"/>
      <c r="AX313" s="742"/>
      <c r="AY313" s="742"/>
      <c r="AZ313" s="742"/>
      <c r="BA313" s="742"/>
      <c r="BB313" s="742"/>
      <c r="BC313" s="742"/>
      <c r="BD313" s="742"/>
      <c r="BE313" s="742"/>
      <c r="BF313" s="742"/>
      <c r="BG313" s="742"/>
      <c r="BH313" s="742"/>
      <c r="BI313" s="742"/>
      <c r="BJ313" s="742"/>
      <c r="BK313" s="742"/>
      <c r="BL313" s="742"/>
      <c r="BM313" s="742"/>
      <c r="BN313" s="742"/>
      <c r="BO313" s="742"/>
      <c r="BP313" s="742"/>
      <c r="BQ313" s="742"/>
      <c r="BR313" s="742"/>
      <c r="BS313" s="742"/>
      <c r="BT313" s="742"/>
      <c r="BU313" s="742"/>
      <c r="BV313" s="742"/>
      <c r="BW313" s="742"/>
      <c r="BX313" s="742"/>
      <c r="BY313" s="742"/>
      <c r="BZ313" s="29"/>
      <c r="CT313" s="557"/>
      <c r="CU313" s="557"/>
      <c r="CV313" s="557"/>
      <c r="CW313" s="557"/>
      <c r="CX313" s="557"/>
      <c r="CY313" s="557"/>
      <c r="CZ313" s="557"/>
      <c r="DA313" s="557"/>
      <c r="DB313" s="557"/>
      <c r="DC313" s="557"/>
      <c r="DD313" s="557"/>
      <c r="DE313" s="557"/>
      <c r="DF313" s="557"/>
      <c r="DG313" s="557"/>
      <c r="DH313" s="557"/>
      <c r="DI313" s="557"/>
    </row>
    <row r="314" spans="1:124" ht="13.95" hidden="1" customHeight="1">
      <c r="B314" s="741"/>
      <c r="C314" s="742"/>
      <c r="D314" s="742"/>
      <c r="E314" s="742"/>
      <c r="F314" s="742"/>
      <c r="G314" s="742"/>
      <c r="H314" s="742"/>
      <c r="I314" s="742"/>
      <c r="J314" s="742"/>
      <c r="K314" s="742"/>
      <c r="L314" s="742"/>
      <c r="M314" s="742"/>
      <c r="N314" s="742"/>
      <c r="O314" s="742"/>
      <c r="P314" s="742"/>
      <c r="Q314" s="742"/>
      <c r="R314" s="742"/>
      <c r="S314" s="742"/>
      <c r="T314" s="742"/>
      <c r="U314" s="742"/>
      <c r="V314" s="742"/>
      <c r="W314" s="742"/>
      <c r="X314" s="742"/>
      <c r="Y314" s="742"/>
      <c r="Z314" s="742"/>
      <c r="AA314" s="742"/>
      <c r="AB314" s="742"/>
      <c r="AC314" s="742"/>
      <c r="AD314" s="742"/>
      <c r="AE314" s="742"/>
      <c r="AF314" s="742"/>
      <c r="AG314" s="742"/>
      <c r="AH314" s="742"/>
      <c r="AI314" s="742"/>
      <c r="AJ314" s="742"/>
      <c r="AK314" s="742"/>
      <c r="AL314" s="742"/>
      <c r="AM314" s="742"/>
      <c r="AN314" s="742"/>
      <c r="AO314" s="742"/>
      <c r="AP314" s="742"/>
      <c r="AQ314" s="742"/>
      <c r="AR314" s="742"/>
      <c r="AS314" s="742"/>
      <c r="AT314" s="742"/>
      <c r="AU314" s="742"/>
      <c r="AV314" s="742"/>
      <c r="AW314" s="742"/>
      <c r="AX314" s="742"/>
      <c r="AY314" s="742"/>
      <c r="AZ314" s="742"/>
      <c r="BA314" s="742"/>
      <c r="BB314" s="742"/>
      <c r="BC314" s="742"/>
      <c r="BD314" s="742"/>
      <c r="BE314" s="742"/>
      <c r="BF314" s="742"/>
      <c r="BG314" s="742"/>
      <c r="BH314" s="742"/>
      <c r="BI314" s="742"/>
      <c r="BJ314" s="742"/>
      <c r="BK314" s="742"/>
      <c r="BL314" s="742"/>
      <c r="BM314" s="742"/>
      <c r="BN314" s="742"/>
      <c r="BO314" s="742"/>
      <c r="BP314" s="742"/>
      <c r="BQ314" s="742"/>
      <c r="BR314" s="742"/>
      <c r="BS314" s="742"/>
      <c r="BT314" s="742"/>
      <c r="BU314" s="742"/>
      <c r="BV314" s="742"/>
      <c r="BW314" s="742"/>
      <c r="BX314" s="742"/>
      <c r="BY314" s="742"/>
      <c r="BZ314" s="29"/>
      <c r="CU314" s="556"/>
      <c r="CV314" s="556"/>
      <c r="CW314" s="556"/>
      <c r="CX314" s="556"/>
      <c r="CY314" s="556"/>
      <c r="CZ314" s="556"/>
      <c r="DA314" s="556"/>
      <c r="DB314" s="556"/>
      <c r="DC314" s="556"/>
      <c r="DD314" s="556"/>
      <c r="DE314" s="556"/>
      <c r="DF314" s="556"/>
      <c r="DG314" s="556"/>
      <c r="DH314" s="556"/>
      <c r="DI314" s="556"/>
    </row>
    <row r="315" spans="1:124" ht="4.2" hidden="1" customHeight="1">
      <c r="B315" s="741"/>
      <c r="C315" s="742"/>
      <c r="D315" s="742"/>
      <c r="E315" s="742"/>
      <c r="F315" s="742"/>
      <c r="G315" s="742"/>
      <c r="H315" s="742"/>
      <c r="I315" s="742"/>
      <c r="J315" s="742"/>
      <c r="K315" s="742"/>
      <c r="L315" s="742"/>
      <c r="M315" s="742"/>
      <c r="N315" s="742"/>
      <c r="O315" s="742"/>
      <c r="P315" s="742"/>
      <c r="Q315" s="742"/>
      <c r="R315" s="742"/>
      <c r="S315" s="742"/>
      <c r="T315" s="742"/>
      <c r="U315" s="742"/>
      <c r="V315" s="742"/>
      <c r="W315" s="742"/>
      <c r="X315" s="742"/>
      <c r="Y315" s="742"/>
      <c r="Z315" s="742"/>
      <c r="AA315" s="742"/>
      <c r="AB315" s="742"/>
      <c r="AC315" s="742"/>
      <c r="AD315" s="742"/>
      <c r="AE315" s="742"/>
      <c r="AF315" s="742"/>
      <c r="AG315" s="742"/>
      <c r="AH315" s="742"/>
      <c r="AI315" s="742"/>
      <c r="AJ315" s="742"/>
      <c r="AK315" s="742"/>
      <c r="AL315" s="742"/>
      <c r="AM315" s="742"/>
      <c r="AN315" s="742"/>
      <c r="AO315" s="742"/>
      <c r="AP315" s="742"/>
      <c r="AQ315" s="742"/>
      <c r="AR315" s="742"/>
      <c r="AS315" s="742"/>
      <c r="AT315" s="742"/>
      <c r="AU315" s="742"/>
      <c r="AV315" s="742"/>
      <c r="AW315" s="742"/>
      <c r="AX315" s="742"/>
      <c r="AY315" s="742"/>
      <c r="AZ315" s="742"/>
      <c r="BA315" s="742"/>
      <c r="BB315" s="742"/>
      <c r="BC315" s="742"/>
      <c r="BD315" s="742"/>
      <c r="BE315" s="742"/>
      <c r="BF315" s="742"/>
      <c r="BG315" s="742"/>
      <c r="BH315" s="742"/>
      <c r="BI315" s="742"/>
      <c r="BJ315" s="742"/>
      <c r="BK315" s="742"/>
      <c r="BL315" s="742"/>
      <c r="BM315" s="742"/>
      <c r="BN315" s="742"/>
      <c r="BO315" s="742"/>
      <c r="BP315" s="742"/>
      <c r="BQ315" s="742"/>
      <c r="BR315" s="742"/>
      <c r="BS315" s="742"/>
      <c r="BT315" s="742"/>
      <c r="BU315" s="742"/>
      <c r="BV315" s="742"/>
      <c r="BW315" s="742"/>
      <c r="BX315" s="742"/>
      <c r="BY315" s="742"/>
      <c r="BZ315" s="29"/>
      <c r="CU315" s="557"/>
      <c r="CV315" s="557"/>
      <c r="CW315" s="557"/>
      <c r="CX315" s="557"/>
      <c r="CY315" s="557"/>
      <c r="CZ315" s="557"/>
      <c r="DA315" s="557"/>
      <c r="DB315" s="557"/>
      <c r="DC315" s="557"/>
      <c r="DD315" s="557"/>
      <c r="DE315" s="557"/>
      <c r="DF315" s="557"/>
      <c r="DG315" s="557"/>
      <c r="DH315" s="557"/>
      <c r="DI315" s="557"/>
    </row>
    <row r="316" spans="1:124" ht="16.5" hidden="1" customHeight="1">
      <c r="B316" s="741"/>
      <c r="C316" s="767"/>
      <c r="D316" s="779"/>
      <c r="E316" s="779"/>
      <c r="F316" s="779"/>
      <c r="G316" s="779"/>
      <c r="H316" s="779"/>
      <c r="I316" s="779"/>
      <c r="J316" s="779"/>
      <c r="K316" s="779"/>
      <c r="L316" s="779"/>
      <c r="M316" s="779"/>
      <c r="N316" s="779"/>
      <c r="O316" s="779"/>
      <c r="P316" s="779"/>
      <c r="Q316" s="779"/>
      <c r="R316" s="779"/>
      <c r="S316" s="779"/>
      <c r="T316" s="779"/>
      <c r="U316" s="779"/>
      <c r="V316" s="779"/>
      <c r="W316" s="779"/>
      <c r="X316" s="779"/>
      <c r="Y316" s="779"/>
      <c r="Z316" s="779"/>
      <c r="AA316" s="779"/>
      <c r="AB316" s="779"/>
      <c r="AC316" s="779"/>
      <c r="AD316" s="779"/>
      <c r="AE316" s="779"/>
      <c r="AF316" s="515"/>
      <c r="AG316" s="515"/>
      <c r="AH316" s="515"/>
      <c r="AI316" s="515"/>
      <c r="AJ316" s="515"/>
      <c r="AK316" s="515"/>
      <c r="AL316" s="515"/>
      <c r="AM316" s="515"/>
      <c r="AN316" s="515"/>
      <c r="AO316" s="515"/>
      <c r="AP316" s="515"/>
      <c r="AQ316" s="515"/>
      <c r="AR316" s="515"/>
      <c r="AS316" s="515"/>
      <c r="AT316" s="515"/>
      <c r="AU316" s="770"/>
      <c r="AV316" s="770"/>
      <c r="AW316" s="770"/>
      <c r="AX316" s="770"/>
      <c r="AY316" s="770"/>
      <c r="AZ316" s="770"/>
      <c r="BA316" s="770"/>
      <c r="BB316" s="770"/>
      <c r="BZ316" s="29"/>
      <c r="CB316" s="7"/>
      <c r="CU316" s="557"/>
      <c r="CV316" s="557"/>
      <c r="CW316" s="557"/>
      <c r="CX316" s="557"/>
      <c r="CY316" s="557"/>
      <c r="CZ316" s="557"/>
      <c r="DA316" s="557"/>
      <c r="DB316" s="557"/>
      <c r="DC316" s="557"/>
      <c r="DD316" s="557"/>
      <c r="DE316" s="557"/>
      <c r="DF316" s="557"/>
      <c r="DG316" s="557"/>
      <c r="DH316" s="557"/>
      <c r="DI316" s="557"/>
    </row>
    <row r="317" spans="1:124" ht="17.25" hidden="1" customHeight="1">
      <c r="B317" s="741"/>
      <c r="C317" s="767"/>
      <c r="D317" s="780"/>
      <c r="E317" s="780"/>
      <c r="F317" s="780"/>
      <c r="G317" s="780"/>
      <c r="H317" s="780"/>
      <c r="I317" s="780"/>
      <c r="J317" s="780"/>
      <c r="K317" s="780"/>
      <c r="L317" s="780"/>
      <c r="M317" s="780"/>
      <c r="N317" s="780"/>
      <c r="O317" s="780"/>
      <c r="P317" s="780"/>
      <c r="Q317" s="780"/>
      <c r="R317" s="780"/>
      <c r="S317" s="780"/>
      <c r="T317" s="780"/>
      <c r="U317" s="780"/>
      <c r="V317" s="780"/>
      <c r="W317" s="780"/>
      <c r="X317" s="780"/>
      <c r="Y317" s="780"/>
      <c r="Z317" s="780"/>
      <c r="AA317" s="780"/>
      <c r="AB317" s="780"/>
      <c r="AC317" s="780"/>
      <c r="AD317" s="780"/>
      <c r="AE317" s="780"/>
      <c r="AF317" s="515"/>
      <c r="AG317" s="515"/>
      <c r="AH317" s="515"/>
      <c r="AI317" s="515"/>
      <c r="AJ317" s="515"/>
      <c r="AK317" s="515"/>
      <c r="AL317" s="515"/>
      <c r="AM317" s="515"/>
      <c r="AN317" s="515"/>
      <c r="AO317" s="515"/>
      <c r="AP317" s="515"/>
      <c r="AQ317" s="515"/>
      <c r="AR317" s="515"/>
      <c r="AS317" s="515"/>
      <c r="AT317" s="515"/>
      <c r="AU317" s="770"/>
      <c r="AV317" s="770"/>
      <c r="AW317" s="770"/>
      <c r="AX317" s="770"/>
      <c r="AY317" s="770"/>
      <c r="AZ317" s="770"/>
      <c r="BA317" s="770"/>
      <c r="BB317" s="770"/>
      <c r="BZ317" s="29"/>
      <c r="CB317" s="8"/>
      <c r="CC317" s="8"/>
      <c r="CD317" s="8"/>
      <c r="CE317" s="8"/>
      <c r="CF317" s="8"/>
      <c r="CG317" s="8"/>
      <c r="CH317" s="8"/>
      <c r="CI317" s="8"/>
      <c r="CJ317" s="8"/>
      <c r="CK317" s="8"/>
      <c r="CL317" s="8"/>
      <c r="CM317" s="8"/>
      <c r="CN317" s="8"/>
      <c r="CO317" s="8"/>
      <c r="CP317" s="8"/>
      <c r="CQ317" s="8"/>
      <c r="CR317" s="8"/>
      <c r="CS317" s="8"/>
      <c r="CU317" s="557"/>
      <c r="CV317" s="557"/>
      <c r="CW317" s="557"/>
      <c r="CX317" s="557"/>
      <c r="CY317" s="557"/>
      <c r="CZ317" s="557"/>
      <c r="DA317" s="557"/>
      <c r="DB317" s="557"/>
      <c r="DC317" s="557"/>
      <c r="DD317" s="557"/>
      <c r="DE317" s="557"/>
      <c r="DF317" s="557"/>
      <c r="DG317" s="557"/>
      <c r="DH317" s="557"/>
      <c r="DI317" s="557"/>
    </row>
    <row r="318" spans="1:124" ht="9" hidden="1" customHeight="1">
      <c r="B318" s="741"/>
      <c r="C318" s="767"/>
      <c r="D318" s="781"/>
      <c r="E318" s="781"/>
      <c r="F318" s="781"/>
      <c r="G318" s="781"/>
      <c r="H318" s="781"/>
      <c r="I318" s="781"/>
      <c r="J318" s="781"/>
      <c r="K318" s="781"/>
      <c r="L318" s="781"/>
      <c r="M318" s="781"/>
      <c r="N318" s="781"/>
      <c r="O318" s="781"/>
      <c r="P318" s="781"/>
      <c r="Q318" s="781"/>
      <c r="R318" s="781"/>
      <c r="S318" s="781"/>
      <c r="T318" s="781"/>
      <c r="U318" s="781"/>
      <c r="V318" s="781"/>
      <c r="W318" s="781"/>
      <c r="X318" s="781"/>
      <c r="Y318" s="781"/>
      <c r="AF318" s="713"/>
      <c r="AG318" s="713"/>
      <c r="AH318" s="713"/>
      <c r="AI318" s="713"/>
      <c r="AJ318" s="713"/>
      <c r="AK318" s="713"/>
      <c r="AL318" s="713"/>
      <c r="AM318" s="713"/>
      <c r="AN318" s="713"/>
      <c r="AO318" s="713"/>
      <c r="AP318" s="713"/>
      <c r="AQ318" s="713"/>
      <c r="AR318" s="713"/>
      <c r="AS318" s="713"/>
      <c r="AT318" s="713"/>
      <c r="AU318" s="774"/>
      <c r="AV318" s="774"/>
      <c r="AW318" s="774"/>
      <c r="AX318" s="774"/>
      <c r="AY318" s="774"/>
      <c r="AZ318" s="774"/>
      <c r="BA318" s="774"/>
      <c r="BB318" s="774"/>
      <c r="BZ318" s="29"/>
      <c r="CB318" s="8"/>
      <c r="CC318" s="8"/>
      <c r="CD318" s="8"/>
      <c r="CE318" s="8"/>
      <c r="CF318" s="8"/>
      <c r="CG318" s="8"/>
      <c r="CH318" s="8"/>
      <c r="CI318" s="8"/>
      <c r="CJ318" s="8"/>
      <c r="CK318" s="8"/>
      <c r="CL318" s="8"/>
      <c r="CM318" s="8"/>
      <c r="CN318" s="8"/>
      <c r="CO318" s="8"/>
      <c r="CP318" s="8"/>
      <c r="CQ318" s="8"/>
      <c r="CR318" s="8"/>
      <c r="CS318" s="8"/>
      <c r="CU318" s="557"/>
      <c r="CV318" s="557"/>
      <c r="CW318" s="557"/>
      <c r="CX318" s="557"/>
      <c r="CY318" s="557"/>
      <c r="CZ318" s="557"/>
      <c r="DA318" s="557"/>
      <c r="DB318" s="557"/>
      <c r="DC318" s="557"/>
      <c r="DD318" s="557"/>
      <c r="DE318" s="557"/>
      <c r="DF318" s="557"/>
      <c r="DG318" s="557"/>
      <c r="DH318" s="557"/>
      <c r="DI318" s="557"/>
    </row>
    <row r="319" spans="1:124" ht="17.25" hidden="1" customHeight="1">
      <c r="B319" s="741"/>
      <c r="C319" s="742"/>
      <c r="D319" s="773"/>
      <c r="E319" s="773"/>
      <c r="F319" s="773"/>
      <c r="G319" s="773"/>
      <c r="H319" s="773"/>
      <c r="I319" s="773"/>
      <c r="J319" s="773"/>
      <c r="K319" s="773"/>
      <c r="L319" s="773"/>
      <c r="M319" s="773"/>
      <c r="N319" s="773"/>
      <c r="O319" s="773"/>
      <c r="P319" s="773"/>
      <c r="Q319" s="773"/>
      <c r="R319" s="773"/>
      <c r="S319" s="773"/>
      <c r="T319" s="773"/>
      <c r="U319" s="773"/>
      <c r="V319" s="773"/>
      <c r="W319" s="773"/>
      <c r="X319" s="773"/>
      <c r="Y319" s="773"/>
      <c r="Z319" s="773"/>
      <c r="AA319" s="773"/>
      <c r="AB319" s="773"/>
      <c r="AC319" s="773"/>
      <c r="AD319" s="773"/>
      <c r="AE319" s="773"/>
      <c r="AF319" s="515"/>
      <c r="AG319" s="515"/>
      <c r="AH319" s="515"/>
      <c r="AI319" s="515"/>
      <c r="AJ319" s="515"/>
      <c r="AK319" s="515"/>
      <c r="AL319" s="515"/>
      <c r="AM319" s="515"/>
      <c r="AN319" s="515"/>
      <c r="AO319" s="515"/>
      <c r="AP319" s="515"/>
      <c r="AQ319" s="515"/>
      <c r="AR319" s="515"/>
      <c r="AS319" s="515"/>
      <c r="AT319" s="515"/>
      <c r="AU319" s="770"/>
      <c r="AV319" s="770"/>
      <c r="AW319" s="770"/>
      <c r="AX319" s="770"/>
      <c r="AY319" s="770"/>
      <c r="AZ319" s="770"/>
      <c r="BA319" s="770"/>
      <c r="BB319" s="770"/>
      <c r="BZ319" s="29"/>
      <c r="CB319" s="8"/>
      <c r="CC319" s="8"/>
      <c r="CD319" s="8"/>
      <c r="CE319" s="8"/>
      <c r="CF319" s="8"/>
      <c r="CG319" s="8"/>
      <c r="CH319" s="8"/>
      <c r="CI319" s="8"/>
      <c r="CJ319" s="8"/>
      <c r="CK319" s="8"/>
      <c r="CL319" s="8"/>
      <c r="CM319" s="8"/>
      <c r="CN319" s="8"/>
      <c r="CO319" s="8"/>
      <c r="CP319" s="8"/>
      <c r="CQ319" s="8"/>
      <c r="CR319" s="8"/>
      <c r="CS319" s="8"/>
      <c r="CU319" s="557"/>
      <c r="CV319" s="557"/>
      <c r="CW319" s="557"/>
      <c r="CX319" s="557"/>
      <c r="CY319" s="557"/>
      <c r="CZ319" s="557"/>
      <c r="DA319" s="557"/>
      <c r="DB319" s="557"/>
      <c r="DC319" s="557"/>
      <c r="DD319" s="557"/>
      <c r="DE319" s="557"/>
      <c r="DF319" s="557"/>
      <c r="DG319" s="557"/>
      <c r="DH319" s="557"/>
      <c r="DI319" s="557"/>
    </row>
    <row r="320" spans="1:124" ht="17.25" hidden="1" customHeight="1">
      <c r="B320" s="741"/>
      <c r="C320" s="742"/>
      <c r="D320" s="773"/>
      <c r="E320" s="773"/>
      <c r="F320" s="773"/>
      <c r="G320" s="773"/>
      <c r="H320" s="773"/>
      <c r="I320" s="773"/>
      <c r="J320" s="773"/>
      <c r="K320" s="773"/>
      <c r="L320" s="773"/>
      <c r="M320" s="773"/>
      <c r="N320" s="773"/>
      <c r="O320" s="773"/>
      <c r="P320" s="773"/>
      <c r="Q320" s="773"/>
      <c r="R320" s="773"/>
      <c r="S320" s="773"/>
      <c r="T320" s="773"/>
      <c r="U320" s="773"/>
      <c r="V320" s="773"/>
      <c r="W320" s="773"/>
      <c r="X320" s="773"/>
      <c r="Y320" s="773"/>
      <c r="Z320" s="773"/>
      <c r="AA320" s="773"/>
      <c r="AB320" s="773"/>
      <c r="AC320" s="773"/>
      <c r="AD320" s="773"/>
      <c r="AE320" s="773"/>
      <c r="AF320" s="515"/>
      <c r="AG320" s="515"/>
      <c r="AH320" s="515"/>
      <c r="AI320" s="515"/>
      <c r="AJ320" s="515"/>
      <c r="AK320" s="515"/>
      <c r="AL320" s="515"/>
      <c r="AM320" s="515"/>
      <c r="AN320" s="515"/>
      <c r="AO320" s="515"/>
      <c r="AP320" s="515"/>
      <c r="AQ320" s="515"/>
      <c r="AR320" s="515"/>
      <c r="AS320" s="515"/>
      <c r="AT320" s="515"/>
      <c r="AU320" s="770"/>
      <c r="AV320" s="770"/>
      <c r="AW320" s="770"/>
      <c r="AX320" s="770"/>
      <c r="AY320" s="770"/>
      <c r="AZ320" s="770"/>
      <c r="BA320" s="770"/>
      <c r="BB320" s="770"/>
      <c r="BZ320" s="29"/>
      <c r="CB320" s="8"/>
      <c r="CC320" s="8"/>
      <c r="CD320" s="8"/>
      <c r="CE320" s="8"/>
      <c r="CF320" s="8"/>
      <c r="CG320" s="8"/>
      <c r="CH320" s="8"/>
      <c r="CI320" s="8"/>
      <c r="CJ320" s="8"/>
      <c r="CK320" s="8"/>
      <c r="CL320" s="8"/>
      <c r="CM320" s="8"/>
      <c r="CN320" s="8"/>
      <c r="CO320" s="8"/>
      <c r="CP320" s="8"/>
      <c r="CQ320" s="8"/>
      <c r="CR320" s="8"/>
      <c r="CS320" s="8"/>
      <c r="CU320" s="557"/>
      <c r="CV320" s="557"/>
      <c r="CW320" s="557"/>
      <c r="CX320" s="557"/>
      <c r="CY320" s="557"/>
      <c r="CZ320" s="557"/>
      <c r="DA320" s="557"/>
      <c r="DB320" s="557"/>
      <c r="DC320" s="557"/>
      <c r="DD320" s="557"/>
      <c r="DE320" s="557"/>
      <c r="DF320" s="557"/>
      <c r="DG320" s="557"/>
      <c r="DH320" s="557"/>
      <c r="DI320" s="557"/>
    </row>
    <row r="321" spans="2:113" ht="17.25" hidden="1" customHeight="1">
      <c r="B321" s="741"/>
      <c r="C321" s="742"/>
      <c r="D321" s="773"/>
      <c r="E321" s="773"/>
      <c r="F321" s="773"/>
      <c r="G321" s="773"/>
      <c r="H321" s="773"/>
      <c r="I321" s="773"/>
      <c r="J321" s="773"/>
      <c r="K321" s="773"/>
      <c r="L321" s="773"/>
      <c r="M321" s="773"/>
      <c r="N321" s="773"/>
      <c r="O321" s="773"/>
      <c r="P321" s="773"/>
      <c r="Q321" s="773"/>
      <c r="R321" s="773"/>
      <c r="S321" s="773"/>
      <c r="T321" s="773"/>
      <c r="U321" s="773"/>
      <c r="V321" s="773"/>
      <c r="W321" s="773"/>
      <c r="X321" s="773"/>
      <c r="Y321" s="773"/>
      <c r="Z321" s="773"/>
      <c r="AA321" s="773"/>
      <c r="AB321" s="773"/>
      <c r="AC321" s="773"/>
      <c r="AD321" s="773"/>
      <c r="AE321" s="773"/>
      <c r="AF321" s="515"/>
      <c r="AG321" s="515"/>
      <c r="AH321" s="515"/>
      <c r="AI321" s="515"/>
      <c r="AJ321" s="515"/>
      <c r="AK321" s="515"/>
      <c r="AL321" s="515"/>
      <c r="AM321" s="515"/>
      <c r="AN321" s="515"/>
      <c r="AO321" s="515"/>
      <c r="AP321" s="515"/>
      <c r="AQ321" s="515"/>
      <c r="AR321" s="515"/>
      <c r="AS321" s="515"/>
      <c r="AT321" s="515"/>
      <c r="AU321" s="742"/>
      <c r="AV321" s="742"/>
      <c r="AW321" s="742"/>
      <c r="AX321" s="742"/>
      <c r="AY321" s="742"/>
      <c r="AZ321" s="742"/>
      <c r="BA321" s="742"/>
      <c r="BB321" s="742"/>
      <c r="BZ321" s="29"/>
      <c r="CB321" s="8"/>
      <c r="CC321" s="8"/>
      <c r="CD321" s="8"/>
      <c r="CE321" s="8"/>
      <c r="CF321" s="8"/>
      <c r="CG321" s="8"/>
      <c r="CH321" s="8"/>
      <c r="CI321" s="8"/>
      <c r="CJ321" s="8"/>
      <c r="CK321" s="8"/>
      <c r="CL321" s="8"/>
      <c r="CM321" s="8"/>
      <c r="CN321" s="8"/>
      <c r="CO321" s="8"/>
      <c r="CP321" s="8"/>
      <c r="CQ321" s="8"/>
      <c r="CR321" s="8"/>
      <c r="CS321" s="8"/>
      <c r="CU321" s="557"/>
      <c r="CV321" s="557"/>
      <c r="CW321" s="557"/>
      <c r="CX321" s="557"/>
      <c r="CY321" s="557"/>
      <c r="CZ321" s="557"/>
      <c r="DA321" s="557"/>
      <c r="DB321" s="557"/>
      <c r="DC321" s="557"/>
      <c r="DD321" s="557"/>
      <c r="DE321" s="557"/>
      <c r="DF321" s="557"/>
      <c r="DG321" s="557"/>
      <c r="DH321" s="557"/>
      <c r="DI321" s="557"/>
    </row>
    <row r="322" spans="2:113" ht="9" hidden="1" customHeight="1">
      <c r="B322" s="741"/>
      <c r="C322" s="742"/>
      <c r="D322" s="782"/>
      <c r="E322" s="782"/>
      <c r="F322" s="782"/>
      <c r="G322" s="782"/>
      <c r="H322" s="782"/>
      <c r="I322" s="782"/>
      <c r="J322" s="782"/>
      <c r="K322" s="782"/>
      <c r="L322" s="782"/>
      <c r="M322" s="782"/>
      <c r="N322" s="782"/>
      <c r="O322" s="782"/>
      <c r="P322" s="782"/>
      <c r="Q322" s="782"/>
      <c r="R322" s="782"/>
      <c r="S322" s="782"/>
      <c r="T322" s="782"/>
      <c r="U322" s="782"/>
      <c r="V322" s="782"/>
      <c r="W322" s="782"/>
      <c r="X322" s="782"/>
      <c r="Y322" s="782"/>
      <c r="Z322" s="514"/>
      <c r="AA322" s="514"/>
      <c r="AB322" s="514"/>
      <c r="AC322" s="514"/>
      <c r="AD322" s="514"/>
      <c r="AE322" s="514"/>
      <c r="AF322" s="514"/>
      <c r="AG322" s="514"/>
      <c r="AH322" s="514"/>
      <c r="AI322" s="514"/>
      <c r="AJ322" s="514"/>
      <c r="AK322" s="514"/>
      <c r="AL322" s="514"/>
      <c r="AM322" s="514"/>
      <c r="AN322" s="514"/>
      <c r="AO322" s="515"/>
      <c r="AP322" s="515"/>
      <c r="AQ322" s="515"/>
      <c r="AR322" s="515"/>
      <c r="AS322" s="515"/>
      <c r="AT322" s="515"/>
      <c r="AU322" s="515"/>
      <c r="AV322" s="515"/>
      <c r="AW322" s="742"/>
      <c r="AX322" s="767"/>
      <c r="AY322" s="767"/>
      <c r="AZ322" s="767"/>
      <c r="BA322" s="767"/>
      <c r="BB322" s="767"/>
      <c r="BC322" s="767"/>
      <c r="BD322" s="767"/>
      <c r="BE322" s="767"/>
      <c r="BF322" s="767"/>
      <c r="BG322" s="767"/>
      <c r="BH322" s="767"/>
      <c r="BI322" s="767"/>
      <c r="BJ322" s="767"/>
      <c r="BK322" s="767"/>
      <c r="BL322" s="767"/>
      <c r="BM322" s="767"/>
      <c r="BN322" s="767"/>
      <c r="BO322" s="767"/>
      <c r="BP322" s="767"/>
      <c r="BQ322" s="767"/>
      <c r="BR322" s="767"/>
      <c r="BS322" s="767"/>
      <c r="BT322" s="767"/>
      <c r="BU322" s="767"/>
      <c r="BV322" s="767"/>
      <c r="BW322" s="767"/>
      <c r="BX322" s="767"/>
      <c r="BY322" s="767"/>
      <c r="BZ322" s="29"/>
      <c r="CB322" s="8"/>
      <c r="CC322" s="8"/>
      <c r="CD322" s="8"/>
      <c r="CE322" s="8"/>
      <c r="CF322" s="8"/>
      <c r="CG322" s="8"/>
      <c r="CH322" s="8"/>
      <c r="CI322" s="8"/>
      <c r="CJ322" s="8"/>
      <c r="CK322" s="8"/>
      <c r="CL322" s="8"/>
      <c r="CM322" s="8"/>
      <c r="CN322" s="8"/>
      <c r="CO322" s="8"/>
      <c r="CP322" s="8"/>
      <c r="CQ322" s="8"/>
      <c r="CR322" s="8"/>
      <c r="CS322" s="8"/>
      <c r="CU322" s="557"/>
      <c r="CV322" s="557"/>
      <c r="CW322" s="557"/>
      <c r="CX322" s="557"/>
      <c r="CY322" s="557"/>
      <c r="CZ322" s="557"/>
      <c r="DA322" s="557"/>
      <c r="DB322" s="557"/>
      <c r="DC322" s="557"/>
      <c r="DD322" s="557"/>
      <c r="DE322" s="557"/>
      <c r="DF322" s="557"/>
      <c r="DG322" s="557"/>
      <c r="DH322" s="557"/>
      <c r="DI322" s="557"/>
    </row>
    <row r="323" spans="2:113" ht="13.95" hidden="1" customHeight="1">
      <c r="B323" s="20"/>
      <c r="D323" s="783"/>
      <c r="E323" s="783"/>
      <c r="F323" s="783"/>
      <c r="G323" s="783"/>
      <c r="H323" s="783"/>
      <c r="I323" s="783"/>
      <c r="J323" s="783"/>
      <c r="K323" s="783"/>
      <c r="L323" s="783"/>
      <c r="M323" s="783"/>
      <c r="N323" s="783"/>
      <c r="O323" s="783"/>
      <c r="P323" s="783"/>
      <c r="Q323" s="783"/>
      <c r="R323" s="783"/>
      <c r="S323" s="783"/>
      <c r="T323" s="783"/>
      <c r="U323" s="783"/>
      <c r="V323" s="783"/>
      <c r="W323" s="783"/>
      <c r="X323" s="783"/>
      <c r="Y323" s="783"/>
      <c r="Z323" s="783"/>
      <c r="AA323" s="783"/>
      <c r="AB323" s="783"/>
      <c r="AC323" s="783"/>
      <c r="AD323" s="783"/>
      <c r="AE323" s="783"/>
      <c r="AF323" s="783"/>
      <c r="AG323" s="783"/>
      <c r="AH323" s="783"/>
      <c r="AI323" s="783"/>
      <c r="AJ323" s="783"/>
      <c r="AK323" s="783"/>
      <c r="AL323" s="783"/>
      <c r="AM323" s="783"/>
      <c r="AN323" s="783"/>
      <c r="AO323" s="783"/>
      <c r="AP323" s="783"/>
      <c r="AQ323" s="783"/>
      <c r="AR323" s="783"/>
      <c r="AS323" s="783"/>
      <c r="AT323" s="783"/>
      <c r="AU323" s="783"/>
      <c r="AV323" s="783"/>
      <c r="AW323" s="783"/>
      <c r="AX323" s="783"/>
      <c r="AY323" s="783"/>
      <c r="AZ323" s="783"/>
      <c r="BA323" s="783"/>
      <c r="BB323" s="783"/>
      <c r="BC323" s="783"/>
      <c r="BD323" s="783"/>
      <c r="BE323" s="783"/>
      <c r="BF323" s="783"/>
      <c r="BG323" s="783"/>
      <c r="BH323" s="783"/>
      <c r="BI323" s="783"/>
      <c r="BJ323" s="783"/>
      <c r="BK323" s="783"/>
      <c r="BL323" s="783"/>
      <c r="BM323" s="783"/>
      <c r="BN323" s="783"/>
      <c r="BO323" s="783"/>
      <c r="BP323" s="483"/>
      <c r="BX323" s="742"/>
      <c r="BY323" s="742"/>
      <c r="BZ323" s="29"/>
      <c r="CG323" s="516"/>
    </row>
    <row r="324" spans="2:113" ht="12.75" hidden="1" customHeight="1">
      <c r="B324" s="20"/>
      <c r="D324" s="15"/>
      <c r="E324" s="15"/>
      <c r="F324" s="15"/>
      <c r="G324" s="15"/>
      <c r="H324" s="15"/>
      <c r="I324" s="15"/>
      <c r="J324" s="15"/>
      <c r="K324" s="15"/>
      <c r="L324" s="15"/>
      <c r="M324" s="15"/>
      <c r="N324" s="15"/>
      <c r="O324" s="15"/>
      <c r="P324" s="15"/>
      <c r="Q324" s="15"/>
      <c r="R324" s="273"/>
      <c r="S324" s="273"/>
      <c r="T324" s="273"/>
      <c r="U324" s="273"/>
      <c r="V324" s="273"/>
      <c r="W324" s="273"/>
      <c r="X324" s="273"/>
      <c r="Y324" s="273"/>
      <c r="Z324" s="273"/>
      <c r="AA324" s="273"/>
      <c r="AB324" s="273"/>
      <c r="AC324" s="273"/>
      <c r="AD324" s="273"/>
      <c r="AE324" s="273"/>
      <c r="AF324" s="273"/>
      <c r="AG324" s="273"/>
      <c r="AH324" s="273"/>
      <c r="AI324" s="273"/>
      <c r="AJ324" s="273"/>
      <c r="AK324" s="273"/>
      <c r="AL324" s="273"/>
      <c r="AM324" s="273"/>
      <c r="AN324" s="273"/>
      <c r="AO324" s="273"/>
      <c r="AP324" s="714"/>
      <c r="AQ324" s="714"/>
      <c r="AR324" s="714"/>
      <c r="AS324" s="714"/>
      <c r="AT324" s="714"/>
      <c r="AU324" s="714"/>
      <c r="AV324" s="714"/>
      <c r="AW324" s="714"/>
      <c r="AX324" s="714"/>
      <c r="AY324" s="714"/>
      <c r="AZ324" s="714"/>
      <c r="BA324" s="714"/>
      <c r="BB324" s="714"/>
      <c r="BC324" s="714"/>
      <c r="BD324" s="714"/>
      <c r="BE324" s="714"/>
      <c r="BF324" s="714"/>
      <c r="BG324" s="714"/>
      <c r="BH324" s="714"/>
      <c r="BI324" s="714"/>
      <c r="BJ324" s="714"/>
      <c r="BK324" s="714"/>
      <c r="BL324" s="714"/>
      <c r="BM324" s="714"/>
      <c r="BN324" s="714"/>
      <c r="BO324" s="714"/>
      <c r="BX324" s="742"/>
      <c r="BY324" s="742"/>
      <c r="BZ324" s="29"/>
      <c r="CB324" s="8"/>
      <c r="CC324" s="11"/>
      <c r="CD324" s="11"/>
      <c r="CE324" s="11"/>
      <c r="CF324" s="11"/>
      <c r="CG324" s="11"/>
      <c r="CH324" s="11"/>
      <c r="CI324" s="11"/>
      <c r="CJ324" s="11"/>
      <c r="CK324" s="11"/>
      <c r="CL324" s="11"/>
      <c r="CM324" s="11"/>
      <c r="CN324" s="11"/>
      <c r="CO324" s="11"/>
      <c r="CP324" s="11"/>
      <c r="CQ324" s="11"/>
      <c r="CR324" s="11"/>
      <c r="CS324" s="11"/>
    </row>
    <row r="325" spans="2:113" ht="12.75" hidden="1" customHeight="1">
      <c r="B325" s="20"/>
      <c r="D325" s="15"/>
      <c r="E325" s="15"/>
      <c r="F325" s="15"/>
      <c r="G325" s="15"/>
      <c r="H325" s="15"/>
      <c r="I325" s="15"/>
      <c r="J325" s="15"/>
      <c r="K325" s="15"/>
      <c r="L325" s="15"/>
      <c r="M325" s="15"/>
      <c r="N325" s="15"/>
      <c r="O325" s="15"/>
      <c r="P325" s="15"/>
      <c r="Q325" s="15"/>
      <c r="R325" s="273"/>
      <c r="S325" s="273"/>
      <c r="T325" s="273"/>
      <c r="U325" s="273"/>
      <c r="V325" s="273"/>
      <c r="W325" s="273"/>
      <c r="X325" s="273"/>
      <c r="Y325" s="273"/>
      <c r="Z325" s="273"/>
      <c r="AA325" s="273"/>
      <c r="AB325" s="273"/>
      <c r="AC325" s="273"/>
      <c r="AD325" s="273"/>
      <c r="AE325" s="273"/>
      <c r="AF325" s="273"/>
      <c r="AG325" s="273"/>
      <c r="AH325" s="273"/>
      <c r="AI325" s="273"/>
      <c r="AJ325" s="273"/>
      <c r="AK325" s="273"/>
      <c r="AL325" s="273"/>
      <c r="AM325" s="273"/>
      <c r="AN325" s="273"/>
      <c r="AO325" s="273"/>
      <c r="AP325" s="714"/>
      <c r="AQ325" s="714"/>
      <c r="AR325" s="714"/>
      <c r="AS325" s="714"/>
      <c r="AT325" s="714"/>
      <c r="AU325" s="714"/>
      <c r="AV325" s="714"/>
      <c r="AW325" s="714"/>
      <c r="AX325" s="714"/>
      <c r="AY325" s="714"/>
      <c r="AZ325" s="714"/>
      <c r="BA325" s="714"/>
      <c r="BB325" s="714"/>
      <c r="BC325" s="714"/>
      <c r="BD325" s="714"/>
      <c r="BE325" s="714"/>
      <c r="BF325" s="714"/>
      <c r="BG325" s="714"/>
      <c r="BH325" s="714"/>
      <c r="BI325" s="714"/>
      <c r="BJ325" s="714"/>
      <c r="BK325" s="714"/>
      <c r="BL325" s="714"/>
      <c r="BM325" s="714"/>
      <c r="BN325" s="714"/>
      <c r="BO325" s="714"/>
      <c r="BX325" s="742"/>
      <c r="BY325" s="742"/>
      <c r="BZ325" s="29"/>
      <c r="CB325" s="11"/>
      <c r="CC325" s="11"/>
      <c r="CD325" s="11"/>
      <c r="CE325" s="11"/>
      <c r="CF325" s="11"/>
      <c r="CG325" s="11"/>
      <c r="CH325" s="11"/>
      <c r="CI325" s="11"/>
      <c r="CJ325" s="11"/>
      <c r="CK325" s="11"/>
      <c r="CL325" s="11"/>
      <c r="CM325" s="11"/>
      <c r="CN325" s="11"/>
      <c r="CO325" s="11"/>
      <c r="CP325" s="11"/>
      <c r="CQ325" s="11"/>
      <c r="CR325" s="11"/>
      <c r="CS325" s="11"/>
    </row>
    <row r="326" spans="2:113" ht="12.75" hidden="1" customHeight="1">
      <c r="B326" s="20"/>
      <c r="D326" s="15"/>
      <c r="E326" s="15"/>
      <c r="F326" s="15"/>
      <c r="G326" s="15"/>
      <c r="H326" s="15"/>
      <c r="I326" s="15"/>
      <c r="J326" s="15"/>
      <c r="K326" s="15"/>
      <c r="L326" s="15"/>
      <c r="M326" s="15"/>
      <c r="N326" s="15"/>
      <c r="O326" s="15"/>
      <c r="P326" s="15"/>
      <c r="Q326" s="15"/>
      <c r="R326" s="273"/>
      <c r="S326" s="273"/>
      <c r="T326" s="273"/>
      <c r="U326" s="273"/>
      <c r="V326" s="273"/>
      <c r="W326" s="273"/>
      <c r="X326" s="273"/>
      <c r="Y326" s="273"/>
      <c r="Z326" s="273"/>
      <c r="AA326" s="273"/>
      <c r="AB326" s="273"/>
      <c r="AC326" s="273"/>
      <c r="AD326" s="273"/>
      <c r="AE326" s="273"/>
      <c r="AF326" s="273"/>
      <c r="AG326" s="273"/>
      <c r="AH326" s="273"/>
      <c r="AI326" s="273"/>
      <c r="AJ326" s="273"/>
      <c r="AK326" s="273"/>
      <c r="AL326" s="273"/>
      <c r="AM326" s="273"/>
      <c r="AN326" s="273"/>
      <c r="AO326" s="273"/>
      <c r="AP326" s="714"/>
      <c r="AQ326" s="714"/>
      <c r="AR326" s="714"/>
      <c r="AS326" s="714"/>
      <c r="AT326" s="714"/>
      <c r="AU326" s="714"/>
      <c r="AV326" s="714"/>
      <c r="AW326" s="714"/>
      <c r="AX326" s="714"/>
      <c r="AY326" s="714"/>
      <c r="AZ326" s="714"/>
      <c r="BA326" s="714"/>
      <c r="BB326" s="714"/>
      <c r="BC326" s="714"/>
      <c r="BD326" s="714"/>
      <c r="BE326" s="714"/>
      <c r="BF326" s="714"/>
      <c r="BG326" s="714"/>
      <c r="BH326" s="714"/>
      <c r="BI326" s="714"/>
      <c r="BJ326" s="714"/>
      <c r="BK326" s="714"/>
      <c r="BL326" s="714"/>
      <c r="BM326" s="714"/>
      <c r="BN326" s="714"/>
      <c r="BO326" s="714"/>
      <c r="BX326" s="742"/>
      <c r="BY326" s="742"/>
      <c r="BZ326" s="29"/>
      <c r="CB326" s="11"/>
      <c r="CC326" s="11"/>
      <c r="CD326" s="11"/>
      <c r="CE326" s="11"/>
      <c r="CF326" s="11"/>
      <c r="CG326" s="11"/>
      <c r="CH326" s="11"/>
      <c r="CI326" s="11"/>
      <c r="CJ326" s="11"/>
      <c r="CK326" s="11"/>
      <c r="CL326" s="11"/>
      <c r="CM326" s="11"/>
      <c r="CN326" s="11"/>
      <c r="CO326" s="11"/>
      <c r="CP326" s="11"/>
      <c r="CQ326" s="11"/>
      <c r="CR326" s="11"/>
      <c r="CS326" s="11"/>
    </row>
    <row r="327" spans="2:113" ht="12.75" hidden="1" customHeight="1">
      <c r="B327" s="20"/>
      <c r="D327" s="15"/>
      <c r="E327" s="15"/>
      <c r="F327" s="15"/>
      <c r="G327" s="15"/>
      <c r="H327" s="15"/>
      <c r="I327" s="15"/>
      <c r="J327" s="15"/>
      <c r="K327" s="15"/>
      <c r="L327" s="15"/>
      <c r="M327" s="15"/>
      <c r="N327" s="15"/>
      <c r="O327" s="15"/>
      <c r="P327" s="15"/>
      <c r="Q327" s="15"/>
      <c r="R327" s="273"/>
      <c r="S327" s="273"/>
      <c r="T327" s="273"/>
      <c r="U327" s="273"/>
      <c r="V327" s="273"/>
      <c r="W327" s="273"/>
      <c r="X327" s="273"/>
      <c r="Y327" s="273"/>
      <c r="Z327" s="273"/>
      <c r="AA327" s="273"/>
      <c r="AB327" s="273"/>
      <c r="AC327" s="273"/>
      <c r="AD327" s="273"/>
      <c r="AE327" s="273"/>
      <c r="AF327" s="273"/>
      <c r="AG327" s="273"/>
      <c r="AH327" s="273"/>
      <c r="AI327" s="273"/>
      <c r="AJ327" s="273"/>
      <c r="AK327" s="273"/>
      <c r="AL327" s="273"/>
      <c r="AM327" s="273"/>
      <c r="AN327" s="273"/>
      <c r="AO327" s="273"/>
      <c r="AP327" s="714"/>
      <c r="AQ327" s="714"/>
      <c r="AR327" s="714"/>
      <c r="AS327" s="714"/>
      <c r="AT327" s="714"/>
      <c r="AU327" s="714"/>
      <c r="AV327" s="714"/>
      <c r="AW327" s="714"/>
      <c r="AX327" s="714"/>
      <c r="AY327" s="714"/>
      <c r="AZ327" s="714"/>
      <c r="BA327" s="714"/>
      <c r="BB327" s="714"/>
      <c r="BC327" s="714"/>
      <c r="BD327" s="714"/>
      <c r="BE327" s="714"/>
      <c r="BF327" s="714"/>
      <c r="BG327" s="714"/>
      <c r="BH327" s="714"/>
      <c r="BI327" s="714"/>
      <c r="BJ327" s="714"/>
      <c r="BK327" s="714"/>
      <c r="BL327" s="714"/>
      <c r="BM327" s="714"/>
      <c r="BN327" s="714"/>
      <c r="BO327" s="714"/>
      <c r="BX327" s="742"/>
      <c r="BY327" s="742"/>
      <c r="BZ327" s="29"/>
      <c r="CB327" s="11"/>
      <c r="CC327" s="11"/>
      <c r="CD327" s="11"/>
      <c r="CE327" s="11"/>
      <c r="CF327" s="11"/>
      <c r="CG327" s="11"/>
      <c r="CH327" s="11"/>
      <c r="CI327" s="11"/>
      <c r="CJ327" s="11"/>
      <c r="CK327" s="11"/>
      <c r="CL327" s="11"/>
      <c r="CM327" s="11"/>
      <c r="CN327" s="11"/>
      <c r="CO327" s="11"/>
      <c r="CP327" s="11"/>
      <c r="CQ327" s="11"/>
      <c r="CR327" s="11"/>
      <c r="CS327" s="11"/>
    </row>
    <row r="328" spans="2:113" ht="12.75" hidden="1" customHeight="1">
      <c r="B328" s="20"/>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714"/>
      <c r="AQ328" s="714"/>
      <c r="AR328" s="714"/>
      <c r="AS328" s="714"/>
      <c r="AT328" s="714"/>
      <c r="AU328" s="714"/>
      <c r="AV328" s="714"/>
      <c r="AW328" s="714"/>
      <c r="AX328" s="714"/>
      <c r="AY328" s="714"/>
      <c r="AZ328" s="714"/>
      <c r="BA328" s="714"/>
      <c r="BB328" s="714"/>
      <c r="BC328" s="714"/>
      <c r="BD328" s="714"/>
      <c r="BE328" s="714"/>
      <c r="BF328" s="714"/>
      <c r="BG328" s="714"/>
      <c r="BH328" s="714"/>
      <c r="BI328" s="714"/>
      <c r="BJ328" s="714"/>
      <c r="BK328" s="714"/>
      <c r="BL328" s="714"/>
      <c r="BM328" s="714"/>
      <c r="BN328" s="714"/>
      <c r="BO328" s="714"/>
      <c r="BX328" s="742"/>
      <c r="BY328" s="742"/>
      <c r="BZ328" s="29"/>
      <c r="CB328" s="11"/>
      <c r="CC328" s="11"/>
      <c r="CD328" s="11"/>
      <c r="CE328" s="11"/>
      <c r="CF328" s="11"/>
      <c r="CG328" s="11"/>
      <c r="CH328" s="11"/>
      <c r="CI328" s="11"/>
      <c r="CJ328" s="11"/>
      <c r="CK328" s="11"/>
      <c r="CL328" s="11"/>
      <c r="CM328" s="11"/>
      <c r="CN328" s="11"/>
      <c r="CO328" s="11"/>
      <c r="CP328" s="11"/>
      <c r="CQ328" s="11"/>
      <c r="CR328" s="11"/>
      <c r="CS328" s="11"/>
    </row>
    <row r="329" spans="2:113" ht="12.75" hidden="1" customHeight="1">
      <c r="B329" s="20"/>
      <c r="D329" s="15"/>
      <c r="E329" s="15"/>
      <c r="F329" s="15"/>
      <c r="G329" s="15"/>
      <c r="H329" s="15"/>
      <c r="I329" s="15"/>
      <c r="J329" s="15"/>
      <c r="K329" s="15"/>
      <c r="L329" s="15"/>
      <c r="M329" s="15"/>
      <c r="N329" s="15"/>
      <c r="O329" s="15"/>
      <c r="P329" s="15"/>
      <c r="Q329" s="15"/>
      <c r="R329" s="273"/>
      <c r="S329" s="273"/>
      <c r="T329" s="273"/>
      <c r="U329" s="273"/>
      <c r="V329" s="273"/>
      <c r="W329" s="273"/>
      <c r="X329" s="273"/>
      <c r="Y329" s="273"/>
      <c r="Z329" s="273"/>
      <c r="AA329" s="273"/>
      <c r="AB329" s="273"/>
      <c r="AC329" s="273"/>
      <c r="AD329" s="273"/>
      <c r="AE329" s="273"/>
      <c r="AF329" s="273"/>
      <c r="AG329" s="273"/>
      <c r="AH329" s="273"/>
      <c r="AI329" s="273"/>
      <c r="AJ329" s="273"/>
      <c r="AK329" s="273"/>
      <c r="AL329" s="273"/>
      <c r="AM329" s="273"/>
      <c r="AN329" s="273"/>
      <c r="AO329" s="273"/>
      <c r="AP329" s="714"/>
      <c r="AQ329" s="714"/>
      <c r="AR329" s="714"/>
      <c r="AS329" s="714"/>
      <c r="AT329" s="714"/>
      <c r="AU329" s="714"/>
      <c r="AV329" s="714"/>
      <c r="AW329" s="714"/>
      <c r="AX329" s="714"/>
      <c r="AY329" s="714"/>
      <c r="AZ329" s="714"/>
      <c r="BA329" s="714"/>
      <c r="BB329" s="714"/>
      <c r="BC329" s="714"/>
      <c r="BD329" s="714"/>
      <c r="BE329" s="714"/>
      <c r="BF329" s="714"/>
      <c r="BG329" s="714"/>
      <c r="BH329" s="714"/>
      <c r="BI329" s="714"/>
      <c r="BJ329" s="714"/>
      <c r="BK329" s="714"/>
      <c r="BL329" s="714"/>
      <c r="BM329" s="714"/>
      <c r="BN329" s="714"/>
      <c r="BO329" s="714"/>
      <c r="BX329" s="742"/>
      <c r="BY329" s="742"/>
      <c r="BZ329" s="29"/>
      <c r="CB329" s="11"/>
      <c r="CC329" s="11"/>
      <c r="CD329" s="11"/>
      <c r="CE329" s="11"/>
      <c r="CF329" s="11"/>
      <c r="CG329" s="11"/>
      <c r="CH329" s="11"/>
      <c r="CI329" s="11"/>
      <c r="CJ329" s="11"/>
      <c r="CK329" s="11"/>
      <c r="CL329" s="11"/>
      <c r="CM329" s="11"/>
      <c r="CN329" s="11"/>
      <c r="CO329" s="11"/>
      <c r="CP329" s="11"/>
      <c r="CQ329" s="11"/>
      <c r="CR329" s="11"/>
      <c r="CS329" s="11"/>
    </row>
    <row r="330" spans="2:113" ht="12.75" hidden="1" customHeight="1">
      <c r="B330" s="20"/>
      <c r="D330" s="15"/>
      <c r="E330" s="15"/>
      <c r="F330" s="15"/>
      <c r="G330" s="15"/>
      <c r="H330" s="15"/>
      <c r="I330" s="15"/>
      <c r="J330" s="15"/>
      <c r="K330" s="15"/>
      <c r="L330" s="15"/>
      <c r="M330" s="15"/>
      <c r="N330" s="15"/>
      <c r="O330" s="15"/>
      <c r="P330" s="15"/>
      <c r="Q330" s="15"/>
      <c r="R330" s="273"/>
      <c r="S330" s="273"/>
      <c r="T330" s="273"/>
      <c r="U330" s="273"/>
      <c r="V330" s="273"/>
      <c r="W330" s="273"/>
      <c r="X330" s="273"/>
      <c r="Y330" s="273"/>
      <c r="Z330" s="273"/>
      <c r="AA330" s="273"/>
      <c r="AB330" s="273"/>
      <c r="AC330" s="273"/>
      <c r="AD330" s="273"/>
      <c r="AE330" s="273"/>
      <c r="AF330" s="273"/>
      <c r="AG330" s="273"/>
      <c r="AH330" s="273"/>
      <c r="AI330" s="273"/>
      <c r="AJ330" s="273"/>
      <c r="AK330" s="273"/>
      <c r="AL330" s="273"/>
      <c r="AM330" s="273"/>
      <c r="AN330" s="273"/>
      <c r="AO330" s="273"/>
      <c r="AP330" s="714"/>
      <c r="AQ330" s="714"/>
      <c r="AR330" s="714"/>
      <c r="AS330" s="714"/>
      <c r="AT330" s="714"/>
      <c r="AU330" s="714"/>
      <c r="AV330" s="714"/>
      <c r="AW330" s="714"/>
      <c r="AX330" s="714"/>
      <c r="AY330" s="714"/>
      <c r="AZ330" s="714"/>
      <c r="BA330" s="714"/>
      <c r="BB330" s="714"/>
      <c r="BC330" s="714"/>
      <c r="BD330" s="714"/>
      <c r="BE330" s="714"/>
      <c r="BF330" s="714"/>
      <c r="BG330" s="714"/>
      <c r="BH330" s="714"/>
      <c r="BI330" s="714"/>
      <c r="BJ330" s="714"/>
      <c r="BK330" s="714"/>
      <c r="BL330" s="714"/>
      <c r="BM330" s="714"/>
      <c r="BN330" s="714"/>
      <c r="BO330" s="714"/>
      <c r="BX330" s="742"/>
      <c r="BY330" s="742"/>
      <c r="BZ330" s="29"/>
      <c r="CB330" s="11"/>
      <c r="CC330" s="11"/>
      <c r="CD330" s="11"/>
      <c r="CE330" s="11"/>
      <c r="CF330" s="11"/>
      <c r="CG330" s="11"/>
      <c r="CH330" s="11"/>
      <c r="CI330" s="11"/>
      <c r="CJ330" s="11"/>
      <c r="CK330" s="11"/>
      <c r="CL330" s="11"/>
      <c r="CM330" s="11"/>
      <c r="CN330" s="11"/>
      <c r="CO330" s="11"/>
      <c r="CP330" s="11"/>
      <c r="CQ330" s="11"/>
      <c r="CR330" s="11"/>
      <c r="CS330" s="11"/>
    </row>
    <row r="331" spans="2:113" ht="12.75" hidden="1" customHeight="1">
      <c r="B331" s="20"/>
      <c r="D331" s="15"/>
      <c r="E331" s="15"/>
      <c r="F331" s="15"/>
      <c r="G331" s="15"/>
      <c r="H331" s="15"/>
      <c r="I331" s="15"/>
      <c r="J331" s="15"/>
      <c r="K331" s="15"/>
      <c r="L331" s="15"/>
      <c r="M331" s="15"/>
      <c r="N331" s="15"/>
      <c r="O331" s="15"/>
      <c r="P331" s="15"/>
      <c r="Q331" s="15"/>
      <c r="R331" s="273"/>
      <c r="S331" s="273"/>
      <c r="T331" s="273"/>
      <c r="U331" s="273"/>
      <c r="V331" s="273"/>
      <c r="W331" s="273"/>
      <c r="X331" s="273"/>
      <c r="Y331" s="273"/>
      <c r="Z331" s="273"/>
      <c r="AA331" s="273"/>
      <c r="AB331" s="273"/>
      <c r="AC331" s="273"/>
      <c r="AD331" s="273"/>
      <c r="AE331" s="273"/>
      <c r="AF331" s="273"/>
      <c r="AG331" s="273"/>
      <c r="AH331" s="273"/>
      <c r="AI331" s="273"/>
      <c r="AJ331" s="273"/>
      <c r="AK331" s="273"/>
      <c r="AL331" s="273"/>
      <c r="AM331" s="273"/>
      <c r="AN331" s="273"/>
      <c r="AO331" s="273"/>
      <c r="AP331" s="714"/>
      <c r="AQ331" s="714"/>
      <c r="AR331" s="714"/>
      <c r="AS331" s="714"/>
      <c r="AT331" s="714"/>
      <c r="AU331" s="714"/>
      <c r="AV331" s="714"/>
      <c r="AW331" s="714"/>
      <c r="AX331" s="714"/>
      <c r="AY331" s="714"/>
      <c r="AZ331" s="714"/>
      <c r="BA331" s="714"/>
      <c r="BB331" s="714"/>
      <c r="BC331" s="714"/>
      <c r="BD331" s="714"/>
      <c r="BE331" s="714"/>
      <c r="BF331" s="714"/>
      <c r="BG331" s="714"/>
      <c r="BH331" s="714"/>
      <c r="BI331" s="714"/>
      <c r="BJ331" s="714"/>
      <c r="BK331" s="714"/>
      <c r="BL331" s="714"/>
      <c r="BM331" s="714"/>
      <c r="BN331" s="714"/>
      <c r="BO331" s="714"/>
      <c r="BX331" s="742"/>
      <c r="BY331" s="742"/>
      <c r="BZ331" s="29"/>
      <c r="CB331" s="11"/>
      <c r="CC331" s="11"/>
      <c r="CD331" s="11"/>
      <c r="CE331" s="11"/>
      <c r="CF331" s="11"/>
      <c r="CG331" s="11"/>
      <c r="CH331" s="11"/>
      <c r="CI331" s="11"/>
      <c r="CJ331" s="11"/>
      <c r="CK331" s="11"/>
      <c r="CL331" s="11"/>
      <c r="CM331" s="11"/>
      <c r="CN331" s="11"/>
      <c r="CO331" s="11"/>
      <c r="CP331" s="11"/>
      <c r="CQ331" s="11"/>
      <c r="CR331" s="11"/>
      <c r="CS331" s="11"/>
    </row>
    <row r="332" spans="2:113" ht="12.75" hidden="1" customHeight="1">
      <c r="B332" s="20"/>
      <c r="D332" s="15"/>
      <c r="E332" s="15"/>
      <c r="F332" s="15"/>
      <c r="G332" s="15"/>
      <c r="H332" s="15"/>
      <c r="I332" s="15"/>
      <c r="J332" s="15"/>
      <c r="K332" s="15"/>
      <c r="L332" s="15"/>
      <c r="M332" s="15"/>
      <c r="N332" s="15"/>
      <c r="O332" s="15"/>
      <c r="P332" s="15"/>
      <c r="Q332" s="15"/>
      <c r="R332" s="273"/>
      <c r="S332" s="273"/>
      <c r="T332" s="273"/>
      <c r="U332" s="273"/>
      <c r="V332" s="273"/>
      <c r="W332" s="273"/>
      <c r="X332" s="273"/>
      <c r="Y332" s="273"/>
      <c r="Z332" s="273"/>
      <c r="AA332" s="273"/>
      <c r="AB332" s="273"/>
      <c r="AC332" s="273"/>
      <c r="AD332" s="273"/>
      <c r="AE332" s="273"/>
      <c r="AF332" s="273"/>
      <c r="AG332" s="273"/>
      <c r="AH332" s="273"/>
      <c r="AI332" s="273"/>
      <c r="AJ332" s="273"/>
      <c r="AK332" s="273"/>
      <c r="AL332" s="273"/>
      <c r="AM332" s="273"/>
      <c r="AN332" s="273"/>
      <c r="AO332" s="273"/>
      <c r="AP332" s="784"/>
      <c r="AQ332" s="273"/>
      <c r="AR332" s="273"/>
      <c r="AS332" s="273"/>
      <c r="AT332" s="273"/>
      <c r="AU332" s="273"/>
      <c r="AV332" s="273"/>
      <c r="AW332" s="273"/>
      <c r="AX332" s="273"/>
      <c r="AY332" s="273"/>
      <c r="AZ332" s="273"/>
      <c r="BA332" s="273"/>
      <c r="BB332" s="273"/>
      <c r="BC332" s="273"/>
      <c r="BD332" s="273"/>
      <c r="BE332" s="273"/>
      <c r="BF332" s="273"/>
      <c r="BG332" s="273"/>
      <c r="BH332" s="273"/>
      <c r="BI332" s="273"/>
      <c r="BJ332" s="273"/>
      <c r="BK332" s="273"/>
      <c r="BL332" s="273"/>
      <c r="BM332" s="273"/>
      <c r="BN332" s="273"/>
      <c r="BO332" s="273"/>
      <c r="BX332" s="742"/>
      <c r="BY332" s="742"/>
      <c r="BZ332" s="29"/>
      <c r="CB332" s="11"/>
      <c r="CC332" s="11"/>
      <c r="CD332" s="11"/>
    </row>
    <row r="333" spans="2:113" ht="12.75" hidden="1" customHeight="1">
      <c r="B333" s="20"/>
      <c r="D333" s="15"/>
      <c r="E333" s="15"/>
      <c r="F333" s="15"/>
      <c r="G333" s="15"/>
      <c r="H333" s="15"/>
      <c r="I333" s="15"/>
      <c r="J333" s="15"/>
      <c r="K333" s="15"/>
      <c r="L333" s="15"/>
      <c r="M333" s="15"/>
      <c r="N333" s="15"/>
      <c r="O333" s="15"/>
      <c r="P333" s="15"/>
      <c r="Q333" s="15"/>
      <c r="R333" s="273"/>
      <c r="S333" s="273"/>
      <c r="T333" s="273"/>
      <c r="U333" s="273"/>
      <c r="V333" s="273"/>
      <c r="W333" s="273"/>
      <c r="X333" s="273"/>
      <c r="Y333" s="273"/>
      <c r="Z333" s="273"/>
      <c r="AA333" s="273"/>
      <c r="AB333" s="273"/>
      <c r="AC333" s="273"/>
      <c r="AD333" s="273"/>
      <c r="AE333" s="273"/>
      <c r="AF333" s="273"/>
      <c r="AG333" s="273"/>
      <c r="AH333" s="273"/>
      <c r="AI333" s="273"/>
      <c r="AJ333" s="273"/>
      <c r="AK333" s="273"/>
      <c r="AL333" s="273"/>
      <c r="AM333" s="273"/>
      <c r="AN333" s="273"/>
      <c r="AO333" s="273"/>
      <c r="AP333" s="714"/>
      <c r="AQ333" s="714"/>
      <c r="AR333" s="714"/>
      <c r="AS333" s="714"/>
      <c r="AT333" s="714"/>
      <c r="AU333" s="714"/>
      <c r="AV333" s="714"/>
      <c r="AW333" s="714"/>
      <c r="AX333" s="714"/>
      <c r="AY333" s="714"/>
      <c r="AZ333" s="714"/>
      <c r="BA333" s="714"/>
      <c r="BB333" s="714"/>
      <c r="BC333" s="714"/>
      <c r="BD333" s="714"/>
      <c r="BE333" s="714"/>
      <c r="BF333" s="714"/>
      <c r="BG333" s="714"/>
      <c r="BH333" s="714"/>
      <c r="BI333" s="714"/>
      <c r="BJ333" s="714"/>
      <c r="BK333" s="714"/>
      <c r="BL333" s="714"/>
      <c r="BM333" s="714"/>
      <c r="BN333" s="714"/>
      <c r="BO333" s="714"/>
      <c r="BX333" s="742"/>
      <c r="BY333" s="742"/>
      <c r="BZ333" s="29"/>
      <c r="CB333" s="11"/>
      <c r="CC333" s="11"/>
      <c r="CD333" s="11"/>
    </row>
    <row r="334" spans="2:113" ht="12.75" hidden="1" customHeight="1">
      <c r="B334" s="20"/>
      <c r="D334" s="15"/>
      <c r="E334" s="15"/>
      <c r="F334" s="15"/>
      <c r="G334" s="15"/>
      <c r="H334" s="15"/>
      <c r="I334" s="15"/>
      <c r="J334" s="15"/>
      <c r="K334" s="15"/>
      <c r="L334" s="15"/>
      <c r="M334" s="15"/>
      <c r="N334" s="15"/>
      <c r="O334" s="15"/>
      <c r="P334" s="15"/>
      <c r="Q334" s="15"/>
      <c r="R334" s="273"/>
      <c r="S334" s="273"/>
      <c r="T334" s="273"/>
      <c r="U334" s="273"/>
      <c r="V334" s="273"/>
      <c r="W334" s="273"/>
      <c r="X334" s="273"/>
      <c r="Y334" s="273"/>
      <c r="Z334" s="273"/>
      <c r="AA334" s="273"/>
      <c r="AB334" s="273"/>
      <c r="AC334" s="273"/>
      <c r="AD334" s="273"/>
      <c r="AE334" s="273"/>
      <c r="AF334" s="273"/>
      <c r="AG334" s="273"/>
      <c r="AH334" s="273"/>
      <c r="AI334" s="273"/>
      <c r="AJ334" s="273"/>
      <c r="AK334" s="273"/>
      <c r="AL334" s="273"/>
      <c r="AM334" s="273"/>
      <c r="AN334" s="273"/>
      <c r="AO334" s="273"/>
      <c r="AP334" s="714"/>
      <c r="AQ334" s="714"/>
      <c r="AR334" s="714"/>
      <c r="AS334" s="714"/>
      <c r="AT334" s="714"/>
      <c r="AU334" s="714"/>
      <c r="AV334" s="714"/>
      <c r="AW334" s="714"/>
      <c r="AX334" s="714"/>
      <c r="AY334" s="714"/>
      <c r="AZ334" s="714"/>
      <c r="BA334" s="714"/>
      <c r="BB334" s="714"/>
      <c r="BC334" s="714"/>
      <c r="BD334" s="714"/>
      <c r="BE334" s="714"/>
      <c r="BF334" s="714"/>
      <c r="BG334" s="714"/>
      <c r="BH334" s="714"/>
      <c r="BI334" s="714"/>
      <c r="BJ334" s="714"/>
      <c r="BK334" s="714"/>
      <c r="BL334" s="714"/>
      <c r="BM334" s="714"/>
      <c r="BN334" s="714"/>
      <c r="BO334" s="714"/>
      <c r="BX334" s="742"/>
      <c r="BY334" s="742"/>
      <c r="BZ334" s="29"/>
      <c r="CB334" s="11"/>
      <c r="CC334" s="11"/>
      <c r="CD334" s="11"/>
    </row>
    <row r="335" spans="2:113" ht="12.75" hidden="1" customHeight="1">
      <c r="B335" s="20"/>
      <c r="D335" s="15"/>
      <c r="E335" s="15"/>
      <c r="F335" s="15"/>
      <c r="G335" s="15"/>
      <c r="H335" s="15"/>
      <c r="I335" s="15"/>
      <c r="J335" s="15"/>
      <c r="K335" s="15"/>
      <c r="L335" s="15"/>
      <c r="M335" s="15"/>
      <c r="N335" s="15"/>
      <c r="O335" s="15"/>
      <c r="P335" s="15"/>
      <c r="Q335" s="15"/>
      <c r="R335" s="273"/>
      <c r="S335" s="273"/>
      <c r="T335" s="273"/>
      <c r="U335" s="273"/>
      <c r="V335" s="273"/>
      <c r="W335" s="273"/>
      <c r="X335" s="273"/>
      <c r="Y335" s="273"/>
      <c r="Z335" s="273"/>
      <c r="AA335" s="273"/>
      <c r="AB335" s="273"/>
      <c r="AC335" s="273"/>
      <c r="AD335" s="273"/>
      <c r="AE335" s="273"/>
      <c r="AF335" s="273"/>
      <c r="AG335" s="273"/>
      <c r="AH335" s="273"/>
      <c r="AI335" s="273"/>
      <c r="AJ335" s="273"/>
      <c r="AK335" s="273"/>
      <c r="AL335" s="273"/>
      <c r="AM335" s="273"/>
      <c r="AN335" s="273"/>
      <c r="AO335" s="273"/>
      <c r="AP335" s="714"/>
      <c r="AQ335" s="714"/>
      <c r="AR335" s="714"/>
      <c r="AS335" s="714"/>
      <c r="AT335" s="714"/>
      <c r="AU335" s="714"/>
      <c r="AV335" s="714"/>
      <c r="AW335" s="714"/>
      <c r="AX335" s="714"/>
      <c r="AY335" s="714"/>
      <c r="AZ335" s="714"/>
      <c r="BA335" s="714"/>
      <c r="BB335" s="714"/>
      <c r="BC335" s="714"/>
      <c r="BD335" s="714"/>
      <c r="BE335" s="714"/>
      <c r="BF335" s="714"/>
      <c r="BG335" s="714"/>
      <c r="BH335" s="714"/>
      <c r="BI335" s="714"/>
      <c r="BJ335" s="714"/>
      <c r="BK335" s="714"/>
      <c r="BL335" s="714"/>
      <c r="BM335" s="714"/>
      <c r="BN335" s="714"/>
      <c r="BO335" s="714"/>
      <c r="BX335" s="742"/>
      <c r="BY335" s="742"/>
      <c r="BZ335" s="29"/>
      <c r="CB335" s="11"/>
      <c r="CC335" s="11"/>
      <c r="CD335" s="11"/>
    </row>
    <row r="336" spans="2:113" ht="12.75" hidden="1" customHeight="1">
      <c r="B336" s="20"/>
      <c r="D336" s="15"/>
      <c r="E336" s="15"/>
      <c r="F336" s="15"/>
      <c r="G336" s="15"/>
      <c r="H336" s="15"/>
      <c r="I336" s="15"/>
      <c r="J336" s="15"/>
      <c r="K336" s="15"/>
      <c r="L336" s="15"/>
      <c r="M336" s="15"/>
      <c r="N336" s="15"/>
      <c r="O336" s="15"/>
      <c r="P336" s="15"/>
      <c r="Q336" s="15"/>
      <c r="R336" s="273"/>
      <c r="S336" s="273"/>
      <c r="T336" s="273"/>
      <c r="U336" s="273"/>
      <c r="V336" s="273"/>
      <c r="W336" s="273"/>
      <c r="X336" s="273"/>
      <c r="Y336" s="273"/>
      <c r="Z336" s="273"/>
      <c r="AA336" s="273"/>
      <c r="AB336" s="273"/>
      <c r="AC336" s="273"/>
      <c r="AD336" s="273"/>
      <c r="AE336" s="273"/>
      <c r="AF336" s="273"/>
      <c r="AG336" s="273"/>
      <c r="AH336" s="273"/>
      <c r="AI336" s="273"/>
      <c r="AJ336" s="273"/>
      <c r="AK336" s="273"/>
      <c r="AL336" s="273"/>
      <c r="AM336" s="273"/>
      <c r="AN336" s="273"/>
      <c r="AO336" s="273"/>
      <c r="AP336" s="714"/>
      <c r="AQ336" s="714"/>
      <c r="AR336" s="714"/>
      <c r="AS336" s="714"/>
      <c r="AT336" s="714"/>
      <c r="AU336" s="714"/>
      <c r="AV336" s="714"/>
      <c r="AW336" s="714"/>
      <c r="AX336" s="714"/>
      <c r="AY336" s="714"/>
      <c r="AZ336" s="714"/>
      <c r="BA336" s="714"/>
      <c r="BB336" s="714"/>
      <c r="BC336" s="714"/>
      <c r="BD336" s="714"/>
      <c r="BE336" s="714"/>
      <c r="BF336" s="714"/>
      <c r="BG336" s="714"/>
      <c r="BH336" s="714"/>
      <c r="BI336" s="714"/>
      <c r="BJ336" s="714"/>
      <c r="BK336" s="714"/>
      <c r="BL336" s="714"/>
      <c r="BM336" s="714"/>
      <c r="BN336" s="714"/>
      <c r="BO336" s="714"/>
      <c r="BX336" s="742"/>
      <c r="BY336" s="742"/>
      <c r="BZ336" s="29"/>
      <c r="CB336" s="11"/>
      <c r="CC336" s="11"/>
      <c r="CD336" s="11"/>
    </row>
    <row r="337" spans="2:104" ht="12.75" hidden="1" customHeight="1">
      <c r="B337" s="20"/>
      <c r="D337" s="15"/>
      <c r="E337" s="15"/>
      <c r="F337" s="15"/>
      <c r="G337" s="15"/>
      <c r="H337" s="15"/>
      <c r="I337" s="15"/>
      <c r="J337" s="15"/>
      <c r="K337" s="15"/>
      <c r="L337" s="15"/>
      <c r="M337" s="15"/>
      <c r="N337" s="15"/>
      <c r="O337" s="15"/>
      <c r="P337" s="15"/>
      <c r="Q337" s="15"/>
      <c r="R337" s="273"/>
      <c r="S337" s="273"/>
      <c r="T337" s="273"/>
      <c r="U337" s="273"/>
      <c r="V337" s="273"/>
      <c r="W337" s="273"/>
      <c r="X337" s="273"/>
      <c r="Y337" s="273"/>
      <c r="Z337" s="273"/>
      <c r="AA337" s="273"/>
      <c r="AB337" s="273"/>
      <c r="AC337" s="273"/>
      <c r="AD337" s="273"/>
      <c r="AE337" s="273"/>
      <c r="AF337" s="273"/>
      <c r="AG337" s="273"/>
      <c r="AH337" s="273"/>
      <c r="AI337" s="273"/>
      <c r="AJ337" s="273"/>
      <c r="AK337" s="273"/>
      <c r="AL337" s="273"/>
      <c r="AM337" s="273"/>
      <c r="AN337" s="273"/>
      <c r="AO337" s="273"/>
      <c r="AP337" s="714"/>
      <c r="AQ337" s="714"/>
      <c r="AR337" s="714"/>
      <c r="AS337" s="714"/>
      <c r="AT337" s="714"/>
      <c r="AU337" s="714"/>
      <c r="AV337" s="714"/>
      <c r="AW337" s="714"/>
      <c r="AX337" s="714"/>
      <c r="AY337" s="714"/>
      <c r="AZ337" s="714"/>
      <c r="BA337" s="714"/>
      <c r="BB337" s="714"/>
      <c r="BC337" s="714"/>
      <c r="BD337" s="714"/>
      <c r="BE337" s="714"/>
      <c r="BF337" s="714"/>
      <c r="BG337" s="714"/>
      <c r="BH337" s="714"/>
      <c r="BI337" s="714"/>
      <c r="BJ337" s="714"/>
      <c r="BK337" s="714"/>
      <c r="BL337" s="714"/>
      <c r="BM337" s="714"/>
      <c r="BN337" s="714"/>
      <c r="BO337" s="714"/>
      <c r="BX337" s="742"/>
      <c r="BY337" s="742"/>
      <c r="BZ337" s="29"/>
      <c r="CB337" s="11"/>
      <c r="CC337" s="11"/>
      <c r="CD337" s="11"/>
    </row>
    <row r="338" spans="2:104" ht="12.75" hidden="1" customHeight="1">
      <c r="B338" s="20"/>
      <c r="D338" s="15"/>
      <c r="E338" s="15"/>
      <c r="F338" s="15"/>
      <c r="G338" s="15"/>
      <c r="H338" s="15"/>
      <c r="I338" s="15"/>
      <c r="J338" s="15"/>
      <c r="K338" s="15"/>
      <c r="L338" s="15"/>
      <c r="M338" s="15"/>
      <c r="N338" s="15"/>
      <c r="O338" s="15"/>
      <c r="P338" s="15"/>
      <c r="Q338" s="15"/>
      <c r="R338" s="273"/>
      <c r="S338" s="273"/>
      <c r="T338" s="273"/>
      <c r="U338" s="273"/>
      <c r="V338" s="273"/>
      <c r="W338" s="273"/>
      <c r="X338" s="273"/>
      <c r="Y338" s="273"/>
      <c r="Z338" s="273"/>
      <c r="AA338" s="273"/>
      <c r="AB338" s="273"/>
      <c r="AC338" s="273"/>
      <c r="AD338" s="273"/>
      <c r="AE338" s="273"/>
      <c r="AF338" s="273"/>
      <c r="AG338" s="273"/>
      <c r="AH338" s="273"/>
      <c r="AI338" s="273"/>
      <c r="AJ338" s="273"/>
      <c r="AK338" s="273"/>
      <c r="AL338" s="273"/>
      <c r="AM338" s="273"/>
      <c r="AN338" s="273"/>
      <c r="AO338" s="273"/>
      <c r="AP338" s="714"/>
      <c r="AQ338" s="714"/>
      <c r="AR338" s="714"/>
      <c r="AS338" s="714"/>
      <c r="AT338" s="714"/>
      <c r="AU338" s="714"/>
      <c r="AV338" s="714"/>
      <c r="AW338" s="714"/>
      <c r="AX338" s="714"/>
      <c r="AY338" s="714"/>
      <c r="AZ338" s="714"/>
      <c r="BA338" s="714"/>
      <c r="BB338" s="714"/>
      <c r="BC338" s="714"/>
      <c r="BD338" s="714"/>
      <c r="BE338" s="714"/>
      <c r="BF338" s="714"/>
      <c r="BG338" s="714"/>
      <c r="BH338" s="714"/>
      <c r="BI338" s="714"/>
      <c r="BJ338" s="714"/>
      <c r="BK338" s="714"/>
      <c r="BL338" s="714"/>
      <c r="BM338" s="714"/>
      <c r="BN338" s="714"/>
      <c r="BO338" s="714"/>
      <c r="BX338" s="742"/>
      <c r="BY338" s="742"/>
      <c r="BZ338" s="29"/>
      <c r="CB338" s="11"/>
      <c r="CC338" s="11"/>
      <c r="CD338" s="11"/>
    </row>
    <row r="339" spans="2:104" ht="12.75" hidden="1" customHeight="1">
      <c r="B339" s="20"/>
      <c r="D339" s="15"/>
      <c r="E339" s="15"/>
      <c r="F339" s="15"/>
      <c r="G339" s="15"/>
      <c r="H339" s="15"/>
      <c r="I339" s="15"/>
      <c r="J339" s="15"/>
      <c r="K339" s="15"/>
      <c r="L339" s="15"/>
      <c r="M339" s="15"/>
      <c r="N339" s="15"/>
      <c r="O339" s="15"/>
      <c r="P339" s="15"/>
      <c r="Q339" s="15"/>
      <c r="R339" s="273"/>
      <c r="S339" s="273"/>
      <c r="T339" s="273"/>
      <c r="U339" s="273"/>
      <c r="V339" s="273"/>
      <c r="W339" s="273"/>
      <c r="X339" s="273"/>
      <c r="Y339" s="273"/>
      <c r="Z339" s="273"/>
      <c r="AA339" s="273"/>
      <c r="AB339" s="273"/>
      <c r="AC339" s="273"/>
      <c r="AD339" s="273"/>
      <c r="AE339" s="273"/>
      <c r="AF339" s="273"/>
      <c r="AG339" s="273"/>
      <c r="AH339" s="273"/>
      <c r="AI339" s="273"/>
      <c r="AJ339" s="273"/>
      <c r="AK339" s="273"/>
      <c r="AL339" s="273"/>
      <c r="AM339" s="273"/>
      <c r="AN339" s="273"/>
      <c r="AO339" s="273"/>
      <c r="AP339" s="714"/>
      <c r="AQ339" s="714"/>
      <c r="AR339" s="714"/>
      <c r="AS339" s="714"/>
      <c r="AT339" s="714"/>
      <c r="AU339" s="714"/>
      <c r="AV339" s="714"/>
      <c r="AW339" s="714"/>
      <c r="AX339" s="714"/>
      <c r="AY339" s="714"/>
      <c r="AZ339" s="714"/>
      <c r="BA339" s="714"/>
      <c r="BB339" s="714"/>
      <c r="BC339" s="714"/>
      <c r="BD339" s="714"/>
      <c r="BE339" s="714"/>
      <c r="BF339" s="714"/>
      <c r="BG339" s="714"/>
      <c r="BH339" s="714"/>
      <c r="BI339" s="714"/>
      <c r="BJ339" s="714"/>
      <c r="BK339" s="714"/>
      <c r="BL339" s="714"/>
      <c r="BM339" s="714"/>
      <c r="BN339" s="714"/>
      <c r="BO339" s="714"/>
      <c r="BX339" s="742"/>
      <c r="BY339" s="742"/>
      <c r="BZ339" s="29"/>
      <c r="CB339" s="11"/>
      <c r="CC339" s="11"/>
      <c r="CD339" s="11"/>
    </row>
    <row r="340" spans="2:104" ht="10.5" hidden="1" customHeight="1">
      <c r="B340" s="20"/>
      <c r="D340" s="740"/>
      <c r="E340" s="740"/>
      <c r="F340" s="740"/>
      <c r="G340" s="740"/>
      <c r="H340" s="740"/>
      <c r="I340" s="740"/>
      <c r="J340" s="740"/>
      <c r="K340" s="740"/>
      <c r="L340" s="740"/>
      <c r="M340" s="740"/>
      <c r="N340" s="740"/>
      <c r="O340" s="740"/>
      <c r="P340" s="740"/>
      <c r="Q340" s="740"/>
      <c r="R340" s="785"/>
      <c r="S340" s="785"/>
      <c r="T340" s="785"/>
      <c r="U340" s="785"/>
      <c r="V340" s="785"/>
      <c r="W340" s="785"/>
      <c r="X340" s="785"/>
      <c r="Y340" s="785"/>
      <c r="Z340" s="785"/>
      <c r="AA340" s="785"/>
      <c r="AB340" s="785"/>
      <c r="AC340" s="785"/>
      <c r="AD340" s="785"/>
      <c r="AE340" s="785"/>
      <c r="AF340" s="785"/>
      <c r="AG340" s="785"/>
      <c r="AH340" s="785"/>
      <c r="AI340" s="785"/>
      <c r="AJ340" s="785"/>
      <c r="AK340" s="785"/>
      <c r="AL340" s="785"/>
      <c r="AM340" s="785"/>
      <c r="AN340" s="785"/>
      <c r="AO340" s="785"/>
      <c r="AP340" s="527"/>
      <c r="AQ340" s="527"/>
      <c r="AR340" s="527"/>
      <c r="AS340" s="527"/>
      <c r="AT340" s="527"/>
      <c r="AU340" s="527"/>
      <c r="AV340" s="527"/>
      <c r="AW340" s="527"/>
      <c r="AX340" s="527"/>
      <c r="AY340" s="527"/>
      <c r="AZ340" s="527"/>
      <c r="BA340" s="527"/>
      <c r="BB340" s="527"/>
      <c r="BC340" s="527"/>
      <c r="BD340" s="527"/>
      <c r="BE340" s="527"/>
      <c r="BF340" s="527"/>
      <c r="BG340" s="527"/>
      <c r="BH340" s="527"/>
      <c r="BI340" s="527"/>
      <c r="BJ340" s="527"/>
      <c r="BK340" s="527"/>
      <c r="BL340" s="527"/>
      <c r="BM340" s="527"/>
      <c r="BN340" s="527"/>
      <c r="BO340" s="527"/>
      <c r="BX340" s="742"/>
      <c r="BY340" s="742"/>
      <c r="BZ340" s="29"/>
      <c r="CB340" s="11"/>
      <c r="CC340" s="11"/>
      <c r="CD340" s="11"/>
    </row>
    <row r="341" spans="2:104" ht="9.75" hidden="1" customHeight="1">
      <c r="B341" s="20"/>
      <c r="D341" s="740"/>
      <c r="E341" s="740"/>
      <c r="F341" s="740"/>
      <c r="G341" s="740"/>
      <c r="H341" s="740"/>
      <c r="I341" s="740"/>
      <c r="J341" s="740"/>
      <c r="K341" s="740"/>
      <c r="L341" s="740"/>
      <c r="M341" s="740"/>
      <c r="N341" s="740"/>
      <c r="O341" s="740"/>
      <c r="P341" s="740"/>
      <c r="Q341" s="740"/>
      <c r="R341" s="785"/>
      <c r="S341" s="785"/>
      <c r="T341" s="785"/>
      <c r="U341" s="785"/>
      <c r="V341" s="785"/>
      <c r="W341" s="785"/>
      <c r="X341" s="785"/>
      <c r="Y341" s="785"/>
      <c r="Z341" s="785"/>
      <c r="AA341" s="785"/>
      <c r="AB341" s="785"/>
      <c r="AC341" s="785"/>
      <c r="AD341" s="785"/>
      <c r="AE341" s="785"/>
      <c r="AF341" s="785"/>
      <c r="AG341" s="785"/>
      <c r="AH341" s="785"/>
      <c r="AI341" s="785"/>
      <c r="AJ341" s="785"/>
      <c r="AK341" s="785"/>
      <c r="AL341" s="785"/>
      <c r="AM341" s="785"/>
      <c r="AN341" s="785"/>
      <c r="AO341" s="785"/>
      <c r="AP341" s="527"/>
      <c r="AQ341" s="527"/>
      <c r="AR341" s="527"/>
      <c r="AS341" s="527"/>
      <c r="AT341" s="527"/>
      <c r="AU341" s="527"/>
      <c r="AV341" s="527"/>
      <c r="AW341" s="527"/>
      <c r="AX341" s="527"/>
      <c r="AY341" s="527"/>
      <c r="AZ341" s="527"/>
      <c r="BA341" s="527"/>
      <c r="BB341" s="527"/>
      <c r="BC341" s="527"/>
      <c r="BD341" s="527"/>
      <c r="BE341" s="527"/>
      <c r="BF341" s="527"/>
      <c r="BG341" s="527"/>
      <c r="BH341" s="527"/>
      <c r="BI341" s="527"/>
      <c r="BJ341" s="527"/>
      <c r="BK341" s="527"/>
      <c r="BL341" s="527"/>
      <c r="BM341" s="527"/>
      <c r="BN341" s="527"/>
      <c r="BO341" s="527"/>
      <c r="BX341" s="742"/>
      <c r="BY341" s="742"/>
      <c r="BZ341" s="29"/>
      <c r="CB341" s="11"/>
      <c r="CC341" s="11"/>
      <c r="CD341" s="11"/>
    </row>
    <row r="342" spans="2:104" ht="17.25" hidden="1" customHeight="1">
      <c r="B342" s="741"/>
      <c r="C342" s="742"/>
      <c r="D342" s="742"/>
      <c r="E342" s="742"/>
      <c r="F342" s="742"/>
      <c r="G342" s="742"/>
      <c r="H342" s="742"/>
      <c r="I342" s="742"/>
      <c r="J342" s="742"/>
      <c r="K342" s="742"/>
      <c r="L342" s="742"/>
      <c r="M342" s="742"/>
      <c r="N342" s="742"/>
      <c r="O342" s="742"/>
      <c r="P342" s="742"/>
      <c r="Q342" s="742"/>
      <c r="R342" s="742"/>
      <c r="S342" s="742"/>
      <c r="T342" s="742"/>
      <c r="U342" s="742"/>
      <c r="V342" s="742"/>
      <c r="W342" s="742"/>
      <c r="X342" s="742"/>
      <c r="Y342" s="742"/>
      <c r="Z342" s="742"/>
      <c r="AA342" s="742"/>
      <c r="AB342" s="742"/>
      <c r="AC342" s="742"/>
      <c r="AD342" s="742"/>
      <c r="AE342" s="742"/>
      <c r="AF342" s="742"/>
      <c r="AG342" s="742"/>
      <c r="AH342" s="742"/>
      <c r="AI342" s="742"/>
      <c r="AJ342" s="742"/>
      <c r="AK342" s="742"/>
      <c r="AL342" s="742"/>
      <c r="AM342" s="742"/>
      <c r="AN342" s="742"/>
      <c r="AO342" s="742"/>
      <c r="AP342" s="742"/>
      <c r="AQ342" s="742"/>
      <c r="AR342" s="742"/>
      <c r="AS342" s="742"/>
      <c r="AT342" s="742"/>
      <c r="AU342" s="742"/>
      <c r="AV342" s="742"/>
      <c r="AW342" s="742"/>
      <c r="AX342" s="742"/>
      <c r="AY342" s="742"/>
      <c r="AZ342" s="742"/>
      <c r="BA342" s="742"/>
      <c r="BB342" s="742"/>
      <c r="BC342" s="742"/>
      <c r="BD342" s="742"/>
      <c r="BE342" s="742"/>
      <c r="BF342" s="742"/>
      <c r="BG342" s="742"/>
      <c r="BH342" s="742"/>
      <c r="BI342" s="742"/>
      <c r="BJ342" s="742"/>
      <c r="BK342" s="742"/>
      <c r="BL342" s="742"/>
      <c r="BM342" s="742"/>
      <c r="BN342" s="742"/>
      <c r="BO342" s="742"/>
      <c r="BP342" s="742"/>
      <c r="BQ342" s="742"/>
      <c r="BR342" s="742"/>
      <c r="BS342" s="742"/>
      <c r="BT342" s="742"/>
      <c r="BU342" s="742"/>
      <c r="BV342" s="742"/>
      <c r="BW342" s="742"/>
      <c r="BX342" s="742"/>
      <c r="BY342" s="742"/>
      <c r="BZ342" s="29"/>
      <c r="CB342" s="11"/>
      <c r="CC342" s="11"/>
      <c r="CD342" s="11"/>
    </row>
    <row r="343" spans="2:104" ht="7.2" hidden="1" customHeight="1">
      <c r="B343" s="741"/>
      <c r="C343" s="742"/>
      <c r="D343" s="742"/>
      <c r="E343" s="742"/>
      <c r="F343" s="742"/>
      <c r="G343" s="742"/>
      <c r="H343" s="742"/>
      <c r="I343" s="742"/>
      <c r="J343" s="742"/>
      <c r="K343" s="742"/>
      <c r="L343" s="742"/>
      <c r="M343" s="742"/>
      <c r="N343" s="742"/>
      <c r="O343" s="742"/>
      <c r="P343" s="742"/>
      <c r="Q343" s="742"/>
      <c r="R343" s="742"/>
      <c r="S343" s="742"/>
      <c r="T343" s="742"/>
      <c r="U343" s="742"/>
      <c r="V343" s="742"/>
      <c r="W343" s="742"/>
      <c r="X343" s="742"/>
      <c r="Y343" s="742"/>
      <c r="Z343" s="742"/>
      <c r="AA343" s="742"/>
      <c r="AB343" s="742"/>
      <c r="AC343" s="742"/>
      <c r="AD343" s="742"/>
      <c r="AE343" s="742"/>
      <c r="AF343" s="742"/>
      <c r="AG343" s="742"/>
      <c r="AH343" s="742"/>
      <c r="AI343" s="742"/>
      <c r="AJ343" s="742"/>
      <c r="AK343" s="742"/>
      <c r="AL343" s="742"/>
      <c r="AM343" s="742"/>
      <c r="AN343" s="742"/>
      <c r="AO343" s="742"/>
      <c r="AP343" s="742"/>
      <c r="AQ343" s="742"/>
      <c r="AR343" s="742"/>
      <c r="AS343" s="742"/>
      <c r="AT343" s="742"/>
      <c r="AU343" s="742"/>
      <c r="AV343" s="742"/>
      <c r="AW343" s="742"/>
      <c r="AX343" s="742"/>
      <c r="AY343" s="742"/>
      <c r="AZ343" s="742"/>
      <c r="BA343" s="742"/>
      <c r="BB343" s="742"/>
      <c r="BC343" s="742"/>
      <c r="BD343" s="742"/>
      <c r="BE343" s="742"/>
      <c r="BF343" s="742"/>
      <c r="BG343" s="742"/>
      <c r="BH343" s="742"/>
      <c r="BI343" s="742"/>
      <c r="BJ343" s="742"/>
      <c r="BK343" s="742"/>
      <c r="BL343" s="742"/>
      <c r="BM343" s="742"/>
      <c r="BN343" s="742"/>
      <c r="BO343" s="742"/>
      <c r="BP343" s="742"/>
      <c r="BQ343" s="742"/>
      <c r="BR343" s="742"/>
      <c r="BS343" s="742"/>
      <c r="BT343" s="742"/>
      <c r="BU343" s="742"/>
      <c r="BV343" s="742"/>
      <c r="BW343" s="742"/>
      <c r="BX343" s="742"/>
      <c r="BY343" s="742"/>
      <c r="BZ343" s="29"/>
      <c r="CB343" s="11"/>
      <c r="CE343" s="528"/>
      <c r="CF343" s="529"/>
    </row>
    <row r="344" spans="2:104" ht="7.2" hidden="1" customHeight="1">
      <c r="B344" s="741"/>
      <c r="C344" s="742"/>
      <c r="D344" s="742"/>
      <c r="E344" s="742"/>
      <c r="F344" s="742"/>
      <c r="G344" s="742"/>
      <c r="H344" s="742"/>
      <c r="I344" s="742"/>
      <c r="J344" s="742"/>
      <c r="K344" s="742"/>
      <c r="L344" s="742"/>
      <c r="M344" s="742"/>
      <c r="N344" s="742"/>
      <c r="O344" s="742"/>
      <c r="P344" s="742"/>
      <c r="Q344" s="742"/>
      <c r="R344" s="742"/>
      <c r="S344" s="742"/>
      <c r="T344" s="742"/>
      <c r="U344" s="742"/>
      <c r="V344" s="742"/>
      <c r="W344" s="742"/>
      <c r="X344" s="742"/>
      <c r="Y344" s="742"/>
      <c r="Z344" s="742"/>
      <c r="AA344" s="742"/>
      <c r="AB344" s="742"/>
      <c r="AC344" s="742"/>
      <c r="AD344" s="742"/>
      <c r="AE344" s="742"/>
      <c r="AF344" s="742"/>
      <c r="AG344" s="742"/>
      <c r="AH344" s="742"/>
      <c r="AI344" s="742"/>
      <c r="AJ344" s="742"/>
      <c r="AK344" s="742"/>
      <c r="AL344" s="742"/>
      <c r="AM344" s="742"/>
      <c r="AN344" s="742"/>
      <c r="AO344" s="742"/>
      <c r="AP344" s="742"/>
      <c r="AQ344" s="742"/>
      <c r="AR344" s="742"/>
      <c r="AS344" s="742"/>
      <c r="AT344" s="742"/>
      <c r="AU344" s="742"/>
      <c r="AV344" s="742"/>
      <c r="AW344" s="742"/>
      <c r="AX344" s="742"/>
      <c r="AY344" s="742"/>
      <c r="AZ344" s="742"/>
      <c r="BA344" s="742"/>
      <c r="BB344" s="742"/>
      <c r="BC344" s="742"/>
      <c r="BD344" s="742"/>
      <c r="BE344" s="742"/>
      <c r="BF344" s="742"/>
      <c r="BG344" s="742"/>
      <c r="BH344" s="742"/>
      <c r="BI344" s="742"/>
      <c r="BJ344" s="742"/>
      <c r="BK344" s="742"/>
      <c r="BL344" s="742"/>
      <c r="BM344" s="742"/>
      <c r="BN344" s="742"/>
      <c r="BO344" s="742"/>
      <c r="BP344" s="742"/>
      <c r="BQ344" s="742"/>
      <c r="BR344" s="742"/>
      <c r="BS344" s="742"/>
      <c r="BT344" s="742"/>
      <c r="BU344" s="742"/>
      <c r="BV344" s="742"/>
      <c r="BW344" s="742"/>
      <c r="BX344" s="742"/>
      <c r="BY344" s="742"/>
      <c r="BZ344" s="29"/>
      <c r="CB344" s="11"/>
      <c r="CC344" s="11"/>
      <c r="CE344" s="528"/>
      <c r="CF344" s="529"/>
    </row>
    <row r="345" spans="2:104" ht="17.25" hidden="1" customHeight="1">
      <c r="B345" s="741"/>
      <c r="C345" s="742"/>
      <c r="D345" s="786"/>
      <c r="E345" s="786"/>
      <c r="F345" s="786"/>
      <c r="G345" s="786"/>
      <c r="H345" s="786"/>
      <c r="I345" s="786"/>
      <c r="J345" s="786"/>
      <c r="K345" s="786"/>
      <c r="L345" s="786"/>
      <c r="M345" s="786"/>
      <c r="N345" s="786"/>
      <c r="O345" s="786"/>
      <c r="P345" s="786"/>
      <c r="Q345" s="786"/>
      <c r="R345" s="786"/>
      <c r="S345" s="786"/>
      <c r="T345" s="786"/>
      <c r="U345" s="786"/>
      <c r="V345" s="786"/>
      <c r="W345" s="786"/>
      <c r="X345" s="786"/>
      <c r="Y345" s="786"/>
      <c r="Z345" s="715"/>
      <c r="AA345" s="715"/>
      <c r="AB345" s="715"/>
      <c r="AC345" s="715"/>
      <c r="AD345" s="715"/>
      <c r="AE345" s="715"/>
      <c r="AF345" s="715"/>
      <c r="AG345" s="715"/>
      <c r="AH345" s="715"/>
      <c r="AI345" s="715"/>
      <c r="AJ345" s="715"/>
      <c r="AK345" s="715"/>
      <c r="AL345" s="715"/>
      <c r="AM345" s="715"/>
      <c r="AN345" s="715"/>
      <c r="AO345" s="787"/>
      <c r="AP345" s="787"/>
      <c r="AQ345" s="787"/>
      <c r="AR345" s="787"/>
      <c r="AS345" s="787"/>
      <c r="AT345" s="787"/>
      <c r="AU345" s="787"/>
      <c r="AV345" s="787"/>
      <c r="BY345" s="742"/>
      <c r="BZ345" s="29"/>
      <c r="CB345" s="11"/>
      <c r="CC345" s="11"/>
      <c r="CD345" s="11"/>
      <c r="CE345" s="11"/>
      <c r="CF345" s="530"/>
      <c r="CG345" s="11"/>
      <c r="CH345" s="11"/>
      <c r="CI345" s="11"/>
      <c r="CJ345" s="11"/>
      <c r="CK345" s="11"/>
      <c r="CL345" s="11"/>
      <c r="CM345" s="11"/>
      <c r="CN345" s="11"/>
      <c r="CO345" s="11"/>
      <c r="CP345" s="11"/>
      <c r="CQ345" s="11"/>
      <c r="CR345" s="11"/>
      <c r="CS345" s="11"/>
      <c r="CT345" s="539" t="s">
        <v>487</v>
      </c>
    </row>
    <row r="346" spans="2:104" ht="17.25" hidden="1" customHeight="1">
      <c r="B346" s="741"/>
      <c r="C346" s="742"/>
      <c r="D346" s="780"/>
      <c r="E346" s="780"/>
      <c r="F346" s="780"/>
      <c r="G346" s="780"/>
      <c r="H346" s="780"/>
      <c r="I346" s="780"/>
      <c r="J346" s="780"/>
      <c r="K346" s="780"/>
      <c r="L346" s="780"/>
      <c r="M346" s="780"/>
      <c r="N346" s="780"/>
      <c r="O346" s="780"/>
      <c r="P346" s="780"/>
      <c r="Q346" s="780"/>
      <c r="R346" s="780"/>
      <c r="S346" s="780"/>
      <c r="T346" s="780"/>
      <c r="U346" s="780"/>
      <c r="V346" s="780"/>
      <c r="W346" s="780"/>
      <c r="X346" s="780"/>
      <c r="Y346" s="780"/>
      <c r="Z346" s="716"/>
      <c r="AA346" s="716"/>
      <c r="AB346" s="716"/>
      <c r="AC346" s="716"/>
      <c r="AD346" s="716"/>
      <c r="AE346" s="716"/>
      <c r="AF346" s="716"/>
      <c r="AG346" s="716"/>
      <c r="AH346" s="716"/>
      <c r="AI346" s="716"/>
      <c r="AJ346" s="716"/>
      <c r="AK346" s="716"/>
      <c r="AL346" s="716"/>
      <c r="AM346" s="716"/>
      <c r="AN346" s="716"/>
      <c r="AO346" s="787"/>
      <c r="AP346" s="787"/>
      <c r="AQ346" s="787"/>
      <c r="AR346" s="787"/>
      <c r="AS346" s="787"/>
      <c r="AT346" s="787"/>
      <c r="AU346" s="787"/>
      <c r="AV346" s="787"/>
      <c r="AW346" s="483"/>
      <c r="BX346" s="742"/>
      <c r="BY346" s="742"/>
      <c r="BZ346" s="29"/>
      <c r="CB346" s="11"/>
      <c r="CC346" s="11"/>
      <c r="CD346" s="11"/>
      <c r="CE346" s="11"/>
      <c r="CF346" s="11"/>
      <c r="CG346" s="11"/>
      <c r="CH346" s="11"/>
      <c r="CI346" s="11"/>
      <c r="CJ346" s="11"/>
      <c r="CK346" s="11"/>
      <c r="CL346" s="11"/>
      <c r="CM346" s="11"/>
      <c r="CN346" s="11"/>
      <c r="CO346" s="11"/>
      <c r="CP346" s="11"/>
      <c r="CQ346" s="11"/>
      <c r="CR346" s="11"/>
      <c r="CS346" s="11"/>
      <c r="CT346" s="541" t="s">
        <v>247</v>
      </c>
      <c r="CU346" s="541" t="s">
        <v>116</v>
      </c>
      <c r="CV346" s="541" t="s">
        <v>123</v>
      </c>
      <c r="CW346" s="541" t="s">
        <v>355</v>
      </c>
      <c r="CX346" s="541" t="s">
        <v>488</v>
      </c>
    </row>
    <row r="347" spans="2:104" ht="17.25" hidden="1" customHeight="1">
      <c r="B347" s="741"/>
      <c r="C347" s="742"/>
      <c r="D347" s="780"/>
      <c r="E347" s="780"/>
      <c r="F347" s="780"/>
      <c r="G347" s="780"/>
      <c r="H347" s="780"/>
      <c r="I347" s="780"/>
      <c r="J347" s="780"/>
      <c r="K347" s="780"/>
      <c r="L347" s="780"/>
      <c r="M347" s="780"/>
      <c r="N347" s="780"/>
      <c r="O347" s="780"/>
      <c r="P347" s="780"/>
      <c r="Q347" s="780"/>
      <c r="R347" s="780"/>
      <c r="S347" s="780"/>
      <c r="T347" s="780"/>
      <c r="U347" s="780"/>
      <c r="V347" s="780"/>
      <c r="W347" s="780"/>
      <c r="X347" s="780"/>
      <c r="Y347" s="780"/>
      <c r="Z347" s="760"/>
      <c r="AA347" s="760"/>
      <c r="AB347" s="760"/>
      <c r="AC347" s="760"/>
      <c r="AD347" s="760"/>
      <c r="AE347" s="760"/>
      <c r="AF347" s="760"/>
      <c r="AG347" s="760"/>
      <c r="AH347" s="760"/>
      <c r="AI347" s="760"/>
      <c r="AJ347" s="760"/>
      <c r="AK347" s="760"/>
      <c r="AL347" s="760"/>
      <c r="AM347" s="760"/>
      <c r="AN347" s="760"/>
      <c r="AO347" s="760"/>
      <c r="AP347" s="760"/>
      <c r="AQ347" s="760"/>
      <c r="AR347" s="760"/>
      <c r="AS347" s="760"/>
      <c r="AT347" s="760"/>
      <c r="AU347" s="760"/>
      <c r="AV347" s="760"/>
      <c r="AW347" s="483"/>
      <c r="BX347" s="742"/>
      <c r="BY347" s="742"/>
      <c r="BZ347" s="29"/>
      <c r="CB347" s="11"/>
      <c r="CC347" s="11"/>
      <c r="CD347" s="11"/>
      <c r="CE347" s="11"/>
      <c r="CF347" s="11"/>
      <c r="CG347" s="11"/>
      <c r="CH347" s="11"/>
      <c r="CI347" s="11"/>
      <c r="CJ347" s="11"/>
      <c r="CK347" s="11"/>
      <c r="CL347" s="11"/>
      <c r="CM347" s="11"/>
      <c r="CN347" s="11"/>
      <c r="CO347" s="11"/>
      <c r="CP347" s="11"/>
      <c r="CQ347" s="11"/>
      <c r="CR347" s="11"/>
      <c r="CS347" s="11"/>
      <c r="CT347" s="681" t="s">
        <v>486</v>
      </c>
      <c r="CU347" s="704" t="e">
        <f>'C-2経費区分集計表（１年目）'!#REF!</f>
        <v>#REF!</v>
      </c>
      <c r="CV347" s="704" t="e">
        <f>'C-2経費区分集計表（２年目）'!#REF!</f>
        <v>#REF!</v>
      </c>
      <c r="CW347" s="704" t="e">
        <f>SUM(CU347:CV347)</f>
        <v>#REF!</v>
      </c>
      <c r="CX347" s="541" t="e">
        <f>IF(OR($Z$345=0,$CW$347=0),"",IF($Z$345=$CW$347,"○","✖"))</f>
        <v>#REF!</v>
      </c>
    </row>
    <row r="348" spans="2:104" ht="17.25" hidden="1" customHeight="1">
      <c r="B348" s="741"/>
      <c r="C348" s="742"/>
      <c r="D348" s="786"/>
      <c r="E348" s="786"/>
      <c r="F348" s="786"/>
      <c r="G348" s="786"/>
      <c r="H348" s="786"/>
      <c r="I348" s="786"/>
      <c r="J348" s="786"/>
      <c r="K348" s="786"/>
      <c r="L348" s="786"/>
      <c r="M348" s="786"/>
      <c r="N348" s="786"/>
      <c r="O348" s="786"/>
      <c r="P348" s="786"/>
      <c r="Q348" s="786"/>
      <c r="R348" s="786"/>
      <c r="S348" s="786"/>
      <c r="T348" s="786"/>
      <c r="U348" s="786"/>
      <c r="V348" s="786"/>
      <c r="W348" s="786"/>
      <c r="X348" s="786"/>
      <c r="Y348" s="786"/>
      <c r="Z348" s="717"/>
      <c r="AA348" s="717"/>
      <c r="AB348" s="717"/>
      <c r="AC348" s="717"/>
      <c r="AD348" s="717"/>
      <c r="AE348" s="717"/>
      <c r="AF348" s="717"/>
      <c r="AG348" s="717"/>
      <c r="AH348" s="717"/>
      <c r="AI348" s="717"/>
      <c r="AJ348" s="717"/>
      <c r="AK348" s="717"/>
      <c r="AL348" s="717"/>
      <c r="AM348" s="717"/>
      <c r="AN348" s="717"/>
      <c r="AO348" s="787"/>
      <c r="AP348" s="787"/>
      <c r="AQ348" s="787"/>
      <c r="AR348" s="787"/>
      <c r="AS348" s="787"/>
      <c r="AT348" s="787"/>
      <c r="AU348" s="787"/>
      <c r="AV348" s="787"/>
      <c r="BX348" s="742"/>
      <c r="BY348" s="742"/>
      <c r="BZ348" s="29"/>
      <c r="CB348" s="11"/>
      <c r="CC348" s="11"/>
      <c r="CD348" s="11"/>
      <c r="CE348" s="11"/>
      <c r="CF348" s="11"/>
      <c r="CG348" s="11"/>
      <c r="CH348" s="11"/>
      <c r="CI348" s="11"/>
      <c r="CJ348" s="11"/>
      <c r="CK348" s="11"/>
      <c r="CL348" s="11"/>
      <c r="CM348" s="11"/>
      <c r="CN348" s="11"/>
      <c r="CO348" s="11"/>
      <c r="CP348" s="11"/>
      <c r="CQ348" s="11"/>
      <c r="CR348" s="11"/>
      <c r="CS348" s="11"/>
      <c r="CT348" s="681" t="s">
        <v>408</v>
      </c>
      <c r="CU348" s="705" t="str">
        <f>IF($Z$350="","",IF(CU347&lt;=$Z$350,CU347,$Z$350))</f>
        <v/>
      </c>
      <c r="CV348" s="705" t="str">
        <f>IF($Z$350="","",IF($Z$350=CU348,0,IF($Z$350&lt;($Z$350+CV347),$Z$350-CU348,CV347)))</f>
        <v/>
      </c>
      <c r="CW348" s="704">
        <f>SUM(CU348:CV348)</f>
        <v>0</v>
      </c>
      <c r="CX348" s="541" t="str">
        <f>IF(OR(Z350="",CW348=0),"",IF(Z350=CW348,"○","✖"))</f>
        <v/>
      </c>
    </row>
    <row r="349" spans="2:104" ht="17.25" hidden="1" customHeight="1">
      <c r="B349" s="741"/>
      <c r="C349" s="742"/>
      <c r="D349" s="786"/>
      <c r="E349" s="786"/>
      <c r="F349" s="786"/>
      <c r="G349" s="786"/>
      <c r="H349" s="786"/>
      <c r="I349" s="786"/>
      <c r="J349" s="786"/>
      <c r="K349" s="786"/>
      <c r="L349" s="786"/>
      <c r="M349" s="786"/>
      <c r="N349" s="786"/>
      <c r="O349" s="786"/>
      <c r="P349" s="786"/>
      <c r="Q349" s="786"/>
      <c r="R349" s="786"/>
      <c r="S349" s="786"/>
      <c r="T349" s="786"/>
      <c r="U349" s="786"/>
      <c r="V349" s="786"/>
      <c r="W349" s="786"/>
      <c r="X349" s="786"/>
      <c r="Y349" s="786"/>
      <c r="Z349" s="718"/>
      <c r="AA349" s="718"/>
      <c r="AB349" s="718"/>
      <c r="AC349" s="718"/>
      <c r="AD349" s="718"/>
      <c r="AE349" s="718"/>
      <c r="AF349" s="718"/>
      <c r="AG349" s="718"/>
      <c r="AH349" s="718"/>
      <c r="AI349" s="718"/>
      <c r="AJ349" s="718"/>
      <c r="AK349" s="718"/>
      <c r="AL349" s="718"/>
      <c r="AM349" s="718"/>
      <c r="AN349" s="718"/>
      <c r="AO349" s="787"/>
      <c r="AP349" s="787"/>
      <c r="AQ349" s="787"/>
      <c r="AR349" s="787"/>
      <c r="AS349" s="787"/>
      <c r="AT349" s="787"/>
      <c r="AU349" s="787"/>
      <c r="AV349" s="787"/>
      <c r="BX349" s="742"/>
      <c r="BY349" s="742"/>
      <c r="BZ349" s="29"/>
      <c r="CB349" s="11"/>
      <c r="CC349" s="11"/>
      <c r="CD349" s="11"/>
      <c r="CE349" s="11"/>
      <c r="CF349" s="11"/>
      <c r="CG349" s="11"/>
      <c r="CH349" s="11"/>
      <c r="CI349" s="11"/>
      <c r="CJ349" s="11"/>
      <c r="CK349" s="11"/>
      <c r="CL349" s="11"/>
      <c r="CM349" s="11"/>
      <c r="CN349" s="11"/>
      <c r="CO349" s="11"/>
      <c r="CP349" s="11"/>
      <c r="CQ349" s="11"/>
      <c r="CR349" s="11"/>
      <c r="CS349" s="11"/>
      <c r="CT349" s="706"/>
      <c r="CU349" s="707"/>
      <c r="CV349" s="707"/>
      <c r="CW349" s="708"/>
    </row>
    <row r="350" spans="2:104" ht="17.25" hidden="1" customHeight="1">
      <c r="B350" s="741"/>
      <c r="C350" s="742"/>
      <c r="D350" s="773"/>
      <c r="E350" s="773"/>
      <c r="F350" s="773"/>
      <c r="G350" s="773"/>
      <c r="H350" s="773"/>
      <c r="I350" s="773"/>
      <c r="J350" s="773"/>
      <c r="K350" s="773"/>
      <c r="L350" s="773"/>
      <c r="M350" s="773"/>
      <c r="N350" s="773"/>
      <c r="O350" s="773"/>
      <c r="P350" s="773"/>
      <c r="Q350" s="773"/>
      <c r="R350" s="773"/>
      <c r="S350" s="773"/>
      <c r="T350" s="773"/>
      <c r="U350" s="773"/>
      <c r="V350" s="773"/>
      <c r="W350" s="773"/>
      <c r="X350" s="773"/>
      <c r="Y350" s="773"/>
      <c r="Z350" s="718"/>
      <c r="AA350" s="718"/>
      <c r="AB350" s="718"/>
      <c r="AC350" s="718"/>
      <c r="AD350" s="718"/>
      <c r="AE350" s="718"/>
      <c r="AF350" s="718"/>
      <c r="AG350" s="718"/>
      <c r="AH350" s="718"/>
      <c r="AI350" s="718"/>
      <c r="AJ350" s="718"/>
      <c r="AK350" s="718"/>
      <c r="AL350" s="718"/>
      <c r="AM350" s="718"/>
      <c r="AN350" s="718"/>
      <c r="AO350" s="788"/>
      <c r="AP350" s="788"/>
      <c r="AQ350" s="788"/>
      <c r="AR350" s="788"/>
      <c r="AS350" s="788"/>
      <c r="AT350" s="788"/>
      <c r="AU350" s="788"/>
      <c r="AV350" s="788"/>
      <c r="BX350" s="742"/>
      <c r="BY350" s="742"/>
      <c r="BZ350" s="29"/>
      <c r="CB350" s="11"/>
      <c r="CC350" s="11"/>
      <c r="CD350" s="11"/>
      <c r="CE350" s="11"/>
      <c r="CF350" s="11"/>
      <c r="CG350" s="11"/>
      <c r="CH350" s="11"/>
      <c r="CI350" s="11"/>
      <c r="CJ350" s="11"/>
      <c r="CK350" s="11"/>
      <c r="CL350" s="11"/>
      <c r="CM350" s="11"/>
      <c r="CN350" s="11"/>
      <c r="CO350" s="11"/>
      <c r="CP350" s="11"/>
      <c r="CQ350" s="11"/>
      <c r="CR350" s="11"/>
      <c r="CS350" s="11"/>
    </row>
    <row r="351" spans="2:104" ht="8.25" hidden="1" customHeight="1">
      <c r="B351" s="741"/>
      <c r="C351" s="742"/>
      <c r="D351" s="742"/>
      <c r="E351" s="742"/>
      <c r="F351" s="742"/>
      <c r="G351" s="742"/>
      <c r="H351" s="742"/>
      <c r="I351" s="742"/>
      <c r="J351" s="742"/>
      <c r="K351" s="742"/>
      <c r="BX351" s="742"/>
      <c r="BY351" s="742"/>
      <c r="BZ351" s="29"/>
      <c r="CB351" s="11"/>
      <c r="CC351" s="11"/>
      <c r="CD351" s="11"/>
      <c r="CE351" s="11"/>
      <c r="CF351" s="11"/>
      <c r="CG351" s="11"/>
      <c r="CH351" s="11"/>
      <c r="CI351" s="11"/>
      <c r="CJ351" s="11"/>
      <c r="CK351" s="11"/>
      <c r="CL351" s="11"/>
      <c r="CM351" s="11"/>
      <c r="CN351" s="11"/>
      <c r="CO351" s="11"/>
      <c r="CP351" s="11"/>
      <c r="CQ351" s="11"/>
      <c r="CR351" s="11"/>
      <c r="CS351" s="11"/>
      <c r="CY351" s="1144" t="s">
        <v>116</v>
      </c>
      <c r="CZ351" s="1144"/>
    </row>
    <row r="352" spans="2:104" ht="17.25" hidden="1" customHeight="1">
      <c r="B352" s="741"/>
      <c r="C352" s="742"/>
      <c r="D352" s="493"/>
      <c r="E352" s="493"/>
      <c r="F352" s="493"/>
      <c r="G352" s="493"/>
      <c r="H352" s="493"/>
      <c r="I352" s="493"/>
      <c r="J352" s="493"/>
      <c r="K352" s="493"/>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483"/>
      <c r="BX352" s="742"/>
      <c r="BY352" s="742"/>
      <c r="BZ352" s="29"/>
      <c r="CB352" s="11"/>
      <c r="CC352" s="11"/>
      <c r="CD352" s="11"/>
      <c r="CE352" s="11"/>
      <c r="CF352" s="11"/>
      <c r="CG352" s="11"/>
      <c r="CH352" s="11"/>
      <c r="CI352" s="11"/>
      <c r="CJ352" s="11"/>
      <c r="CK352" s="11"/>
      <c r="CL352" s="11"/>
      <c r="CM352" s="11"/>
      <c r="CN352" s="11"/>
      <c r="CO352" s="11"/>
      <c r="CP352" s="11"/>
      <c r="CQ352" s="11"/>
      <c r="CR352" s="11"/>
      <c r="CS352" s="11"/>
      <c r="CT352" s="541" t="s">
        <v>247</v>
      </c>
      <c r="CU352" s="541" t="s">
        <v>401</v>
      </c>
      <c r="CV352" s="541" t="s">
        <v>116</v>
      </c>
      <c r="CW352" s="541" t="s">
        <v>123</v>
      </c>
      <c r="CY352" s="544" t="s">
        <v>405</v>
      </c>
      <c r="CZ352" s="544" t="s">
        <v>406</v>
      </c>
    </row>
    <row r="353" spans="2:104" ht="17.25" hidden="1" customHeight="1">
      <c r="B353" s="741"/>
      <c r="C353" s="742"/>
      <c r="D353" s="789"/>
      <c r="E353" s="789"/>
      <c r="F353" s="789"/>
      <c r="G353" s="789"/>
      <c r="H353" s="789"/>
      <c r="I353" s="789"/>
      <c r="J353" s="789"/>
      <c r="K353" s="789"/>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790"/>
      <c r="AI353" s="790"/>
      <c r="AJ353" s="790"/>
      <c r="AK353" s="790"/>
      <c r="AL353" s="790"/>
      <c r="AM353" s="790"/>
      <c r="AN353" s="790"/>
      <c r="AO353" s="790"/>
      <c r="AP353" s="790"/>
      <c r="AQ353" s="790"/>
      <c r="AR353" s="790"/>
      <c r="AS353" s="790"/>
      <c r="AT353" s="790"/>
      <c r="AU353" s="790"/>
      <c r="AV353" s="790"/>
      <c r="AW353" s="790"/>
      <c r="AX353" s="790"/>
      <c r="AY353" s="790"/>
      <c r="AZ353" s="790"/>
      <c r="BA353" s="790"/>
      <c r="BX353" s="742"/>
      <c r="BY353" s="742"/>
      <c r="BZ353" s="29"/>
      <c r="CB353" s="11"/>
      <c r="CC353" s="11"/>
      <c r="CD353" s="11"/>
      <c r="CE353" s="11"/>
      <c r="CF353" s="11"/>
      <c r="CG353" s="11"/>
      <c r="CH353" s="11"/>
      <c r="CI353" s="11"/>
      <c r="CJ353" s="11"/>
      <c r="CK353" s="11"/>
      <c r="CL353" s="11"/>
      <c r="CM353" s="11"/>
      <c r="CN353" s="11"/>
      <c r="CO353" s="11"/>
      <c r="CP353" s="11"/>
      <c r="CQ353" s="11"/>
      <c r="CR353" s="11"/>
      <c r="CS353" s="11"/>
      <c r="CT353" s="681" t="s">
        <v>402</v>
      </c>
      <c r="CU353" s="558">
        <f>IF(Z71="２年目",CW353,CV353)</f>
        <v>120000</v>
      </c>
      <c r="CV353" s="558">
        <f>IF($AI$1="一次公募",CY353,IF($AI$1="二次公募",CZ353,CY353))</f>
        <v>120000</v>
      </c>
      <c r="CW353" s="558">
        <v>120000</v>
      </c>
      <c r="CY353" s="544">
        <v>120000</v>
      </c>
      <c r="CZ353" s="544">
        <v>119000</v>
      </c>
    </row>
    <row r="354" spans="2:104" ht="17.25" hidden="1" customHeight="1">
      <c r="B354" s="741"/>
      <c r="C354" s="742"/>
      <c r="D354" s="493"/>
      <c r="E354" s="493"/>
      <c r="F354" s="493"/>
      <c r="G354" s="493"/>
      <c r="H354" s="493"/>
      <c r="I354" s="493"/>
      <c r="J354" s="493"/>
      <c r="K354" s="493"/>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790"/>
      <c r="AI354" s="790"/>
      <c r="AJ354" s="790"/>
      <c r="AK354" s="790"/>
      <c r="AL354" s="790"/>
      <c r="AM354" s="790"/>
      <c r="AN354" s="790"/>
      <c r="AO354" s="790"/>
      <c r="AP354" s="790"/>
      <c r="AQ354" s="790"/>
      <c r="AR354" s="790"/>
      <c r="AS354" s="790"/>
      <c r="AT354" s="790"/>
      <c r="AU354" s="790"/>
      <c r="AV354" s="790"/>
      <c r="AW354" s="790"/>
      <c r="AX354" s="790"/>
      <c r="AY354" s="790"/>
      <c r="AZ354" s="790"/>
      <c r="BA354" s="790"/>
      <c r="BX354" s="742"/>
      <c r="BY354" s="742"/>
      <c r="BZ354" s="29"/>
      <c r="CB354" s="11"/>
      <c r="CC354" s="11"/>
      <c r="CD354" s="11"/>
      <c r="CE354" s="11"/>
      <c r="CF354" s="11"/>
      <c r="CG354" s="11"/>
      <c r="CH354" s="11"/>
      <c r="CI354" s="11"/>
      <c r="CJ354" s="11"/>
      <c r="CK354" s="11"/>
      <c r="CL354" s="11"/>
      <c r="CM354" s="11"/>
      <c r="CN354" s="11"/>
      <c r="CO354" s="11"/>
      <c r="CP354" s="11"/>
      <c r="CQ354" s="11"/>
      <c r="CR354" s="11"/>
      <c r="CS354" s="11"/>
      <c r="CT354" s="541" t="s">
        <v>403</v>
      </c>
      <c r="CU354" s="558">
        <f>IF(Z71="２年目",CW354,CV354)</f>
        <v>135000</v>
      </c>
      <c r="CV354" s="558">
        <f>IF($AI$1="一次公募",CY354,IF($AI$1="二次公募",CZ354,CY354))</f>
        <v>135000</v>
      </c>
      <c r="CW354" s="558">
        <v>135000</v>
      </c>
      <c r="CY354" s="544">
        <v>135000</v>
      </c>
      <c r="CZ354" s="544">
        <v>125000</v>
      </c>
    </row>
    <row r="355" spans="2:104" ht="17.25" hidden="1" customHeight="1">
      <c r="B355" s="741"/>
      <c r="C355" s="742"/>
      <c r="D355" s="739"/>
      <c r="E355" s="739"/>
      <c r="F355" s="739"/>
      <c r="G355" s="739"/>
      <c r="H355" s="739"/>
      <c r="I355" s="739"/>
      <c r="J355" s="739"/>
      <c r="K355" s="739"/>
      <c r="L355" s="475"/>
      <c r="M355" s="475"/>
      <c r="N355" s="475"/>
      <c r="O355" s="475"/>
      <c r="P355" s="475"/>
      <c r="Q355" s="475"/>
      <c r="R355" s="475"/>
      <c r="S355" s="475"/>
      <c r="T355" s="475"/>
      <c r="U355" s="475"/>
      <c r="V355" s="475"/>
      <c r="W355" s="475"/>
      <c r="X355" s="475"/>
      <c r="Y355" s="475"/>
      <c r="Z355" s="475"/>
      <c r="AA355" s="475"/>
      <c r="AB355" s="475"/>
      <c r="AC355" s="475"/>
      <c r="AD355" s="475"/>
      <c r="AE355" s="475"/>
      <c r="AF355" s="475"/>
      <c r="AG355" s="475"/>
      <c r="AH355" s="791"/>
      <c r="AI355" s="791"/>
      <c r="AJ355" s="791"/>
      <c r="AK355" s="791"/>
      <c r="AL355" s="791"/>
      <c r="AM355" s="791"/>
      <c r="AN355" s="791"/>
      <c r="AO355" s="791"/>
      <c r="AP355" s="791"/>
      <c r="AQ355" s="791"/>
      <c r="AR355" s="791"/>
      <c r="AS355" s="791"/>
      <c r="AT355" s="791"/>
      <c r="AU355" s="791"/>
      <c r="AV355" s="791"/>
      <c r="AW355" s="791"/>
      <c r="AX355" s="791"/>
      <c r="AY355" s="791"/>
      <c r="AZ355" s="791"/>
      <c r="BA355" s="791"/>
      <c r="BX355" s="742"/>
      <c r="BY355" s="742"/>
      <c r="BZ355" s="29"/>
      <c r="CB355" s="11"/>
      <c r="CC355" s="11"/>
      <c r="CD355" s="11"/>
      <c r="CE355" s="11"/>
      <c r="CF355" s="11"/>
      <c r="CG355" s="11"/>
      <c r="CH355" s="11"/>
      <c r="CI355" s="11"/>
      <c r="CJ355" s="11"/>
      <c r="CK355" s="11"/>
      <c r="CL355" s="11"/>
      <c r="CM355" s="11"/>
      <c r="CN355" s="11"/>
      <c r="CO355" s="11"/>
      <c r="CP355" s="11"/>
      <c r="CQ355" s="11"/>
      <c r="CR355" s="11"/>
      <c r="CS355" s="11"/>
      <c r="CT355" s="679"/>
      <c r="CU355" s="680"/>
      <c r="CV355" s="680"/>
      <c r="CW355" s="680"/>
    </row>
    <row r="356" spans="2:104" ht="17.25" hidden="1" customHeight="1">
      <c r="B356" s="741"/>
      <c r="C356" s="742"/>
      <c r="D356" s="739"/>
      <c r="E356" s="739"/>
      <c r="F356" s="739"/>
      <c r="G356" s="739"/>
      <c r="H356" s="739"/>
      <c r="I356" s="739"/>
      <c r="J356" s="739"/>
      <c r="K356" s="739"/>
      <c r="L356" s="475"/>
      <c r="M356" s="475"/>
      <c r="N356" s="475"/>
      <c r="O356" s="475"/>
      <c r="P356" s="475"/>
      <c r="Q356" s="475"/>
      <c r="R356" s="475"/>
      <c r="S356" s="475"/>
      <c r="T356" s="475"/>
      <c r="U356" s="475"/>
      <c r="V356" s="475"/>
      <c r="W356" s="475"/>
      <c r="X356" s="475"/>
      <c r="Y356" s="475"/>
      <c r="Z356" s="475"/>
      <c r="AA356" s="475"/>
      <c r="AB356" s="475"/>
      <c r="AC356" s="475"/>
      <c r="AD356" s="475"/>
      <c r="AE356" s="475"/>
      <c r="AF356" s="475"/>
      <c r="AG356" s="475"/>
      <c r="AH356" s="791"/>
      <c r="AI356" s="791"/>
      <c r="AJ356" s="791"/>
      <c r="AK356" s="791"/>
      <c r="AL356" s="791"/>
      <c r="AM356" s="791"/>
      <c r="AN356" s="791"/>
      <c r="AO356" s="791"/>
      <c r="AP356" s="791"/>
      <c r="AQ356" s="791"/>
      <c r="AR356" s="791"/>
      <c r="AS356" s="791"/>
      <c r="AT356" s="791"/>
      <c r="AU356" s="791"/>
      <c r="AV356" s="791"/>
      <c r="AW356" s="791"/>
      <c r="AX356" s="791"/>
      <c r="AY356" s="791"/>
      <c r="AZ356" s="791"/>
      <c r="BA356" s="791"/>
      <c r="BX356" s="742"/>
      <c r="BY356" s="742"/>
      <c r="BZ356" s="29"/>
      <c r="CB356" s="11"/>
      <c r="CC356" s="11"/>
      <c r="CD356" s="11"/>
      <c r="CE356" s="11"/>
      <c r="CF356" s="11"/>
      <c r="CG356" s="11"/>
      <c r="CH356" s="11"/>
      <c r="CI356" s="11"/>
      <c r="CJ356" s="11"/>
      <c r="CK356" s="11"/>
      <c r="CL356" s="11"/>
      <c r="CM356" s="11"/>
      <c r="CN356" s="11"/>
      <c r="CO356" s="11"/>
      <c r="CP356" s="11"/>
      <c r="CQ356" s="11"/>
      <c r="CR356" s="11"/>
      <c r="CS356" s="11"/>
      <c r="CT356" s="679"/>
      <c r="CU356" s="680"/>
      <c r="CV356" s="680"/>
      <c r="CW356" s="680"/>
    </row>
    <row r="357" spans="2:104" ht="17.25" hidden="1" customHeight="1">
      <c r="B357" s="741"/>
      <c r="C357" s="742"/>
      <c r="D357" s="739"/>
      <c r="E357" s="739"/>
      <c r="F357" s="739"/>
      <c r="G357" s="739"/>
      <c r="H357" s="739"/>
      <c r="I357" s="739"/>
      <c r="J357" s="739"/>
      <c r="K357" s="739"/>
      <c r="L357" s="475"/>
      <c r="M357" s="475"/>
      <c r="N357" s="475"/>
      <c r="O357" s="475"/>
      <c r="P357" s="475"/>
      <c r="Q357" s="475"/>
      <c r="R357" s="475"/>
      <c r="S357" s="475"/>
      <c r="T357" s="475"/>
      <c r="U357" s="475"/>
      <c r="V357" s="475"/>
      <c r="W357" s="475"/>
      <c r="X357" s="475"/>
      <c r="Y357" s="475"/>
      <c r="Z357" s="475"/>
      <c r="AA357" s="475"/>
      <c r="AB357" s="475"/>
      <c r="AC357" s="475"/>
      <c r="AD357" s="475"/>
      <c r="AE357" s="475"/>
      <c r="AF357" s="475"/>
      <c r="AG357" s="475"/>
      <c r="AH357" s="791"/>
      <c r="AI357" s="791"/>
      <c r="AJ357" s="791"/>
      <c r="AK357" s="791"/>
      <c r="AL357" s="791"/>
      <c r="AM357" s="791"/>
      <c r="AN357" s="791"/>
      <c r="AO357" s="791"/>
      <c r="AP357" s="791"/>
      <c r="AQ357" s="791"/>
      <c r="AR357" s="791"/>
      <c r="AS357" s="791"/>
      <c r="AT357" s="791"/>
      <c r="AU357" s="791"/>
      <c r="AV357" s="791"/>
      <c r="AW357" s="791"/>
      <c r="AX357" s="791"/>
      <c r="AY357" s="791"/>
      <c r="AZ357" s="791"/>
      <c r="BA357" s="791"/>
      <c r="BX357" s="742"/>
      <c r="BY357" s="742"/>
      <c r="BZ357" s="29"/>
      <c r="CB357" s="11"/>
      <c r="CC357" s="11"/>
      <c r="CD357" s="11"/>
      <c r="CE357" s="11"/>
      <c r="CF357" s="11"/>
      <c r="CG357" s="11"/>
      <c r="CH357" s="11"/>
      <c r="CI357" s="11"/>
      <c r="CJ357" s="11"/>
      <c r="CK357" s="11"/>
      <c r="CL357" s="11"/>
      <c r="CM357" s="11"/>
      <c r="CN357" s="11"/>
      <c r="CO357" s="11"/>
      <c r="CP357" s="11"/>
      <c r="CQ357" s="11"/>
      <c r="CR357" s="11"/>
      <c r="CS357" s="11"/>
      <c r="CT357" s="679"/>
      <c r="CU357" s="680"/>
      <c r="CV357" s="680"/>
      <c r="CW357" s="680"/>
    </row>
    <row r="358" spans="2:104" ht="17.25" hidden="1" customHeight="1">
      <c r="B358" s="741"/>
      <c r="C358" s="742"/>
      <c r="D358" s="739"/>
      <c r="E358" s="739"/>
      <c r="F358" s="739"/>
      <c r="G358" s="739"/>
      <c r="H358" s="739"/>
      <c r="I358" s="739"/>
      <c r="J358" s="739"/>
      <c r="K358" s="739"/>
      <c r="L358" s="475"/>
      <c r="M358" s="475"/>
      <c r="N358" s="475"/>
      <c r="O358" s="475"/>
      <c r="P358" s="475"/>
      <c r="Q358" s="475"/>
      <c r="R358" s="475"/>
      <c r="S358" s="475"/>
      <c r="T358" s="475"/>
      <c r="U358" s="475"/>
      <c r="V358" s="475"/>
      <c r="W358" s="475"/>
      <c r="X358" s="475"/>
      <c r="Y358" s="475"/>
      <c r="Z358" s="475"/>
      <c r="AA358" s="475"/>
      <c r="AB358" s="475"/>
      <c r="AC358" s="475"/>
      <c r="AD358" s="475"/>
      <c r="AE358" s="475"/>
      <c r="AF358" s="475"/>
      <c r="AG358" s="475"/>
      <c r="AH358" s="791"/>
      <c r="AI358" s="791"/>
      <c r="AJ358" s="791"/>
      <c r="AK358" s="791"/>
      <c r="AL358" s="791"/>
      <c r="AM358" s="791"/>
      <c r="AN358" s="791"/>
      <c r="AO358" s="791"/>
      <c r="AP358" s="791"/>
      <c r="AQ358" s="791"/>
      <c r="AR358" s="791"/>
      <c r="AS358" s="791"/>
      <c r="AT358" s="791"/>
      <c r="AU358" s="791"/>
      <c r="AV358" s="791"/>
      <c r="AW358" s="791"/>
      <c r="AX358" s="791"/>
      <c r="AY358" s="791"/>
      <c r="AZ358" s="791"/>
      <c r="BA358" s="791"/>
      <c r="BX358" s="742"/>
      <c r="BY358" s="742"/>
      <c r="BZ358" s="29"/>
      <c r="CB358" s="11"/>
      <c r="CC358" s="11"/>
      <c r="CD358" s="11"/>
      <c r="CE358" s="11"/>
      <c r="CF358" s="11"/>
      <c r="CG358" s="11"/>
      <c r="CH358" s="11"/>
      <c r="CI358" s="11"/>
      <c r="CJ358" s="11"/>
      <c r="CK358" s="11"/>
      <c r="CL358" s="11"/>
      <c r="CM358" s="11"/>
      <c r="CN358" s="11"/>
      <c r="CO358" s="11"/>
      <c r="CP358" s="11"/>
      <c r="CQ358" s="11"/>
      <c r="CR358" s="11"/>
      <c r="CS358" s="11"/>
      <c r="CT358" s="679"/>
      <c r="CU358" s="680"/>
      <c r="CV358" s="680"/>
      <c r="CW358" s="680"/>
    </row>
    <row r="359" spans="2:104" ht="17.25" hidden="1" customHeight="1">
      <c r="B359" s="741"/>
      <c r="C359" s="742"/>
      <c r="D359" s="739"/>
      <c r="E359" s="739"/>
      <c r="F359" s="739"/>
      <c r="G359" s="739"/>
      <c r="H359" s="739"/>
      <c r="I359" s="739"/>
      <c r="J359" s="739"/>
      <c r="K359" s="739"/>
      <c r="L359" s="475"/>
      <c r="M359" s="475"/>
      <c r="N359" s="475"/>
      <c r="O359" s="475"/>
      <c r="P359" s="475"/>
      <c r="Q359" s="475"/>
      <c r="R359" s="475"/>
      <c r="S359" s="475"/>
      <c r="T359" s="475"/>
      <c r="U359" s="475"/>
      <c r="V359" s="475"/>
      <c r="W359" s="475"/>
      <c r="X359" s="475"/>
      <c r="Y359" s="475"/>
      <c r="Z359" s="475"/>
      <c r="AA359" s="475"/>
      <c r="AB359" s="475"/>
      <c r="AC359" s="475"/>
      <c r="AD359" s="475"/>
      <c r="AE359" s="475"/>
      <c r="AF359" s="475"/>
      <c r="AG359" s="475"/>
      <c r="AH359" s="791"/>
      <c r="AI359" s="791"/>
      <c r="AJ359" s="791"/>
      <c r="AK359" s="791"/>
      <c r="AL359" s="791"/>
      <c r="AM359" s="791"/>
      <c r="AN359" s="791"/>
      <c r="AO359" s="791"/>
      <c r="AP359" s="791"/>
      <c r="AQ359" s="791"/>
      <c r="AR359" s="791"/>
      <c r="AS359" s="791"/>
      <c r="AT359" s="791"/>
      <c r="AU359" s="791"/>
      <c r="AV359" s="791"/>
      <c r="AW359" s="791"/>
      <c r="AX359" s="791"/>
      <c r="AY359" s="791"/>
      <c r="AZ359" s="791"/>
      <c r="BA359" s="791"/>
      <c r="BX359" s="742"/>
      <c r="BY359" s="742"/>
      <c r="BZ359" s="29"/>
      <c r="CB359" s="11"/>
      <c r="CC359" s="11"/>
      <c r="CD359" s="11"/>
      <c r="CE359" s="11"/>
      <c r="CF359" s="11"/>
      <c r="CG359" s="11"/>
      <c r="CH359" s="11"/>
      <c r="CI359" s="11"/>
      <c r="CJ359" s="11"/>
      <c r="CK359" s="11"/>
      <c r="CL359" s="11"/>
      <c r="CM359" s="11"/>
      <c r="CN359" s="11"/>
      <c r="CO359" s="11"/>
      <c r="CP359" s="11"/>
      <c r="CQ359" s="11"/>
      <c r="CR359" s="11"/>
      <c r="CS359" s="11"/>
      <c r="CT359" s="679"/>
      <c r="CU359" s="680"/>
      <c r="CV359" s="680"/>
      <c r="CW359" s="680"/>
    </row>
    <row r="360" spans="2:104" ht="17.25" hidden="1" customHeight="1">
      <c r="B360" s="741"/>
      <c r="C360" s="742"/>
      <c r="D360" s="739"/>
      <c r="E360" s="739"/>
      <c r="F360" s="739"/>
      <c r="G360" s="739"/>
      <c r="H360" s="739"/>
      <c r="I360" s="739"/>
      <c r="J360" s="739"/>
      <c r="K360" s="739"/>
      <c r="L360" s="475"/>
      <c r="M360" s="475"/>
      <c r="N360" s="475"/>
      <c r="O360" s="475"/>
      <c r="P360" s="475"/>
      <c r="Q360" s="475"/>
      <c r="R360" s="475"/>
      <c r="S360" s="475"/>
      <c r="T360" s="475"/>
      <c r="U360" s="475"/>
      <c r="V360" s="475"/>
      <c r="W360" s="475"/>
      <c r="X360" s="475"/>
      <c r="Y360" s="475"/>
      <c r="Z360" s="475"/>
      <c r="AA360" s="475"/>
      <c r="AB360" s="475"/>
      <c r="AC360" s="475"/>
      <c r="AD360" s="475"/>
      <c r="AE360" s="475"/>
      <c r="AF360" s="475"/>
      <c r="AG360" s="475"/>
      <c r="AH360" s="791"/>
      <c r="AI360" s="791"/>
      <c r="AJ360" s="791"/>
      <c r="AK360" s="791"/>
      <c r="AL360" s="791"/>
      <c r="AM360" s="791"/>
      <c r="AN360" s="791"/>
      <c r="AO360" s="791"/>
      <c r="AP360" s="791"/>
      <c r="AQ360" s="791"/>
      <c r="AR360" s="791"/>
      <c r="AS360" s="791"/>
      <c r="AT360" s="791"/>
      <c r="AU360" s="791"/>
      <c r="AV360" s="791"/>
      <c r="AW360" s="791"/>
      <c r="AX360" s="791"/>
      <c r="AY360" s="791"/>
      <c r="AZ360" s="791"/>
      <c r="BA360" s="791"/>
      <c r="BX360" s="742"/>
      <c r="BY360" s="742"/>
      <c r="BZ360" s="29"/>
      <c r="CB360" s="11"/>
      <c r="CC360" s="11"/>
      <c r="CD360" s="11"/>
      <c r="CE360" s="11"/>
      <c r="CF360" s="11"/>
      <c r="CG360" s="11"/>
      <c r="CH360" s="11"/>
      <c r="CI360" s="11"/>
      <c r="CJ360" s="11"/>
      <c r="CK360" s="11"/>
      <c r="CL360" s="11"/>
      <c r="CM360" s="11"/>
      <c r="CN360" s="11"/>
      <c r="CO360" s="11"/>
      <c r="CP360" s="11"/>
      <c r="CQ360" s="11"/>
      <c r="CR360" s="11"/>
      <c r="CS360" s="11"/>
      <c r="CT360" s="679"/>
      <c r="CU360" s="680"/>
      <c r="CV360" s="680"/>
      <c r="CW360" s="680"/>
    </row>
    <row r="361" spans="2:104" ht="17.25" hidden="1" customHeight="1">
      <c r="B361" s="741"/>
      <c r="C361" s="742"/>
      <c r="D361" s="739"/>
      <c r="E361" s="739"/>
      <c r="F361" s="739"/>
      <c r="G361" s="739"/>
      <c r="H361" s="739"/>
      <c r="I361" s="739"/>
      <c r="J361" s="739"/>
      <c r="K361" s="739"/>
      <c r="L361" s="475"/>
      <c r="M361" s="475"/>
      <c r="N361" s="475"/>
      <c r="O361" s="475"/>
      <c r="P361" s="475"/>
      <c r="Q361" s="475"/>
      <c r="R361" s="475"/>
      <c r="S361" s="475"/>
      <c r="T361" s="475"/>
      <c r="U361" s="475"/>
      <c r="V361" s="475"/>
      <c r="W361" s="475"/>
      <c r="X361" s="475"/>
      <c r="Y361" s="475"/>
      <c r="Z361" s="475"/>
      <c r="AA361" s="475"/>
      <c r="AB361" s="475"/>
      <c r="AC361" s="475"/>
      <c r="AD361" s="475"/>
      <c r="AE361" s="475"/>
      <c r="AF361" s="475"/>
      <c r="AG361" s="475"/>
      <c r="AH361" s="791"/>
      <c r="AI361" s="791"/>
      <c r="AJ361" s="791"/>
      <c r="AK361" s="791"/>
      <c r="AL361" s="791"/>
      <c r="AM361" s="791"/>
      <c r="AN361" s="791"/>
      <c r="AO361" s="791"/>
      <c r="AP361" s="791"/>
      <c r="AQ361" s="791"/>
      <c r="AR361" s="791"/>
      <c r="AS361" s="791"/>
      <c r="AT361" s="791"/>
      <c r="AU361" s="791"/>
      <c r="AV361" s="791"/>
      <c r="AW361" s="791"/>
      <c r="AX361" s="791"/>
      <c r="AY361" s="791"/>
      <c r="AZ361" s="791"/>
      <c r="BA361" s="791"/>
      <c r="BX361" s="742"/>
      <c r="BY361" s="742"/>
      <c r="BZ361" s="29"/>
      <c r="CB361" s="11"/>
      <c r="CC361" s="11"/>
      <c r="CD361" s="11"/>
      <c r="CE361" s="11"/>
      <c r="CF361" s="11"/>
      <c r="CG361" s="11"/>
      <c r="CH361" s="11"/>
      <c r="CI361" s="11"/>
      <c r="CJ361" s="11"/>
      <c r="CK361" s="11"/>
      <c r="CL361" s="11"/>
      <c r="CM361" s="11"/>
      <c r="CN361" s="11"/>
      <c r="CO361" s="11"/>
      <c r="CP361" s="11"/>
      <c r="CQ361" s="11"/>
      <c r="CR361" s="11"/>
      <c r="CS361" s="11"/>
      <c r="CT361" s="679"/>
      <c r="CU361" s="680"/>
      <c r="CV361" s="680"/>
      <c r="CW361" s="680"/>
    </row>
    <row r="362" spans="2:104" ht="17.25" hidden="1" customHeight="1">
      <c r="B362" s="741"/>
      <c r="C362" s="742"/>
      <c r="D362" s="739"/>
      <c r="E362" s="739"/>
      <c r="F362" s="739"/>
      <c r="G362" s="739"/>
      <c r="H362" s="739"/>
      <c r="I362" s="739"/>
      <c r="J362" s="739"/>
      <c r="K362" s="739"/>
      <c r="L362" s="475"/>
      <c r="M362" s="475"/>
      <c r="N362" s="475"/>
      <c r="O362" s="475"/>
      <c r="P362" s="475"/>
      <c r="Q362" s="475"/>
      <c r="R362" s="475"/>
      <c r="S362" s="475"/>
      <c r="T362" s="475"/>
      <c r="U362" s="475"/>
      <c r="V362" s="475"/>
      <c r="W362" s="475"/>
      <c r="X362" s="475"/>
      <c r="Y362" s="475"/>
      <c r="Z362" s="475"/>
      <c r="AA362" s="475"/>
      <c r="AB362" s="475"/>
      <c r="AC362" s="475"/>
      <c r="AD362" s="475"/>
      <c r="AE362" s="475"/>
      <c r="AF362" s="475"/>
      <c r="AG362" s="475"/>
      <c r="AH362" s="791"/>
      <c r="AI362" s="791"/>
      <c r="AJ362" s="791"/>
      <c r="AK362" s="791"/>
      <c r="AL362" s="791"/>
      <c r="AM362" s="791"/>
      <c r="AN362" s="791"/>
      <c r="AO362" s="791"/>
      <c r="AP362" s="791"/>
      <c r="AQ362" s="791"/>
      <c r="AR362" s="791"/>
      <c r="AS362" s="791"/>
      <c r="AT362" s="791"/>
      <c r="AU362" s="791"/>
      <c r="AV362" s="791"/>
      <c r="AW362" s="791"/>
      <c r="AX362" s="791"/>
      <c r="AY362" s="791"/>
      <c r="AZ362" s="791"/>
      <c r="BA362" s="791"/>
      <c r="BX362" s="742"/>
      <c r="BY362" s="742"/>
      <c r="BZ362" s="29"/>
      <c r="CB362" s="11"/>
      <c r="CC362" s="11"/>
      <c r="CD362" s="11"/>
      <c r="CE362" s="11"/>
      <c r="CF362" s="11"/>
      <c r="CG362" s="11"/>
      <c r="CH362" s="11"/>
      <c r="CI362" s="11"/>
      <c r="CJ362" s="11"/>
      <c r="CK362" s="11"/>
      <c r="CL362" s="11"/>
      <c r="CM362" s="11"/>
      <c r="CN362" s="11"/>
      <c r="CO362" s="11"/>
      <c r="CP362" s="11"/>
      <c r="CQ362" s="11"/>
      <c r="CR362" s="11"/>
      <c r="CS362" s="11"/>
      <c r="CT362" s="679"/>
      <c r="CU362" s="680"/>
      <c r="CV362" s="680"/>
      <c r="CW362" s="680"/>
    </row>
    <row r="363" spans="2:104" ht="17.25" hidden="1" customHeight="1">
      <c r="B363" s="741"/>
      <c r="C363" s="742"/>
      <c r="D363" s="739"/>
      <c r="E363" s="739"/>
      <c r="F363" s="739"/>
      <c r="G363" s="739"/>
      <c r="H363" s="739"/>
      <c r="I363" s="739"/>
      <c r="J363" s="739"/>
      <c r="K363" s="739"/>
      <c r="L363" s="475"/>
      <c r="M363" s="475"/>
      <c r="N363" s="475"/>
      <c r="O363" s="475"/>
      <c r="P363" s="475"/>
      <c r="Q363" s="475"/>
      <c r="R363" s="475"/>
      <c r="S363" s="475"/>
      <c r="T363" s="475"/>
      <c r="U363" s="475"/>
      <c r="V363" s="475"/>
      <c r="W363" s="475"/>
      <c r="X363" s="475"/>
      <c r="Y363" s="475"/>
      <c r="Z363" s="475"/>
      <c r="AA363" s="475"/>
      <c r="AB363" s="475"/>
      <c r="AC363" s="475"/>
      <c r="AD363" s="475"/>
      <c r="AE363" s="475"/>
      <c r="AF363" s="475"/>
      <c r="AG363" s="475"/>
      <c r="AH363" s="791"/>
      <c r="AI363" s="791"/>
      <c r="AJ363" s="791"/>
      <c r="AK363" s="791"/>
      <c r="AL363" s="791"/>
      <c r="AM363" s="791"/>
      <c r="AN363" s="791"/>
      <c r="AO363" s="791"/>
      <c r="AP363" s="791"/>
      <c r="AQ363" s="791"/>
      <c r="AR363" s="791"/>
      <c r="AS363" s="791"/>
      <c r="AT363" s="791"/>
      <c r="AU363" s="791"/>
      <c r="AV363" s="791"/>
      <c r="AW363" s="791"/>
      <c r="AX363" s="791"/>
      <c r="AY363" s="791"/>
      <c r="AZ363" s="791"/>
      <c r="BA363" s="791"/>
      <c r="BX363" s="742"/>
      <c r="BY363" s="742"/>
      <c r="BZ363" s="29"/>
      <c r="CB363" s="11"/>
      <c r="CC363" s="11"/>
      <c r="CD363" s="11"/>
      <c r="CE363" s="11"/>
      <c r="CF363" s="11"/>
      <c r="CG363" s="11"/>
      <c r="CH363" s="11"/>
      <c r="CI363" s="11"/>
      <c r="CJ363" s="11"/>
      <c r="CK363" s="11"/>
      <c r="CL363" s="11"/>
      <c r="CM363" s="11"/>
      <c r="CN363" s="11"/>
      <c r="CO363" s="11"/>
      <c r="CP363" s="11"/>
      <c r="CQ363" s="11"/>
      <c r="CR363" s="11"/>
      <c r="CS363" s="11"/>
      <c r="CT363" s="679"/>
      <c r="CU363" s="680"/>
      <c r="CV363" s="680"/>
      <c r="CW363" s="680"/>
    </row>
    <row r="364" spans="2:104" ht="17.25" hidden="1" customHeight="1">
      <c r="B364" s="741"/>
      <c r="C364" s="742"/>
      <c r="D364" s="739"/>
      <c r="E364" s="739"/>
      <c r="F364" s="739"/>
      <c r="G364" s="739"/>
      <c r="H364" s="739"/>
      <c r="I364" s="739"/>
      <c r="J364" s="739"/>
      <c r="K364" s="739"/>
      <c r="L364" s="475"/>
      <c r="M364" s="475"/>
      <c r="N364" s="475"/>
      <c r="O364" s="475"/>
      <c r="P364" s="475"/>
      <c r="Q364" s="475"/>
      <c r="R364" s="475"/>
      <c r="S364" s="475"/>
      <c r="T364" s="475"/>
      <c r="U364" s="475"/>
      <c r="V364" s="475"/>
      <c r="W364" s="475"/>
      <c r="X364" s="475"/>
      <c r="Y364" s="475"/>
      <c r="Z364" s="475"/>
      <c r="AA364" s="475"/>
      <c r="AB364" s="475"/>
      <c r="AC364" s="475"/>
      <c r="AD364" s="475"/>
      <c r="AE364" s="475"/>
      <c r="AF364" s="475"/>
      <c r="AG364" s="475"/>
      <c r="AH364" s="791"/>
      <c r="AI364" s="791"/>
      <c r="AJ364" s="791"/>
      <c r="AK364" s="791"/>
      <c r="AL364" s="791"/>
      <c r="AM364" s="791"/>
      <c r="AN364" s="791"/>
      <c r="AO364" s="791"/>
      <c r="AP364" s="791"/>
      <c r="AQ364" s="791"/>
      <c r="AR364" s="791"/>
      <c r="AS364" s="791"/>
      <c r="AT364" s="791"/>
      <c r="AU364" s="791"/>
      <c r="AV364" s="791"/>
      <c r="AW364" s="791"/>
      <c r="AX364" s="791"/>
      <c r="AY364" s="791"/>
      <c r="AZ364" s="791"/>
      <c r="BA364" s="791"/>
      <c r="BX364" s="742"/>
      <c r="BY364" s="742"/>
      <c r="BZ364" s="29"/>
      <c r="CB364" s="11"/>
      <c r="CC364" s="11"/>
      <c r="CD364" s="11"/>
      <c r="CE364" s="11"/>
      <c r="CF364" s="11"/>
      <c r="CG364" s="11"/>
      <c r="CH364" s="11"/>
      <c r="CI364" s="11"/>
      <c r="CJ364" s="11"/>
      <c r="CK364" s="11"/>
      <c r="CL364" s="11"/>
      <c r="CM364" s="11"/>
      <c r="CN364" s="11"/>
      <c r="CO364" s="11"/>
      <c r="CP364" s="11"/>
      <c r="CQ364" s="11"/>
      <c r="CR364" s="11"/>
      <c r="CS364" s="11"/>
      <c r="CT364" s="679"/>
      <c r="CU364" s="680"/>
      <c r="CV364" s="680"/>
      <c r="CW364" s="680"/>
    </row>
    <row r="365" spans="2:104" ht="17.25" hidden="1" customHeight="1">
      <c r="B365" s="741"/>
      <c r="C365" s="742"/>
      <c r="D365" s="739"/>
      <c r="E365" s="739"/>
      <c r="F365" s="739"/>
      <c r="G365" s="739"/>
      <c r="H365" s="739"/>
      <c r="I365" s="739"/>
      <c r="J365" s="739"/>
      <c r="K365" s="739"/>
      <c r="L365" s="475"/>
      <c r="M365" s="475"/>
      <c r="N365" s="475"/>
      <c r="O365" s="475"/>
      <c r="P365" s="475"/>
      <c r="Q365" s="475"/>
      <c r="R365" s="475"/>
      <c r="S365" s="475"/>
      <c r="T365" s="475"/>
      <c r="U365" s="475"/>
      <c r="V365" s="475"/>
      <c r="W365" s="475"/>
      <c r="X365" s="475"/>
      <c r="Y365" s="475"/>
      <c r="Z365" s="475"/>
      <c r="AA365" s="475"/>
      <c r="AB365" s="475"/>
      <c r="AC365" s="475"/>
      <c r="AD365" s="475"/>
      <c r="AE365" s="475"/>
      <c r="AF365" s="475"/>
      <c r="AG365" s="475"/>
      <c r="AH365" s="791"/>
      <c r="AI365" s="791"/>
      <c r="AJ365" s="791"/>
      <c r="AK365" s="791"/>
      <c r="AL365" s="791"/>
      <c r="AM365" s="791"/>
      <c r="AN365" s="791"/>
      <c r="AO365" s="791"/>
      <c r="AP365" s="791"/>
      <c r="AQ365" s="791"/>
      <c r="AR365" s="791"/>
      <c r="AS365" s="791"/>
      <c r="AT365" s="791"/>
      <c r="AU365" s="791"/>
      <c r="AV365" s="791"/>
      <c r="AW365" s="791"/>
      <c r="AX365" s="791"/>
      <c r="AY365" s="791"/>
      <c r="AZ365" s="791"/>
      <c r="BA365" s="791"/>
      <c r="BX365" s="742"/>
      <c r="BY365" s="742"/>
      <c r="BZ365" s="29"/>
      <c r="CB365" s="11"/>
      <c r="CC365" s="11"/>
      <c r="CD365" s="11"/>
      <c r="CE365" s="11"/>
      <c r="CF365" s="11"/>
      <c r="CG365" s="11"/>
      <c r="CH365" s="11"/>
      <c r="CI365" s="11"/>
      <c r="CJ365" s="11"/>
      <c r="CK365" s="11"/>
      <c r="CL365" s="11"/>
      <c r="CM365" s="11"/>
      <c r="CN365" s="11"/>
      <c r="CO365" s="11"/>
      <c r="CP365" s="11"/>
      <c r="CQ365" s="11"/>
      <c r="CR365" s="11"/>
      <c r="CS365" s="11"/>
      <c r="CT365" s="679"/>
      <c r="CU365" s="680"/>
      <c r="CV365" s="680"/>
      <c r="CW365" s="680"/>
    </row>
    <row r="366" spans="2:104" ht="17.25" hidden="1" customHeight="1">
      <c r="B366" s="741"/>
      <c r="C366" s="742"/>
      <c r="D366" s="739"/>
      <c r="E366" s="739"/>
      <c r="F366" s="739"/>
      <c r="G366" s="739"/>
      <c r="H366" s="739"/>
      <c r="I366" s="739"/>
      <c r="J366" s="739"/>
      <c r="K366" s="739"/>
      <c r="L366" s="475"/>
      <c r="M366" s="475"/>
      <c r="N366" s="475"/>
      <c r="O366" s="475"/>
      <c r="P366" s="475"/>
      <c r="Q366" s="475"/>
      <c r="R366" s="475"/>
      <c r="S366" s="475"/>
      <c r="T366" s="475"/>
      <c r="U366" s="475"/>
      <c r="V366" s="475"/>
      <c r="W366" s="475"/>
      <c r="X366" s="475"/>
      <c r="Y366" s="475"/>
      <c r="Z366" s="475"/>
      <c r="AA366" s="475"/>
      <c r="AB366" s="475"/>
      <c r="AC366" s="475"/>
      <c r="AD366" s="475"/>
      <c r="AE366" s="475"/>
      <c r="AF366" s="475"/>
      <c r="AG366" s="475"/>
      <c r="AH366" s="791"/>
      <c r="AI366" s="791"/>
      <c r="AJ366" s="791"/>
      <c r="AK366" s="791"/>
      <c r="AL366" s="791"/>
      <c r="AM366" s="791"/>
      <c r="AN366" s="791"/>
      <c r="AO366" s="791"/>
      <c r="AP366" s="791"/>
      <c r="AQ366" s="791"/>
      <c r="AR366" s="791"/>
      <c r="AS366" s="791"/>
      <c r="AT366" s="791"/>
      <c r="AU366" s="791"/>
      <c r="AV366" s="791"/>
      <c r="AW366" s="791"/>
      <c r="AX366" s="791"/>
      <c r="AY366" s="791"/>
      <c r="AZ366" s="791"/>
      <c r="BA366" s="791"/>
      <c r="BX366" s="742"/>
      <c r="BY366" s="742"/>
      <c r="BZ366" s="29"/>
      <c r="CB366" s="11"/>
      <c r="CC366" s="11"/>
      <c r="CD366" s="11"/>
      <c r="CE366" s="11"/>
      <c r="CF366" s="11"/>
      <c r="CG366" s="11"/>
      <c r="CH366" s="11"/>
      <c r="CI366" s="11"/>
      <c r="CJ366" s="11"/>
      <c r="CK366" s="11"/>
      <c r="CL366" s="11"/>
      <c r="CM366" s="11"/>
      <c r="CN366" s="11"/>
      <c r="CO366" s="11"/>
      <c r="CP366" s="11"/>
      <c r="CQ366" s="11"/>
      <c r="CR366" s="11"/>
      <c r="CS366" s="11"/>
      <c r="CT366" s="679"/>
      <c r="CU366" s="680"/>
      <c r="CV366" s="680"/>
      <c r="CW366" s="680"/>
    </row>
    <row r="367" spans="2:104" ht="17.25" hidden="1" customHeight="1">
      <c r="B367" s="741"/>
      <c r="C367" s="742"/>
      <c r="D367" s="739"/>
      <c r="E367" s="739"/>
      <c r="F367" s="739"/>
      <c r="G367" s="739"/>
      <c r="H367" s="739"/>
      <c r="I367" s="739"/>
      <c r="J367" s="739"/>
      <c r="K367" s="739"/>
      <c r="L367" s="475"/>
      <c r="M367" s="475"/>
      <c r="N367" s="475"/>
      <c r="O367" s="475"/>
      <c r="P367" s="475"/>
      <c r="Q367" s="475"/>
      <c r="R367" s="475"/>
      <c r="S367" s="475"/>
      <c r="T367" s="475"/>
      <c r="U367" s="475"/>
      <c r="V367" s="475"/>
      <c r="W367" s="475"/>
      <c r="X367" s="475"/>
      <c r="Y367" s="475"/>
      <c r="Z367" s="475"/>
      <c r="AA367" s="475"/>
      <c r="AB367" s="475"/>
      <c r="AC367" s="475"/>
      <c r="AD367" s="475"/>
      <c r="AE367" s="475"/>
      <c r="AF367" s="475"/>
      <c r="AG367" s="475"/>
      <c r="AH367" s="791"/>
      <c r="AI367" s="791"/>
      <c r="AJ367" s="791"/>
      <c r="AK367" s="791"/>
      <c r="AL367" s="791"/>
      <c r="AM367" s="791"/>
      <c r="AN367" s="791"/>
      <c r="AO367" s="791"/>
      <c r="AP367" s="791"/>
      <c r="AQ367" s="791"/>
      <c r="AR367" s="791"/>
      <c r="AS367" s="791"/>
      <c r="AT367" s="791"/>
      <c r="AU367" s="791"/>
      <c r="AV367" s="791"/>
      <c r="AW367" s="791"/>
      <c r="AX367" s="791"/>
      <c r="AY367" s="791"/>
      <c r="AZ367" s="791"/>
      <c r="BA367" s="791"/>
      <c r="BX367" s="742"/>
      <c r="BY367" s="742"/>
      <c r="BZ367" s="29"/>
      <c r="CB367" s="11"/>
      <c r="CC367" s="11"/>
      <c r="CD367" s="11"/>
      <c r="CE367" s="11"/>
      <c r="CF367" s="11"/>
      <c r="CG367" s="11"/>
      <c r="CH367" s="11"/>
      <c r="CI367" s="11"/>
      <c r="CJ367" s="11"/>
      <c r="CK367" s="11"/>
      <c r="CL367" s="11"/>
      <c r="CM367" s="11"/>
      <c r="CN367" s="11"/>
      <c r="CO367" s="11"/>
      <c r="CP367" s="11"/>
      <c r="CQ367" s="11"/>
      <c r="CR367" s="11"/>
      <c r="CS367" s="11"/>
      <c r="CT367" s="679"/>
      <c r="CU367" s="680"/>
      <c r="CV367" s="680"/>
      <c r="CW367" s="680"/>
    </row>
    <row r="368" spans="2:104" ht="17.25" hidden="1" customHeight="1">
      <c r="B368" s="741"/>
      <c r="C368" s="742"/>
      <c r="D368" s="739"/>
      <c r="E368" s="739"/>
      <c r="F368" s="739"/>
      <c r="G368" s="739"/>
      <c r="H368" s="739"/>
      <c r="I368" s="739"/>
      <c r="J368" s="739"/>
      <c r="K368" s="739"/>
      <c r="L368" s="475"/>
      <c r="M368" s="475"/>
      <c r="N368" s="475"/>
      <c r="O368" s="475"/>
      <c r="P368" s="475"/>
      <c r="Q368" s="475"/>
      <c r="R368" s="475"/>
      <c r="S368" s="475"/>
      <c r="T368" s="475"/>
      <c r="U368" s="475"/>
      <c r="V368" s="475"/>
      <c r="W368" s="475"/>
      <c r="X368" s="475"/>
      <c r="Y368" s="475"/>
      <c r="Z368" s="475"/>
      <c r="AA368" s="475"/>
      <c r="AB368" s="475"/>
      <c r="AC368" s="475"/>
      <c r="AD368" s="475"/>
      <c r="AE368" s="475"/>
      <c r="AF368" s="475"/>
      <c r="AG368" s="475"/>
      <c r="AH368" s="791"/>
      <c r="AI368" s="791"/>
      <c r="AJ368" s="791"/>
      <c r="AK368" s="791"/>
      <c r="AL368" s="791"/>
      <c r="AM368" s="791"/>
      <c r="AN368" s="791"/>
      <c r="AO368" s="791"/>
      <c r="AP368" s="791"/>
      <c r="AQ368" s="791"/>
      <c r="AR368" s="791"/>
      <c r="AS368" s="791"/>
      <c r="AT368" s="791"/>
      <c r="AU368" s="791"/>
      <c r="AV368" s="791"/>
      <c r="AW368" s="791"/>
      <c r="AX368" s="791"/>
      <c r="AY368" s="791"/>
      <c r="AZ368" s="791"/>
      <c r="BA368" s="791"/>
      <c r="BX368" s="742"/>
      <c r="BY368" s="742"/>
      <c r="BZ368" s="29"/>
      <c r="CB368" s="11"/>
      <c r="CC368" s="11"/>
      <c r="CD368" s="11"/>
      <c r="CE368" s="11"/>
      <c r="CF368" s="11"/>
      <c r="CG368" s="11"/>
      <c r="CH368" s="11"/>
      <c r="CI368" s="11"/>
      <c r="CJ368" s="11"/>
      <c r="CK368" s="11"/>
      <c r="CL368" s="11"/>
      <c r="CM368" s="11"/>
      <c r="CN368" s="11"/>
      <c r="CO368" s="11"/>
      <c r="CP368" s="11"/>
      <c r="CQ368" s="11"/>
      <c r="CR368" s="11"/>
      <c r="CS368" s="11"/>
      <c r="CT368" s="679"/>
      <c r="CU368" s="680"/>
      <c r="CV368" s="680"/>
      <c r="CW368" s="680"/>
    </row>
    <row r="369" spans="2:101" ht="17.25" hidden="1" customHeight="1">
      <c r="B369" s="741"/>
      <c r="C369" s="742"/>
      <c r="D369" s="739"/>
      <c r="E369" s="739"/>
      <c r="F369" s="739"/>
      <c r="G369" s="739"/>
      <c r="H369" s="739"/>
      <c r="I369" s="739"/>
      <c r="J369" s="739"/>
      <c r="K369" s="739"/>
      <c r="L369" s="475"/>
      <c r="M369" s="475"/>
      <c r="N369" s="475"/>
      <c r="O369" s="475"/>
      <c r="P369" s="475"/>
      <c r="Q369" s="475"/>
      <c r="R369" s="475"/>
      <c r="S369" s="475"/>
      <c r="T369" s="475"/>
      <c r="U369" s="475"/>
      <c r="V369" s="475"/>
      <c r="W369" s="475"/>
      <c r="X369" s="475"/>
      <c r="Y369" s="475"/>
      <c r="Z369" s="475"/>
      <c r="AA369" s="475"/>
      <c r="AB369" s="475"/>
      <c r="AC369" s="475"/>
      <c r="AD369" s="475"/>
      <c r="AE369" s="475"/>
      <c r="AF369" s="475"/>
      <c r="AG369" s="475"/>
      <c r="AH369" s="791"/>
      <c r="AI369" s="791"/>
      <c r="AJ369" s="791"/>
      <c r="AK369" s="791"/>
      <c r="AL369" s="791"/>
      <c r="AM369" s="791"/>
      <c r="AN369" s="791"/>
      <c r="AO369" s="791"/>
      <c r="AP369" s="791"/>
      <c r="AQ369" s="791"/>
      <c r="AR369" s="791"/>
      <c r="AS369" s="791"/>
      <c r="AT369" s="791"/>
      <c r="AU369" s="791"/>
      <c r="AV369" s="791"/>
      <c r="AW369" s="791"/>
      <c r="AX369" s="791"/>
      <c r="AY369" s="791"/>
      <c r="AZ369" s="791"/>
      <c r="BA369" s="791"/>
      <c r="BX369" s="742"/>
      <c r="BY369" s="742"/>
      <c r="BZ369" s="29"/>
      <c r="CB369" s="11"/>
      <c r="CC369" s="11"/>
      <c r="CD369" s="11"/>
      <c r="CE369" s="11"/>
      <c r="CF369" s="11"/>
      <c r="CG369" s="11"/>
      <c r="CH369" s="11"/>
      <c r="CI369" s="11"/>
      <c r="CJ369" s="11"/>
      <c r="CK369" s="11"/>
      <c r="CL369" s="11"/>
      <c r="CM369" s="11"/>
      <c r="CN369" s="11"/>
      <c r="CO369" s="11"/>
      <c r="CP369" s="11"/>
      <c r="CQ369" s="11"/>
      <c r="CR369" s="11"/>
      <c r="CS369" s="11"/>
      <c r="CT369" s="679"/>
      <c r="CU369" s="680"/>
      <c r="CV369" s="680"/>
      <c r="CW369" s="680"/>
    </row>
    <row r="370" spans="2:101" ht="17.25" hidden="1" customHeight="1">
      <c r="B370" s="741"/>
      <c r="C370" s="742"/>
      <c r="D370" s="739"/>
      <c r="E370" s="739"/>
      <c r="F370" s="739"/>
      <c r="G370" s="739"/>
      <c r="H370" s="739"/>
      <c r="I370" s="739"/>
      <c r="J370" s="739"/>
      <c r="K370" s="739"/>
      <c r="L370" s="475"/>
      <c r="M370" s="475"/>
      <c r="N370" s="475"/>
      <c r="O370" s="475"/>
      <c r="P370" s="475"/>
      <c r="Q370" s="475"/>
      <c r="R370" s="475"/>
      <c r="S370" s="475"/>
      <c r="T370" s="475"/>
      <c r="U370" s="475"/>
      <c r="V370" s="475"/>
      <c r="W370" s="475"/>
      <c r="X370" s="475"/>
      <c r="Y370" s="475"/>
      <c r="Z370" s="475"/>
      <c r="AA370" s="475"/>
      <c r="AB370" s="475"/>
      <c r="AC370" s="475"/>
      <c r="AD370" s="475"/>
      <c r="AE370" s="475"/>
      <c r="AF370" s="475"/>
      <c r="AG370" s="475"/>
      <c r="AH370" s="791"/>
      <c r="AI370" s="791"/>
      <c r="AJ370" s="791"/>
      <c r="AK370" s="791"/>
      <c r="AL370" s="791"/>
      <c r="AM370" s="791"/>
      <c r="AN370" s="791"/>
      <c r="AO370" s="791"/>
      <c r="AP370" s="791"/>
      <c r="AQ370" s="791"/>
      <c r="AR370" s="791"/>
      <c r="AS370" s="791"/>
      <c r="AT370" s="791"/>
      <c r="AU370" s="791"/>
      <c r="AV370" s="791"/>
      <c r="AW370" s="791"/>
      <c r="AX370" s="791"/>
      <c r="AY370" s="791"/>
      <c r="AZ370" s="791"/>
      <c r="BA370" s="791"/>
      <c r="BX370" s="742"/>
      <c r="BY370" s="742"/>
      <c r="BZ370" s="29"/>
      <c r="CB370" s="11"/>
      <c r="CC370" s="11"/>
      <c r="CD370" s="11"/>
      <c r="CE370" s="11"/>
      <c r="CF370" s="11"/>
      <c r="CG370" s="11"/>
      <c r="CH370" s="11"/>
      <c r="CI370" s="11"/>
      <c r="CJ370" s="11"/>
      <c r="CK370" s="11"/>
      <c r="CL370" s="11"/>
      <c r="CM370" s="11"/>
      <c r="CN370" s="11"/>
      <c r="CO370" s="11"/>
      <c r="CP370" s="11"/>
      <c r="CQ370" s="11"/>
      <c r="CR370" s="11"/>
      <c r="CS370" s="11"/>
      <c r="CT370" s="679"/>
      <c r="CU370" s="680"/>
      <c r="CV370" s="680"/>
      <c r="CW370" s="680"/>
    </row>
    <row r="371" spans="2:101" ht="17.25" hidden="1" customHeight="1">
      <c r="B371" s="741"/>
      <c r="C371" s="742"/>
      <c r="D371" s="739"/>
      <c r="E371" s="739"/>
      <c r="F371" s="739"/>
      <c r="G371" s="739"/>
      <c r="H371" s="739"/>
      <c r="I371" s="739"/>
      <c r="J371" s="739"/>
      <c r="K371" s="739"/>
      <c r="L371" s="475"/>
      <c r="M371" s="475"/>
      <c r="N371" s="475"/>
      <c r="O371" s="475"/>
      <c r="P371" s="475"/>
      <c r="Q371" s="475"/>
      <c r="R371" s="475"/>
      <c r="S371" s="475"/>
      <c r="T371" s="475"/>
      <c r="U371" s="475"/>
      <c r="V371" s="475"/>
      <c r="W371" s="475"/>
      <c r="X371" s="475"/>
      <c r="Y371" s="475"/>
      <c r="Z371" s="475"/>
      <c r="AA371" s="475"/>
      <c r="AB371" s="475"/>
      <c r="AC371" s="475"/>
      <c r="AD371" s="475"/>
      <c r="AE371" s="475"/>
      <c r="AF371" s="475"/>
      <c r="AG371" s="475"/>
      <c r="AH371" s="791"/>
      <c r="AI371" s="791"/>
      <c r="AJ371" s="791"/>
      <c r="AK371" s="791"/>
      <c r="AL371" s="791"/>
      <c r="AM371" s="791"/>
      <c r="AN371" s="791"/>
      <c r="AO371" s="791"/>
      <c r="AP371" s="791"/>
      <c r="AQ371" s="791"/>
      <c r="AR371" s="791"/>
      <c r="AS371" s="791"/>
      <c r="AT371" s="791"/>
      <c r="AU371" s="791"/>
      <c r="AV371" s="791"/>
      <c r="AW371" s="791"/>
      <c r="AX371" s="791"/>
      <c r="AY371" s="791"/>
      <c r="AZ371" s="791"/>
      <c r="BA371" s="791"/>
      <c r="BX371" s="742"/>
      <c r="BY371" s="742"/>
      <c r="BZ371" s="29"/>
      <c r="CB371" s="11"/>
      <c r="CC371" s="11"/>
      <c r="CD371" s="11"/>
      <c r="CE371" s="11"/>
      <c r="CF371" s="11"/>
      <c r="CG371" s="11"/>
      <c r="CH371" s="11"/>
      <c r="CI371" s="11"/>
      <c r="CJ371" s="11"/>
      <c r="CK371" s="11"/>
      <c r="CL371" s="11"/>
      <c r="CM371" s="11"/>
      <c r="CN371" s="11"/>
      <c r="CO371" s="11"/>
      <c r="CP371" s="11"/>
      <c r="CQ371" s="11"/>
      <c r="CR371" s="11"/>
      <c r="CS371" s="11"/>
      <c r="CT371" s="679"/>
      <c r="CU371" s="680"/>
      <c r="CV371" s="680"/>
      <c r="CW371" s="680"/>
    </row>
    <row r="372" spans="2:101" ht="17.25" hidden="1" customHeight="1">
      <c r="B372" s="741"/>
      <c r="C372" s="742"/>
      <c r="D372" s="739"/>
      <c r="E372" s="739"/>
      <c r="F372" s="739"/>
      <c r="G372" s="739"/>
      <c r="H372" s="739"/>
      <c r="I372" s="739"/>
      <c r="J372" s="739"/>
      <c r="K372" s="739"/>
      <c r="L372" s="475"/>
      <c r="M372" s="475"/>
      <c r="N372" s="475"/>
      <c r="O372" s="475"/>
      <c r="P372" s="475"/>
      <c r="Q372" s="475"/>
      <c r="R372" s="475"/>
      <c r="S372" s="475"/>
      <c r="T372" s="475"/>
      <c r="U372" s="475"/>
      <c r="V372" s="475"/>
      <c r="W372" s="475"/>
      <c r="X372" s="475"/>
      <c r="Y372" s="475"/>
      <c r="Z372" s="475"/>
      <c r="AA372" s="475"/>
      <c r="AB372" s="475"/>
      <c r="AC372" s="475"/>
      <c r="AD372" s="475"/>
      <c r="AE372" s="475"/>
      <c r="AF372" s="475"/>
      <c r="AG372" s="475"/>
      <c r="AH372" s="791"/>
      <c r="AI372" s="791"/>
      <c r="AJ372" s="791"/>
      <c r="AK372" s="791"/>
      <c r="AL372" s="791"/>
      <c r="AM372" s="791"/>
      <c r="AN372" s="791"/>
      <c r="AO372" s="791"/>
      <c r="AP372" s="791"/>
      <c r="AQ372" s="791"/>
      <c r="AR372" s="791"/>
      <c r="AS372" s="791"/>
      <c r="AT372" s="791"/>
      <c r="AU372" s="791"/>
      <c r="AV372" s="791"/>
      <c r="AW372" s="791"/>
      <c r="AX372" s="791"/>
      <c r="AY372" s="791"/>
      <c r="AZ372" s="791"/>
      <c r="BA372" s="791"/>
      <c r="BX372" s="742"/>
      <c r="BY372" s="742"/>
      <c r="BZ372" s="29"/>
      <c r="CB372" s="11"/>
      <c r="CC372" s="11"/>
      <c r="CD372" s="11"/>
      <c r="CE372" s="11"/>
      <c r="CF372" s="11"/>
      <c r="CG372" s="11"/>
      <c r="CH372" s="11"/>
      <c r="CI372" s="11"/>
      <c r="CJ372" s="11"/>
      <c r="CK372" s="11"/>
      <c r="CL372" s="11"/>
      <c r="CM372" s="11"/>
      <c r="CN372" s="11"/>
      <c r="CO372" s="11"/>
      <c r="CP372" s="11"/>
      <c r="CQ372" s="11"/>
      <c r="CR372" s="11"/>
      <c r="CS372" s="11"/>
      <c r="CT372" s="679"/>
      <c r="CU372" s="680"/>
      <c r="CV372" s="680"/>
      <c r="CW372" s="680"/>
    </row>
    <row r="373" spans="2:101" ht="17.25" hidden="1" customHeight="1">
      <c r="B373" s="741"/>
      <c r="C373" s="742"/>
      <c r="D373" s="739"/>
      <c r="E373" s="739"/>
      <c r="F373" s="739"/>
      <c r="G373" s="739"/>
      <c r="H373" s="739"/>
      <c r="I373" s="739"/>
      <c r="J373" s="739"/>
      <c r="K373" s="739"/>
      <c r="L373" s="475"/>
      <c r="M373" s="475"/>
      <c r="N373" s="475"/>
      <c r="O373" s="475"/>
      <c r="P373" s="475"/>
      <c r="Q373" s="475"/>
      <c r="R373" s="475"/>
      <c r="S373" s="475"/>
      <c r="T373" s="475"/>
      <c r="U373" s="475"/>
      <c r="V373" s="475"/>
      <c r="W373" s="475"/>
      <c r="X373" s="475"/>
      <c r="Y373" s="475"/>
      <c r="Z373" s="475"/>
      <c r="AA373" s="475"/>
      <c r="AB373" s="475"/>
      <c r="AC373" s="475"/>
      <c r="AD373" s="475"/>
      <c r="AE373" s="475"/>
      <c r="AF373" s="475"/>
      <c r="AG373" s="475"/>
      <c r="AH373" s="791"/>
      <c r="AI373" s="791"/>
      <c r="AJ373" s="791"/>
      <c r="AK373" s="791"/>
      <c r="AL373" s="791"/>
      <c r="AM373" s="791"/>
      <c r="AN373" s="791"/>
      <c r="AO373" s="791"/>
      <c r="AP373" s="791"/>
      <c r="AQ373" s="791"/>
      <c r="AR373" s="791"/>
      <c r="AS373" s="791"/>
      <c r="AT373" s="791"/>
      <c r="AU373" s="791"/>
      <c r="AV373" s="791"/>
      <c r="AW373" s="791"/>
      <c r="AX373" s="791"/>
      <c r="AY373" s="791"/>
      <c r="AZ373" s="791"/>
      <c r="BA373" s="791"/>
      <c r="BX373" s="742"/>
      <c r="BY373" s="742"/>
      <c r="BZ373" s="29"/>
      <c r="CB373" s="11"/>
      <c r="CC373" s="11"/>
      <c r="CD373" s="11"/>
      <c r="CE373" s="11"/>
      <c r="CF373" s="11"/>
      <c r="CG373" s="11"/>
      <c r="CH373" s="11"/>
      <c r="CI373" s="11"/>
      <c r="CJ373" s="11"/>
      <c r="CK373" s="11"/>
      <c r="CL373" s="11"/>
      <c r="CM373" s="11"/>
      <c r="CN373" s="11"/>
      <c r="CO373" s="11"/>
      <c r="CP373" s="11"/>
      <c r="CQ373" s="11"/>
      <c r="CR373" s="11"/>
      <c r="CS373" s="11"/>
      <c r="CT373" s="679"/>
      <c r="CU373" s="680"/>
      <c r="CV373" s="680"/>
      <c r="CW373" s="680"/>
    </row>
    <row r="374" spans="2:101" ht="17.25" hidden="1" customHeight="1">
      <c r="B374" s="741"/>
      <c r="C374" s="742"/>
      <c r="D374" s="739"/>
      <c r="E374" s="739"/>
      <c r="F374" s="739"/>
      <c r="G374" s="739"/>
      <c r="H374" s="739"/>
      <c r="I374" s="739"/>
      <c r="J374" s="739"/>
      <c r="K374" s="739"/>
      <c r="L374" s="475"/>
      <c r="M374" s="475"/>
      <c r="N374" s="475"/>
      <c r="O374" s="475"/>
      <c r="P374" s="475"/>
      <c r="Q374" s="475"/>
      <c r="R374" s="475"/>
      <c r="S374" s="475"/>
      <c r="T374" s="475"/>
      <c r="U374" s="475"/>
      <c r="V374" s="475"/>
      <c r="W374" s="475"/>
      <c r="X374" s="475"/>
      <c r="Y374" s="475"/>
      <c r="Z374" s="475"/>
      <c r="AA374" s="475"/>
      <c r="AB374" s="475"/>
      <c r="AC374" s="475"/>
      <c r="AD374" s="475"/>
      <c r="AE374" s="475"/>
      <c r="AF374" s="475"/>
      <c r="AG374" s="475"/>
      <c r="AH374" s="791"/>
      <c r="AI374" s="791"/>
      <c r="AJ374" s="791"/>
      <c r="AK374" s="791"/>
      <c r="AL374" s="791"/>
      <c r="AM374" s="791"/>
      <c r="AN374" s="791"/>
      <c r="AO374" s="791"/>
      <c r="AP374" s="791"/>
      <c r="AQ374" s="791"/>
      <c r="AR374" s="791"/>
      <c r="AS374" s="791"/>
      <c r="AT374" s="791"/>
      <c r="AU374" s="791"/>
      <c r="AV374" s="791"/>
      <c r="AW374" s="791"/>
      <c r="AX374" s="791"/>
      <c r="AY374" s="791"/>
      <c r="AZ374" s="791"/>
      <c r="BA374" s="791"/>
      <c r="BX374" s="742"/>
      <c r="BY374" s="742"/>
      <c r="BZ374" s="29"/>
      <c r="CB374" s="11"/>
      <c r="CC374" s="11"/>
      <c r="CD374" s="11"/>
      <c r="CE374" s="11"/>
      <c r="CF374" s="11"/>
      <c r="CG374" s="11"/>
      <c r="CH374" s="11"/>
      <c r="CI374" s="11"/>
      <c r="CJ374" s="11"/>
      <c r="CK374" s="11"/>
      <c r="CL374" s="11"/>
      <c r="CM374" s="11"/>
      <c r="CN374" s="11"/>
      <c r="CO374" s="11"/>
      <c r="CP374" s="11"/>
      <c r="CQ374" s="11"/>
      <c r="CR374" s="11"/>
      <c r="CS374" s="11"/>
      <c r="CT374" s="679"/>
      <c r="CU374" s="680"/>
      <c r="CV374" s="680"/>
      <c r="CW374" s="680"/>
    </row>
    <row r="375" spans="2:101" ht="17.25" hidden="1" customHeight="1">
      <c r="B375" s="741"/>
      <c r="C375" s="742"/>
      <c r="D375" s="739"/>
      <c r="E375" s="739"/>
      <c r="F375" s="739"/>
      <c r="G375" s="739"/>
      <c r="H375" s="739"/>
      <c r="I375" s="739"/>
      <c r="J375" s="739"/>
      <c r="K375" s="739"/>
      <c r="L375" s="475"/>
      <c r="M375" s="475"/>
      <c r="N375" s="475"/>
      <c r="O375" s="475"/>
      <c r="P375" s="475"/>
      <c r="Q375" s="475"/>
      <c r="R375" s="475"/>
      <c r="S375" s="475"/>
      <c r="T375" s="475"/>
      <c r="U375" s="475"/>
      <c r="V375" s="475"/>
      <c r="W375" s="475"/>
      <c r="X375" s="475"/>
      <c r="Y375" s="475"/>
      <c r="Z375" s="475"/>
      <c r="AA375" s="475"/>
      <c r="AB375" s="475"/>
      <c r="AC375" s="475"/>
      <c r="AD375" s="475"/>
      <c r="AE375" s="475"/>
      <c r="AF375" s="475"/>
      <c r="AG375" s="475"/>
      <c r="AH375" s="791"/>
      <c r="AI375" s="791"/>
      <c r="AJ375" s="791"/>
      <c r="AK375" s="791"/>
      <c r="AL375" s="791"/>
      <c r="AM375" s="791"/>
      <c r="AN375" s="791"/>
      <c r="AO375" s="791"/>
      <c r="AP375" s="791"/>
      <c r="AQ375" s="791"/>
      <c r="AR375" s="791"/>
      <c r="AS375" s="791"/>
      <c r="AT375" s="791"/>
      <c r="AU375" s="791"/>
      <c r="AV375" s="791"/>
      <c r="AW375" s="791"/>
      <c r="AX375" s="791"/>
      <c r="AY375" s="791"/>
      <c r="AZ375" s="791"/>
      <c r="BA375" s="791"/>
      <c r="BX375" s="742"/>
      <c r="BY375" s="742"/>
      <c r="BZ375" s="29"/>
      <c r="CB375" s="11"/>
      <c r="CC375" s="11"/>
      <c r="CD375" s="11"/>
      <c r="CE375" s="11"/>
      <c r="CF375" s="11"/>
      <c r="CG375" s="11"/>
      <c r="CH375" s="11"/>
      <c r="CI375" s="11"/>
      <c r="CJ375" s="11"/>
      <c r="CK375" s="11"/>
      <c r="CL375" s="11"/>
      <c r="CM375" s="11"/>
      <c r="CN375" s="11"/>
      <c r="CO375" s="11"/>
      <c r="CP375" s="11"/>
      <c r="CQ375" s="11"/>
      <c r="CR375" s="11"/>
      <c r="CS375" s="11"/>
      <c r="CT375" s="679"/>
      <c r="CU375" s="680"/>
      <c r="CV375" s="680"/>
      <c r="CW375" s="680"/>
    </row>
    <row r="376" spans="2:101" ht="17.25" hidden="1" customHeight="1">
      <c r="B376" s="741"/>
      <c r="C376" s="742"/>
      <c r="D376" s="739"/>
      <c r="E376" s="739"/>
      <c r="F376" s="739"/>
      <c r="G376" s="739"/>
      <c r="H376" s="739"/>
      <c r="I376" s="739"/>
      <c r="J376" s="739"/>
      <c r="K376" s="739"/>
      <c r="L376" s="475"/>
      <c r="M376" s="475"/>
      <c r="N376" s="475"/>
      <c r="O376" s="475"/>
      <c r="P376" s="475"/>
      <c r="Q376" s="475"/>
      <c r="R376" s="475"/>
      <c r="S376" s="475"/>
      <c r="T376" s="475"/>
      <c r="U376" s="475"/>
      <c r="V376" s="475"/>
      <c r="W376" s="475"/>
      <c r="X376" s="475"/>
      <c r="Y376" s="475"/>
      <c r="Z376" s="475"/>
      <c r="AA376" s="475"/>
      <c r="AB376" s="475"/>
      <c r="AC376" s="475"/>
      <c r="AD376" s="475"/>
      <c r="AE376" s="475"/>
      <c r="AF376" s="475"/>
      <c r="AG376" s="475"/>
      <c r="AH376" s="791"/>
      <c r="AI376" s="791"/>
      <c r="AJ376" s="791"/>
      <c r="AK376" s="791"/>
      <c r="AL376" s="791"/>
      <c r="AM376" s="791"/>
      <c r="AN376" s="791"/>
      <c r="AO376" s="791"/>
      <c r="AP376" s="791"/>
      <c r="AQ376" s="791"/>
      <c r="AR376" s="791"/>
      <c r="AS376" s="791"/>
      <c r="AT376" s="791"/>
      <c r="AU376" s="791"/>
      <c r="AV376" s="791"/>
      <c r="AW376" s="791"/>
      <c r="AX376" s="791"/>
      <c r="AY376" s="791"/>
      <c r="AZ376" s="791"/>
      <c r="BA376" s="791"/>
      <c r="BX376" s="742"/>
      <c r="BY376" s="742"/>
      <c r="BZ376" s="29"/>
      <c r="CB376" s="11"/>
      <c r="CC376" s="11"/>
      <c r="CD376" s="11"/>
      <c r="CE376" s="11"/>
      <c r="CF376" s="11"/>
      <c r="CG376" s="11"/>
      <c r="CH376" s="11"/>
      <c r="CI376" s="11"/>
      <c r="CJ376" s="11"/>
      <c r="CK376" s="11"/>
      <c r="CL376" s="11"/>
      <c r="CM376" s="11"/>
      <c r="CN376" s="11"/>
      <c r="CO376" s="11"/>
      <c r="CP376" s="11"/>
      <c r="CQ376" s="11"/>
      <c r="CR376" s="11"/>
      <c r="CS376" s="11"/>
      <c r="CT376" s="679"/>
      <c r="CU376" s="680"/>
      <c r="CV376" s="680"/>
      <c r="CW376" s="680"/>
    </row>
    <row r="377" spans="2:101" ht="17.25" hidden="1" customHeight="1">
      <c r="B377" s="741"/>
      <c r="C377" s="742"/>
      <c r="D377" s="739"/>
      <c r="E377" s="739"/>
      <c r="F377" s="739"/>
      <c r="G377" s="739"/>
      <c r="H377" s="739"/>
      <c r="I377" s="739"/>
      <c r="J377" s="739"/>
      <c r="K377" s="739"/>
      <c r="L377" s="475"/>
      <c r="M377" s="475"/>
      <c r="N377" s="475"/>
      <c r="O377" s="475"/>
      <c r="P377" s="475"/>
      <c r="Q377" s="475"/>
      <c r="R377" s="475"/>
      <c r="S377" s="475"/>
      <c r="T377" s="475"/>
      <c r="U377" s="475"/>
      <c r="V377" s="475"/>
      <c r="W377" s="475"/>
      <c r="X377" s="475"/>
      <c r="Y377" s="475"/>
      <c r="Z377" s="475"/>
      <c r="AA377" s="475"/>
      <c r="AB377" s="475"/>
      <c r="AC377" s="475"/>
      <c r="AD377" s="475"/>
      <c r="AE377" s="475"/>
      <c r="AF377" s="475"/>
      <c r="AG377" s="475"/>
      <c r="AH377" s="791"/>
      <c r="AI377" s="791"/>
      <c r="AJ377" s="791"/>
      <c r="AK377" s="791"/>
      <c r="AL377" s="791"/>
      <c r="AM377" s="791"/>
      <c r="AN377" s="791"/>
      <c r="AO377" s="791"/>
      <c r="AP377" s="791"/>
      <c r="AQ377" s="791"/>
      <c r="AR377" s="791"/>
      <c r="AS377" s="791"/>
      <c r="AT377" s="791"/>
      <c r="AU377" s="791"/>
      <c r="AV377" s="791"/>
      <c r="AW377" s="791"/>
      <c r="AX377" s="791"/>
      <c r="AY377" s="791"/>
      <c r="AZ377" s="791"/>
      <c r="BA377" s="791"/>
      <c r="BX377" s="742"/>
      <c r="BY377" s="742"/>
      <c r="BZ377" s="29"/>
      <c r="CB377" s="11"/>
      <c r="CC377" s="11"/>
      <c r="CD377" s="11"/>
      <c r="CE377" s="11"/>
      <c r="CF377" s="11"/>
      <c r="CG377" s="11"/>
      <c r="CH377" s="11"/>
      <c r="CI377" s="11"/>
      <c r="CJ377" s="11"/>
      <c r="CK377" s="11"/>
      <c r="CL377" s="11"/>
      <c r="CM377" s="11"/>
      <c r="CN377" s="11"/>
      <c r="CO377" s="11"/>
      <c r="CP377" s="11"/>
      <c r="CQ377" s="11"/>
      <c r="CR377" s="11"/>
      <c r="CS377" s="11"/>
      <c r="CT377" s="679"/>
      <c r="CU377" s="680"/>
      <c r="CV377" s="680"/>
      <c r="CW377" s="680"/>
    </row>
    <row r="378" spans="2:101" ht="17.25" hidden="1" customHeight="1">
      <c r="B378" s="741"/>
      <c r="C378" s="742"/>
      <c r="D378" s="739"/>
      <c r="E378" s="739"/>
      <c r="F378" s="739"/>
      <c r="G378" s="739"/>
      <c r="H378" s="739"/>
      <c r="I378" s="739"/>
      <c r="J378" s="739"/>
      <c r="K378" s="739"/>
      <c r="L378" s="475"/>
      <c r="M378" s="475"/>
      <c r="N378" s="475"/>
      <c r="O378" s="475"/>
      <c r="P378" s="475"/>
      <c r="Q378" s="475"/>
      <c r="R378" s="475"/>
      <c r="S378" s="475"/>
      <c r="T378" s="475"/>
      <c r="U378" s="475"/>
      <c r="V378" s="475"/>
      <c r="W378" s="475"/>
      <c r="X378" s="475"/>
      <c r="Y378" s="475"/>
      <c r="Z378" s="475"/>
      <c r="AA378" s="475"/>
      <c r="AB378" s="475"/>
      <c r="AC378" s="475"/>
      <c r="AD378" s="475"/>
      <c r="AE378" s="475"/>
      <c r="AF378" s="475"/>
      <c r="AG378" s="475"/>
      <c r="AH378" s="791"/>
      <c r="AI378" s="791"/>
      <c r="AJ378" s="791"/>
      <c r="AK378" s="791"/>
      <c r="AL378" s="791"/>
      <c r="AM378" s="791"/>
      <c r="AN378" s="791"/>
      <c r="AO378" s="791"/>
      <c r="AP378" s="791"/>
      <c r="AQ378" s="791"/>
      <c r="AR378" s="791"/>
      <c r="AS378" s="791"/>
      <c r="AT378" s="791"/>
      <c r="AU378" s="791"/>
      <c r="AV378" s="791"/>
      <c r="AW378" s="791"/>
      <c r="AX378" s="791"/>
      <c r="AY378" s="791"/>
      <c r="AZ378" s="791"/>
      <c r="BA378" s="791"/>
      <c r="BX378" s="742"/>
      <c r="BY378" s="742"/>
      <c r="BZ378" s="29"/>
      <c r="CB378" s="11"/>
      <c r="CC378" s="11"/>
      <c r="CD378" s="11"/>
      <c r="CE378" s="11"/>
      <c r="CF378" s="11"/>
      <c r="CG378" s="11"/>
      <c r="CH378" s="11"/>
      <c r="CI378" s="11"/>
      <c r="CJ378" s="11"/>
      <c r="CK378" s="11"/>
      <c r="CL378" s="11"/>
      <c r="CM378" s="11"/>
      <c r="CN378" s="11"/>
      <c r="CO378" s="11"/>
      <c r="CP378" s="11"/>
      <c r="CQ378" s="11"/>
      <c r="CR378" s="11"/>
      <c r="CS378" s="11"/>
      <c r="CT378" s="679"/>
      <c r="CU378" s="680"/>
      <c r="CV378" s="680"/>
      <c r="CW378" s="680"/>
    </row>
    <row r="379" spans="2:101" ht="17.25" hidden="1" customHeight="1">
      <c r="B379" s="741"/>
      <c r="C379" s="742"/>
      <c r="D379" s="739"/>
      <c r="E379" s="739"/>
      <c r="F379" s="739"/>
      <c r="G379" s="739"/>
      <c r="H379" s="739"/>
      <c r="I379" s="739"/>
      <c r="J379" s="739"/>
      <c r="K379" s="739"/>
      <c r="L379" s="475"/>
      <c r="M379" s="475"/>
      <c r="N379" s="475"/>
      <c r="O379" s="475"/>
      <c r="P379" s="475"/>
      <c r="Q379" s="475"/>
      <c r="R379" s="475"/>
      <c r="S379" s="475"/>
      <c r="T379" s="475"/>
      <c r="U379" s="475"/>
      <c r="V379" s="475"/>
      <c r="W379" s="475"/>
      <c r="X379" s="475"/>
      <c r="Y379" s="475"/>
      <c r="Z379" s="475"/>
      <c r="AA379" s="475"/>
      <c r="AB379" s="475"/>
      <c r="AC379" s="475"/>
      <c r="AD379" s="475"/>
      <c r="AE379" s="475"/>
      <c r="AF379" s="475"/>
      <c r="AG379" s="475"/>
      <c r="AH379" s="791"/>
      <c r="AI379" s="791"/>
      <c r="AJ379" s="791"/>
      <c r="AK379" s="791"/>
      <c r="AL379" s="791"/>
      <c r="AM379" s="791"/>
      <c r="AN379" s="791"/>
      <c r="AO379" s="791"/>
      <c r="AP379" s="791"/>
      <c r="AQ379" s="791"/>
      <c r="AR379" s="791"/>
      <c r="AS379" s="791"/>
      <c r="AT379" s="791"/>
      <c r="AU379" s="791"/>
      <c r="AV379" s="791"/>
      <c r="AW379" s="791"/>
      <c r="AX379" s="791"/>
      <c r="AY379" s="791"/>
      <c r="AZ379" s="791"/>
      <c r="BA379" s="791"/>
      <c r="BX379" s="742"/>
      <c r="BY379" s="742"/>
      <c r="BZ379" s="29"/>
      <c r="CB379" s="11"/>
      <c r="CC379" s="11"/>
      <c r="CD379" s="11"/>
      <c r="CE379" s="11"/>
      <c r="CF379" s="11"/>
      <c r="CG379" s="11"/>
      <c r="CH379" s="11"/>
      <c r="CI379" s="11"/>
      <c r="CJ379" s="11"/>
      <c r="CK379" s="11"/>
      <c r="CL379" s="11"/>
      <c r="CM379" s="11"/>
      <c r="CN379" s="11"/>
      <c r="CO379" s="11"/>
      <c r="CP379" s="11"/>
      <c r="CQ379" s="11"/>
      <c r="CR379" s="11"/>
      <c r="CS379" s="11"/>
      <c r="CT379" s="679"/>
      <c r="CU379" s="680"/>
      <c r="CV379" s="680"/>
      <c r="CW379" s="680"/>
    </row>
    <row r="380" spans="2:101" ht="17.25" hidden="1" customHeight="1">
      <c r="B380" s="741"/>
      <c r="C380" s="742"/>
      <c r="D380" s="739"/>
      <c r="E380" s="739"/>
      <c r="F380" s="739"/>
      <c r="G380" s="739"/>
      <c r="H380" s="739"/>
      <c r="I380" s="739"/>
      <c r="J380" s="739"/>
      <c r="K380" s="739"/>
      <c r="L380" s="475"/>
      <c r="M380" s="475"/>
      <c r="N380" s="475"/>
      <c r="O380" s="475"/>
      <c r="P380" s="475"/>
      <c r="Q380" s="475"/>
      <c r="R380" s="475"/>
      <c r="S380" s="475"/>
      <c r="T380" s="475"/>
      <c r="U380" s="475"/>
      <c r="V380" s="475"/>
      <c r="W380" s="475"/>
      <c r="X380" s="475"/>
      <c r="Y380" s="475"/>
      <c r="Z380" s="475"/>
      <c r="AA380" s="475"/>
      <c r="AB380" s="475"/>
      <c r="AC380" s="475"/>
      <c r="AD380" s="475"/>
      <c r="AE380" s="475"/>
      <c r="AF380" s="475"/>
      <c r="AG380" s="475"/>
      <c r="AH380" s="791"/>
      <c r="AI380" s="791"/>
      <c r="AJ380" s="791"/>
      <c r="AK380" s="791"/>
      <c r="AL380" s="791"/>
      <c r="AM380" s="791"/>
      <c r="AN380" s="791"/>
      <c r="AO380" s="791"/>
      <c r="AP380" s="791"/>
      <c r="AQ380" s="791"/>
      <c r="AR380" s="791"/>
      <c r="AS380" s="791"/>
      <c r="AT380" s="791"/>
      <c r="AU380" s="791"/>
      <c r="AV380" s="791"/>
      <c r="AW380" s="791"/>
      <c r="AX380" s="791"/>
      <c r="AY380" s="791"/>
      <c r="AZ380" s="791"/>
      <c r="BA380" s="791"/>
      <c r="BX380" s="742"/>
      <c r="BY380" s="742"/>
      <c r="BZ380" s="29"/>
      <c r="CB380" s="11"/>
      <c r="CC380" s="11"/>
      <c r="CD380" s="11"/>
      <c r="CE380" s="11"/>
      <c r="CF380" s="11"/>
      <c r="CG380" s="11"/>
      <c r="CH380" s="11"/>
      <c r="CI380" s="11"/>
      <c r="CJ380" s="11"/>
      <c r="CK380" s="11"/>
      <c r="CL380" s="11"/>
      <c r="CM380" s="11"/>
      <c r="CN380" s="11"/>
      <c r="CO380" s="11"/>
      <c r="CP380" s="11"/>
      <c r="CQ380" s="11"/>
      <c r="CR380" s="11"/>
      <c r="CS380" s="11"/>
      <c r="CT380" s="679"/>
      <c r="CU380" s="680"/>
      <c r="CV380" s="680"/>
      <c r="CW380" s="680"/>
    </row>
    <row r="381" spans="2:101" ht="17.25" hidden="1" customHeight="1">
      <c r="B381" s="741"/>
      <c r="C381" s="742"/>
      <c r="D381" s="739"/>
      <c r="E381" s="739"/>
      <c r="F381" s="739"/>
      <c r="G381" s="739"/>
      <c r="H381" s="739"/>
      <c r="I381" s="739"/>
      <c r="J381" s="739"/>
      <c r="K381" s="739"/>
      <c r="L381" s="475"/>
      <c r="M381" s="475"/>
      <c r="N381" s="475"/>
      <c r="O381" s="475"/>
      <c r="P381" s="475"/>
      <c r="Q381" s="475"/>
      <c r="R381" s="475"/>
      <c r="S381" s="475"/>
      <c r="T381" s="475"/>
      <c r="U381" s="475"/>
      <c r="V381" s="475"/>
      <c r="W381" s="475"/>
      <c r="X381" s="475"/>
      <c r="Y381" s="475"/>
      <c r="Z381" s="475"/>
      <c r="AA381" s="475"/>
      <c r="AB381" s="475"/>
      <c r="AC381" s="475"/>
      <c r="AD381" s="475"/>
      <c r="AE381" s="475"/>
      <c r="AF381" s="475"/>
      <c r="AG381" s="475"/>
      <c r="AH381" s="791"/>
      <c r="AI381" s="791"/>
      <c r="AJ381" s="791"/>
      <c r="AK381" s="791"/>
      <c r="AL381" s="791"/>
      <c r="AM381" s="791"/>
      <c r="AN381" s="791"/>
      <c r="AO381" s="791"/>
      <c r="AP381" s="791"/>
      <c r="AQ381" s="791"/>
      <c r="AR381" s="791"/>
      <c r="AS381" s="791"/>
      <c r="AT381" s="791"/>
      <c r="AU381" s="791"/>
      <c r="AV381" s="791"/>
      <c r="AW381" s="791"/>
      <c r="AX381" s="791"/>
      <c r="AY381" s="791"/>
      <c r="AZ381" s="791"/>
      <c r="BA381" s="791"/>
      <c r="BX381" s="742"/>
      <c r="BY381" s="742"/>
      <c r="BZ381" s="29"/>
      <c r="CB381" s="11"/>
      <c r="CC381" s="11"/>
      <c r="CD381" s="11"/>
      <c r="CE381" s="11"/>
      <c r="CF381" s="11"/>
      <c r="CG381" s="11"/>
      <c r="CH381" s="11"/>
      <c r="CI381" s="11"/>
      <c r="CJ381" s="11"/>
      <c r="CK381" s="11"/>
      <c r="CL381" s="11"/>
      <c r="CM381" s="11"/>
      <c r="CN381" s="11"/>
      <c r="CO381" s="11"/>
      <c r="CP381" s="11"/>
      <c r="CQ381" s="11"/>
      <c r="CR381" s="11"/>
      <c r="CS381" s="11"/>
      <c r="CT381" s="679"/>
      <c r="CU381" s="680"/>
      <c r="CV381" s="680"/>
      <c r="CW381" s="680"/>
    </row>
    <row r="382" spans="2:101" ht="17.25" hidden="1" customHeight="1">
      <c r="B382" s="741"/>
      <c r="C382" s="742"/>
      <c r="D382" s="739"/>
      <c r="E382" s="739"/>
      <c r="F382" s="739"/>
      <c r="G382" s="739"/>
      <c r="H382" s="739"/>
      <c r="I382" s="739"/>
      <c r="J382" s="739"/>
      <c r="K382" s="739"/>
      <c r="L382" s="475"/>
      <c r="M382" s="475"/>
      <c r="N382" s="475"/>
      <c r="O382" s="475"/>
      <c r="P382" s="475"/>
      <c r="Q382" s="475"/>
      <c r="R382" s="475"/>
      <c r="S382" s="475"/>
      <c r="T382" s="475"/>
      <c r="U382" s="475"/>
      <c r="V382" s="475"/>
      <c r="W382" s="475"/>
      <c r="X382" s="475"/>
      <c r="Y382" s="475"/>
      <c r="Z382" s="475"/>
      <c r="AA382" s="475"/>
      <c r="AB382" s="475"/>
      <c r="AC382" s="475"/>
      <c r="AD382" s="475"/>
      <c r="AE382" s="475"/>
      <c r="AF382" s="475"/>
      <c r="AG382" s="475"/>
      <c r="AH382" s="791"/>
      <c r="AI382" s="791"/>
      <c r="AJ382" s="791"/>
      <c r="AK382" s="791"/>
      <c r="AL382" s="791"/>
      <c r="AM382" s="791"/>
      <c r="AN382" s="791"/>
      <c r="AO382" s="791"/>
      <c r="AP382" s="791"/>
      <c r="AQ382" s="791"/>
      <c r="AR382" s="791"/>
      <c r="AS382" s="791"/>
      <c r="AT382" s="791"/>
      <c r="AU382" s="791"/>
      <c r="AV382" s="791"/>
      <c r="AW382" s="791"/>
      <c r="AX382" s="791"/>
      <c r="AY382" s="791"/>
      <c r="AZ382" s="791"/>
      <c r="BA382" s="791"/>
      <c r="BX382" s="742"/>
      <c r="BY382" s="742"/>
      <c r="BZ382" s="29"/>
      <c r="CB382" s="11"/>
      <c r="CC382" s="11"/>
      <c r="CD382" s="11"/>
      <c r="CE382" s="11"/>
      <c r="CF382" s="11"/>
      <c r="CG382" s="11"/>
      <c r="CH382" s="11"/>
      <c r="CI382" s="11"/>
      <c r="CJ382" s="11"/>
      <c r="CK382" s="11"/>
      <c r="CL382" s="11"/>
      <c r="CM382" s="11"/>
      <c r="CN382" s="11"/>
      <c r="CO382" s="11"/>
      <c r="CP382" s="11"/>
      <c r="CQ382" s="11"/>
      <c r="CR382" s="11"/>
      <c r="CS382" s="11"/>
      <c r="CT382" s="679"/>
      <c r="CU382" s="680"/>
      <c r="CV382" s="680"/>
      <c r="CW382" s="680"/>
    </row>
    <row r="383" spans="2:101" ht="17.25" hidden="1" customHeight="1">
      <c r="B383" s="741"/>
      <c r="C383" s="742"/>
      <c r="D383" s="739"/>
      <c r="E383" s="739"/>
      <c r="F383" s="739"/>
      <c r="G383" s="739"/>
      <c r="H383" s="739"/>
      <c r="I383" s="739"/>
      <c r="J383" s="739"/>
      <c r="K383" s="739"/>
      <c r="L383" s="475"/>
      <c r="M383" s="475"/>
      <c r="N383" s="475"/>
      <c r="O383" s="475"/>
      <c r="P383" s="475"/>
      <c r="Q383" s="475"/>
      <c r="R383" s="475"/>
      <c r="S383" s="475"/>
      <c r="T383" s="475"/>
      <c r="U383" s="475"/>
      <c r="V383" s="475"/>
      <c r="W383" s="475"/>
      <c r="X383" s="475"/>
      <c r="Y383" s="475"/>
      <c r="Z383" s="475"/>
      <c r="AA383" s="475"/>
      <c r="AB383" s="475"/>
      <c r="AC383" s="475"/>
      <c r="AD383" s="475"/>
      <c r="AE383" s="475"/>
      <c r="AF383" s="475"/>
      <c r="AG383" s="475"/>
      <c r="AH383" s="791"/>
      <c r="AI383" s="791"/>
      <c r="AJ383" s="791"/>
      <c r="AK383" s="791"/>
      <c r="AL383" s="791"/>
      <c r="AM383" s="791"/>
      <c r="AN383" s="791"/>
      <c r="AO383" s="791"/>
      <c r="AP383" s="791"/>
      <c r="AQ383" s="791"/>
      <c r="AR383" s="791"/>
      <c r="AS383" s="791"/>
      <c r="AT383" s="791"/>
      <c r="AU383" s="791"/>
      <c r="AV383" s="791"/>
      <c r="AW383" s="791"/>
      <c r="AX383" s="791"/>
      <c r="AY383" s="791"/>
      <c r="AZ383" s="791"/>
      <c r="BA383" s="791"/>
      <c r="BX383" s="742"/>
      <c r="BY383" s="742"/>
      <c r="BZ383" s="29"/>
      <c r="CB383" s="11"/>
      <c r="CC383" s="11"/>
      <c r="CD383" s="11"/>
      <c r="CE383" s="11"/>
      <c r="CF383" s="11"/>
      <c r="CG383" s="11"/>
      <c r="CH383" s="11"/>
      <c r="CI383" s="11"/>
      <c r="CJ383" s="11"/>
      <c r="CK383" s="11"/>
      <c r="CL383" s="11"/>
      <c r="CM383" s="11"/>
      <c r="CN383" s="11"/>
      <c r="CO383" s="11"/>
      <c r="CP383" s="11"/>
      <c r="CQ383" s="11"/>
      <c r="CR383" s="11"/>
      <c r="CS383" s="11"/>
      <c r="CT383" s="679"/>
      <c r="CU383" s="680"/>
      <c r="CV383" s="680"/>
      <c r="CW383" s="680"/>
    </row>
    <row r="384" spans="2:101" ht="17.25" hidden="1" customHeight="1">
      <c r="B384" s="741"/>
      <c r="C384" s="742"/>
      <c r="D384" s="739"/>
      <c r="E384" s="739"/>
      <c r="F384" s="739"/>
      <c r="G384" s="739"/>
      <c r="H384" s="739"/>
      <c r="I384" s="739"/>
      <c r="J384" s="739"/>
      <c r="K384" s="739"/>
      <c r="L384" s="475"/>
      <c r="M384" s="475"/>
      <c r="N384" s="475"/>
      <c r="O384" s="475"/>
      <c r="P384" s="475"/>
      <c r="Q384" s="475"/>
      <c r="R384" s="475"/>
      <c r="S384" s="475"/>
      <c r="T384" s="475"/>
      <c r="U384" s="475"/>
      <c r="V384" s="475"/>
      <c r="W384" s="475"/>
      <c r="X384" s="475"/>
      <c r="Y384" s="475"/>
      <c r="Z384" s="475"/>
      <c r="AA384" s="475"/>
      <c r="AB384" s="475"/>
      <c r="AC384" s="475"/>
      <c r="AD384" s="475"/>
      <c r="AE384" s="475"/>
      <c r="AF384" s="475"/>
      <c r="AG384" s="475"/>
      <c r="AH384" s="791"/>
      <c r="AI384" s="791"/>
      <c r="AJ384" s="791"/>
      <c r="AK384" s="791"/>
      <c r="AL384" s="791"/>
      <c r="AM384" s="791"/>
      <c r="AN384" s="791"/>
      <c r="AO384" s="791"/>
      <c r="AP384" s="791"/>
      <c r="AQ384" s="791"/>
      <c r="AR384" s="791"/>
      <c r="AS384" s="791"/>
      <c r="AT384" s="791"/>
      <c r="AU384" s="791"/>
      <c r="AV384" s="791"/>
      <c r="AW384" s="791"/>
      <c r="AX384" s="791"/>
      <c r="AY384" s="791"/>
      <c r="AZ384" s="791"/>
      <c r="BA384" s="791"/>
      <c r="BX384" s="742"/>
      <c r="BY384" s="742"/>
      <c r="BZ384" s="29"/>
      <c r="CB384" s="11"/>
      <c r="CC384" s="11"/>
      <c r="CD384" s="11"/>
      <c r="CE384" s="11"/>
      <c r="CF384" s="11"/>
      <c r="CG384" s="11"/>
      <c r="CH384" s="11"/>
      <c r="CI384" s="11"/>
      <c r="CJ384" s="11"/>
      <c r="CK384" s="11"/>
      <c r="CL384" s="11"/>
      <c r="CM384" s="11"/>
      <c r="CN384" s="11"/>
      <c r="CO384" s="11"/>
      <c r="CP384" s="11"/>
      <c r="CQ384" s="11"/>
      <c r="CR384" s="11"/>
      <c r="CS384" s="11"/>
      <c r="CT384" s="679"/>
      <c r="CU384" s="680"/>
      <c r="CV384" s="680"/>
      <c r="CW384" s="680"/>
    </row>
    <row r="385" spans="2:101" ht="17.25" hidden="1" customHeight="1">
      <c r="B385" s="741"/>
      <c r="C385" s="742"/>
      <c r="D385" s="739"/>
      <c r="E385" s="739"/>
      <c r="F385" s="739"/>
      <c r="G385" s="739"/>
      <c r="H385" s="739"/>
      <c r="I385" s="739"/>
      <c r="J385" s="739"/>
      <c r="K385" s="739"/>
      <c r="L385" s="475"/>
      <c r="M385" s="475"/>
      <c r="N385" s="475"/>
      <c r="O385" s="475"/>
      <c r="P385" s="475"/>
      <c r="Q385" s="475"/>
      <c r="R385" s="475"/>
      <c r="S385" s="475"/>
      <c r="T385" s="475"/>
      <c r="U385" s="475"/>
      <c r="V385" s="475"/>
      <c r="W385" s="475"/>
      <c r="X385" s="475"/>
      <c r="Y385" s="475"/>
      <c r="Z385" s="475"/>
      <c r="AA385" s="475"/>
      <c r="AB385" s="475"/>
      <c r="AC385" s="475"/>
      <c r="AD385" s="475"/>
      <c r="AE385" s="475"/>
      <c r="AF385" s="475"/>
      <c r="AG385" s="475"/>
      <c r="AH385" s="791"/>
      <c r="AI385" s="791"/>
      <c r="AJ385" s="791"/>
      <c r="AK385" s="791"/>
      <c r="AL385" s="791"/>
      <c r="AM385" s="791"/>
      <c r="AN385" s="791"/>
      <c r="AO385" s="791"/>
      <c r="AP385" s="791"/>
      <c r="AQ385" s="791"/>
      <c r="AR385" s="791"/>
      <c r="AS385" s="791"/>
      <c r="AT385" s="791"/>
      <c r="AU385" s="791"/>
      <c r="AV385" s="791"/>
      <c r="AW385" s="791"/>
      <c r="AX385" s="791"/>
      <c r="AY385" s="791"/>
      <c r="AZ385" s="791"/>
      <c r="BA385" s="791"/>
      <c r="BX385" s="742"/>
      <c r="BY385" s="742"/>
      <c r="BZ385" s="29"/>
      <c r="CB385" s="11"/>
      <c r="CC385" s="11"/>
      <c r="CD385" s="11"/>
      <c r="CE385" s="11"/>
      <c r="CF385" s="11"/>
      <c r="CG385" s="11"/>
      <c r="CH385" s="11"/>
      <c r="CI385" s="11"/>
      <c r="CJ385" s="11"/>
      <c r="CK385" s="11"/>
      <c r="CL385" s="11"/>
      <c r="CM385" s="11"/>
      <c r="CN385" s="11"/>
      <c r="CO385" s="11"/>
      <c r="CP385" s="11"/>
      <c r="CQ385" s="11"/>
      <c r="CR385" s="11"/>
      <c r="CS385" s="11"/>
      <c r="CT385" s="679"/>
      <c r="CU385" s="680"/>
      <c r="CV385" s="680"/>
      <c r="CW385" s="680"/>
    </row>
    <row r="386" spans="2:101" ht="17.25" hidden="1" customHeight="1">
      <c r="B386" s="741"/>
      <c r="C386" s="742"/>
      <c r="D386" s="739"/>
      <c r="E386" s="739"/>
      <c r="F386" s="739"/>
      <c r="G386" s="739"/>
      <c r="H386" s="739"/>
      <c r="I386" s="739"/>
      <c r="J386" s="739"/>
      <c r="K386" s="739"/>
      <c r="L386" s="475"/>
      <c r="M386" s="475"/>
      <c r="N386" s="475"/>
      <c r="O386" s="475"/>
      <c r="P386" s="475"/>
      <c r="Q386" s="475"/>
      <c r="R386" s="475"/>
      <c r="S386" s="475"/>
      <c r="T386" s="475"/>
      <c r="U386" s="475"/>
      <c r="V386" s="475"/>
      <c r="W386" s="475"/>
      <c r="X386" s="475"/>
      <c r="Y386" s="475"/>
      <c r="Z386" s="475"/>
      <c r="AA386" s="475"/>
      <c r="AB386" s="475"/>
      <c r="AC386" s="475"/>
      <c r="AD386" s="475"/>
      <c r="AE386" s="475"/>
      <c r="AF386" s="475"/>
      <c r="AG386" s="475"/>
      <c r="AH386" s="791"/>
      <c r="AI386" s="791"/>
      <c r="AJ386" s="791"/>
      <c r="AK386" s="791"/>
      <c r="AL386" s="791"/>
      <c r="AM386" s="791"/>
      <c r="AN386" s="791"/>
      <c r="AO386" s="791"/>
      <c r="AP386" s="791"/>
      <c r="AQ386" s="791"/>
      <c r="AR386" s="791"/>
      <c r="AS386" s="791"/>
      <c r="AT386" s="791"/>
      <c r="AU386" s="791"/>
      <c r="AV386" s="791"/>
      <c r="AW386" s="791"/>
      <c r="AX386" s="791"/>
      <c r="AY386" s="791"/>
      <c r="AZ386" s="791"/>
      <c r="BA386" s="791"/>
      <c r="BX386" s="742"/>
      <c r="BY386" s="742"/>
      <c r="BZ386" s="29"/>
      <c r="CB386" s="11"/>
      <c r="CC386" s="11"/>
      <c r="CD386" s="11"/>
      <c r="CE386" s="11"/>
      <c r="CF386" s="11"/>
      <c r="CG386" s="11"/>
      <c r="CH386" s="11"/>
      <c r="CI386" s="11"/>
      <c r="CJ386" s="11"/>
      <c r="CK386" s="11"/>
      <c r="CL386" s="11"/>
      <c r="CM386" s="11"/>
      <c r="CN386" s="11"/>
      <c r="CO386" s="11"/>
      <c r="CP386" s="11"/>
      <c r="CQ386" s="11"/>
      <c r="CR386" s="11"/>
      <c r="CS386" s="11"/>
      <c r="CT386" s="679"/>
      <c r="CU386" s="680"/>
      <c r="CV386" s="680"/>
      <c r="CW386" s="680"/>
    </row>
    <row r="387" spans="2:101" ht="17.25" hidden="1" customHeight="1">
      <c r="B387" s="741"/>
      <c r="C387" s="742"/>
      <c r="D387" s="739"/>
      <c r="E387" s="739"/>
      <c r="F387" s="739"/>
      <c r="G387" s="739"/>
      <c r="H387" s="739"/>
      <c r="I387" s="739"/>
      <c r="J387" s="739"/>
      <c r="K387" s="739"/>
      <c r="L387" s="475"/>
      <c r="M387" s="475"/>
      <c r="N387" s="475"/>
      <c r="O387" s="475"/>
      <c r="P387" s="475"/>
      <c r="Q387" s="475"/>
      <c r="R387" s="475"/>
      <c r="S387" s="475"/>
      <c r="T387" s="475"/>
      <c r="U387" s="475"/>
      <c r="V387" s="475"/>
      <c r="W387" s="475"/>
      <c r="X387" s="475"/>
      <c r="Y387" s="475"/>
      <c r="Z387" s="475"/>
      <c r="AA387" s="475"/>
      <c r="AB387" s="475"/>
      <c r="AC387" s="475"/>
      <c r="AD387" s="475"/>
      <c r="AE387" s="475"/>
      <c r="AF387" s="475"/>
      <c r="AG387" s="475"/>
      <c r="AH387" s="791"/>
      <c r="AI387" s="791"/>
      <c r="AJ387" s="791"/>
      <c r="AK387" s="791"/>
      <c r="AL387" s="791"/>
      <c r="AM387" s="791"/>
      <c r="AN387" s="791"/>
      <c r="AO387" s="791"/>
      <c r="AP387" s="791"/>
      <c r="AQ387" s="791"/>
      <c r="AR387" s="791"/>
      <c r="AS387" s="791"/>
      <c r="AT387" s="791"/>
      <c r="AU387" s="791"/>
      <c r="AV387" s="791"/>
      <c r="AW387" s="791"/>
      <c r="AX387" s="791"/>
      <c r="AY387" s="791"/>
      <c r="AZ387" s="791"/>
      <c r="BA387" s="791"/>
      <c r="BX387" s="742"/>
      <c r="BY387" s="742"/>
      <c r="BZ387" s="29"/>
      <c r="CB387" s="11"/>
      <c r="CC387" s="11"/>
      <c r="CD387" s="11"/>
      <c r="CE387" s="11"/>
      <c r="CF387" s="11"/>
      <c r="CG387" s="11"/>
      <c r="CH387" s="11"/>
      <c r="CI387" s="11"/>
      <c r="CJ387" s="11"/>
      <c r="CK387" s="11"/>
      <c r="CL387" s="11"/>
      <c r="CM387" s="11"/>
      <c r="CN387" s="11"/>
      <c r="CO387" s="11"/>
      <c r="CP387" s="11"/>
      <c r="CQ387" s="11"/>
      <c r="CR387" s="11"/>
      <c r="CS387" s="11"/>
      <c r="CT387" s="679"/>
      <c r="CU387" s="680"/>
      <c r="CV387" s="680"/>
      <c r="CW387" s="680"/>
    </row>
    <row r="388" spans="2:101" ht="17.25" hidden="1" customHeight="1">
      <c r="B388" s="741"/>
      <c r="C388" s="742"/>
      <c r="D388" s="739"/>
      <c r="E388" s="739"/>
      <c r="F388" s="739"/>
      <c r="G388" s="739"/>
      <c r="H388" s="739"/>
      <c r="I388" s="739"/>
      <c r="J388" s="739"/>
      <c r="K388" s="739"/>
      <c r="L388" s="475"/>
      <c r="M388" s="475"/>
      <c r="N388" s="475"/>
      <c r="O388" s="475"/>
      <c r="P388" s="475"/>
      <c r="Q388" s="475"/>
      <c r="R388" s="475"/>
      <c r="S388" s="475"/>
      <c r="T388" s="475"/>
      <c r="U388" s="475"/>
      <c r="V388" s="475"/>
      <c r="W388" s="475"/>
      <c r="X388" s="475"/>
      <c r="Y388" s="475"/>
      <c r="Z388" s="475"/>
      <c r="AA388" s="475"/>
      <c r="AB388" s="475"/>
      <c r="AC388" s="475"/>
      <c r="AD388" s="475"/>
      <c r="AE388" s="475"/>
      <c r="AF388" s="475"/>
      <c r="AG388" s="475"/>
      <c r="AH388" s="791"/>
      <c r="AI388" s="791"/>
      <c r="AJ388" s="791"/>
      <c r="AK388" s="791"/>
      <c r="AL388" s="791"/>
      <c r="AM388" s="791"/>
      <c r="AN388" s="791"/>
      <c r="AO388" s="791"/>
      <c r="AP388" s="791"/>
      <c r="AQ388" s="791"/>
      <c r="AR388" s="791"/>
      <c r="AS388" s="791"/>
      <c r="AT388" s="791"/>
      <c r="AU388" s="791"/>
      <c r="AV388" s="791"/>
      <c r="AW388" s="791"/>
      <c r="AX388" s="791"/>
      <c r="AY388" s="791"/>
      <c r="AZ388" s="791"/>
      <c r="BA388" s="791"/>
      <c r="BX388" s="742"/>
      <c r="BY388" s="742"/>
      <c r="BZ388" s="29"/>
      <c r="CB388" s="11"/>
      <c r="CC388" s="11"/>
      <c r="CD388" s="11"/>
      <c r="CE388" s="11"/>
      <c r="CF388" s="11"/>
      <c r="CG388" s="11"/>
      <c r="CH388" s="11"/>
      <c r="CI388" s="11"/>
      <c r="CJ388" s="11"/>
      <c r="CK388" s="11"/>
      <c r="CL388" s="11"/>
      <c r="CM388" s="11"/>
      <c r="CN388" s="11"/>
      <c r="CO388" s="11"/>
      <c r="CP388" s="11"/>
      <c r="CQ388" s="11"/>
      <c r="CR388" s="11"/>
      <c r="CS388" s="11"/>
      <c r="CT388" s="679"/>
      <c r="CU388" s="680"/>
      <c r="CV388" s="680"/>
      <c r="CW388" s="680"/>
    </row>
    <row r="389" spans="2:101" ht="17.25" hidden="1" customHeight="1">
      <c r="B389" s="741"/>
      <c r="C389" s="742"/>
      <c r="D389" s="739"/>
      <c r="E389" s="739"/>
      <c r="F389" s="739"/>
      <c r="G389" s="739"/>
      <c r="H389" s="739"/>
      <c r="I389" s="739"/>
      <c r="J389" s="739"/>
      <c r="K389" s="739"/>
      <c r="L389" s="475"/>
      <c r="M389" s="475"/>
      <c r="N389" s="475"/>
      <c r="O389" s="475"/>
      <c r="P389" s="475"/>
      <c r="Q389" s="475"/>
      <c r="R389" s="475"/>
      <c r="S389" s="475"/>
      <c r="T389" s="475"/>
      <c r="U389" s="475"/>
      <c r="V389" s="475"/>
      <c r="W389" s="475"/>
      <c r="X389" s="475"/>
      <c r="Y389" s="475"/>
      <c r="Z389" s="475"/>
      <c r="AA389" s="475"/>
      <c r="AB389" s="475"/>
      <c r="AC389" s="475"/>
      <c r="AD389" s="475"/>
      <c r="AE389" s="475"/>
      <c r="AF389" s="475"/>
      <c r="AG389" s="475"/>
      <c r="AH389" s="791"/>
      <c r="AI389" s="791"/>
      <c r="AJ389" s="791"/>
      <c r="AK389" s="791"/>
      <c r="AL389" s="791"/>
      <c r="AM389" s="791"/>
      <c r="AN389" s="791"/>
      <c r="AO389" s="791"/>
      <c r="AP389" s="791"/>
      <c r="AQ389" s="791"/>
      <c r="AR389" s="791"/>
      <c r="AS389" s="791"/>
      <c r="AT389" s="791"/>
      <c r="AU389" s="791"/>
      <c r="AV389" s="791"/>
      <c r="AW389" s="791"/>
      <c r="AX389" s="791"/>
      <c r="AY389" s="791"/>
      <c r="AZ389" s="791"/>
      <c r="BA389" s="791"/>
      <c r="BX389" s="742"/>
      <c r="BY389" s="742"/>
      <c r="BZ389" s="29"/>
      <c r="CB389" s="11"/>
      <c r="CC389" s="11"/>
      <c r="CD389" s="11"/>
      <c r="CE389" s="11"/>
      <c r="CF389" s="11"/>
      <c r="CG389" s="11"/>
      <c r="CH389" s="11"/>
      <c r="CI389" s="11"/>
      <c r="CJ389" s="11"/>
      <c r="CK389" s="11"/>
      <c r="CL389" s="11"/>
      <c r="CM389" s="11"/>
      <c r="CN389" s="11"/>
      <c r="CO389" s="11"/>
      <c r="CP389" s="11"/>
      <c r="CQ389" s="11"/>
      <c r="CR389" s="11"/>
      <c r="CS389" s="11"/>
      <c r="CT389" s="679"/>
      <c r="CU389" s="680"/>
      <c r="CV389" s="680"/>
      <c r="CW389" s="680"/>
    </row>
    <row r="390" spans="2:101" ht="17.25" hidden="1" customHeight="1">
      <c r="B390" s="741"/>
      <c r="C390" s="742"/>
      <c r="D390" s="739"/>
      <c r="E390" s="739"/>
      <c r="F390" s="739"/>
      <c r="G390" s="739"/>
      <c r="H390" s="739"/>
      <c r="I390" s="739"/>
      <c r="J390" s="739"/>
      <c r="K390" s="739"/>
      <c r="L390" s="475"/>
      <c r="M390" s="475"/>
      <c r="N390" s="475"/>
      <c r="O390" s="475"/>
      <c r="P390" s="475"/>
      <c r="Q390" s="475"/>
      <c r="R390" s="475"/>
      <c r="S390" s="475"/>
      <c r="T390" s="475"/>
      <c r="U390" s="475"/>
      <c r="V390" s="475"/>
      <c r="W390" s="475"/>
      <c r="X390" s="475"/>
      <c r="Y390" s="475"/>
      <c r="Z390" s="475"/>
      <c r="AA390" s="475"/>
      <c r="AB390" s="475"/>
      <c r="AC390" s="475"/>
      <c r="AD390" s="475"/>
      <c r="AE390" s="475"/>
      <c r="AF390" s="475"/>
      <c r="AG390" s="475"/>
      <c r="AH390" s="791"/>
      <c r="AI390" s="791"/>
      <c r="AJ390" s="791"/>
      <c r="AK390" s="791"/>
      <c r="AL390" s="791"/>
      <c r="AM390" s="791"/>
      <c r="AN390" s="791"/>
      <c r="AO390" s="791"/>
      <c r="AP390" s="791"/>
      <c r="AQ390" s="791"/>
      <c r="AR390" s="791"/>
      <c r="AS390" s="791"/>
      <c r="AT390" s="791"/>
      <c r="AU390" s="791"/>
      <c r="AV390" s="791"/>
      <c r="AW390" s="791"/>
      <c r="AX390" s="791"/>
      <c r="AY390" s="791"/>
      <c r="AZ390" s="791"/>
      <c r="BA390" s="791"/>
      <c r="BX390" s="742"/>
      <c r="BY390" s="742"/>
      <c r="BZ390" s="29"/>
      <c r="CB390" s="11"/>
      <c r="CC390" s="11"/>
      <c r="CD390" s="11"/>
      <c r="CE390" s="11"/>
      <c r="CF390" s="11"/>
      <c r="CG390" s="11"/>
      <c r="CH390" s="11"/>
      <c r="CI390" s="11"/>
      <c r="CJ390" s="11"/>
      <c r="CK390" s="11"/>
      <c r="CL390" s="11"/>
      <c r="CM390" s="11"/>
      <c r="CN390" s="11"/>
      <c r="CO390" s="11"/>
      <c r="CP390" s="11"/>
      <c r="CQ390" s="11"/>
      <c r="CR390" s="11"/>
      <c r="CS390" s="11"/>
      <c r="CT390" s="679"/>
      <c r="CU390" s="680"/>
      <c r="CV390" s="680"/>
      <c r="CW390" s="680"/>
    </row>
    <row r="391" spans="2:101" ht="17.25" hidden="1" customHeight="1">
      <c r="B391" s="741"/>
      <c r="C391" s="742"/>
      <c r="D391" s="739"/>
      <c r="E391" s="739"/>
      <c r="F391" s="739"/>
      <c r="G391" s="739"/>
      <c r="H391" s="739"/>
      <c r="I391" s="739"/>
      <c r="J391" s="739"/>
      <c r="K391" s="739"/>
      <c r="L391" s="475"/>
      <c r="M391" s="475"/>
      <c r="N391" s="475"/>
      <c r="O391" s="475"/>
      <c r="P391" s="475"/>
      <c r="Q391" s="475"/>
      <c r="R391" s="475"/>
      <c r="S391" s="475"/>
      <c r="T391" s="475"/>
      <c r="U391" s="475"/>
      <c r="V391" s="475"/>
      <c r="W391" s="475"/>
      <c r="X391" s="475"/>
      <c r="Y391" s="475"/>
      <c r="Z391" s="475"/>
      <c r="AA391" s="475"/>
      <c r="AB391" s="475"/>
      <c r="AC391" s="475"/>
      <c r="AD391" s="475"/>
      <c r="AE391" s="475"/>
      <c r="AF391" s="475"/>
      <c r="AG391" s="475"/>
      <c r="AH391" s="791"/>
      <c r="AI391" s="791"/>
      <c r="AJ391" s="791"/>
      <c r="AK391" s="791"/>
      <c r="AL391" s="791"/>
      <c r="AM391" s="791"/>
      <c r="AN391" s="791"/>
      <c r="AO391" s="791"/>
      <c r="AP391" s="791"/>
      <c r="AQ391" s="791"/>
      <c r="AR391" s="791"/>
      <c r="AS391" s="791"/>
      <c r="AT391" s="791"/>
      <c r="AU391" s="791"/>
      <c r="AV391" s="791"/>
      <c r="AW391" s="791"/>
      <c r="AX391" s="791"/>
      <c r="AY391" s="791"/>
      <c r="AZ391" s="791"/>
      <c r="BA391" s="791"/>
      <c r="BX391" s="742"/>
      <c r="BY391" s="742"/>
      <c r="BZ391" s="29"/>
      <c r="CB391" s="11"/>
      <c r="CC391" s="11"/>
      <c r="CD391" s="11"/>
      <c r="CE391" s="11"/>
      <c r="CF391" s="11"/>
      <c r="CG391" s="11"/>
      <c r="CH391" s="11"/>
      <c r="CI391" s="11"/>
      <c r="CJ391" s="11"/>
      <c r="CK391" s="11"/>
      <c r="CL391" s="11"/>
      <c r="CM391" s="11"/>
      <c r="CN391" s="11"/>
      <c r="CO391" s="11"/>
      <c r="CP391" s="11"/>
      <c r="CQ391" s="11"/>
      <c r="CR391" s="11"/>
      <c r="CS391" s="11"/>
      <c r="CT391" s="679"/>
      <c r="CU391" s="680"/>
      <c r="CV391" s="680"/>
      <c r="CW391" s="680"/>
    </row>
    <row r="392" spans="2:101" ht="17.25" hidden="1" customHeight="1">
      <c r="B392" s="741"/>
      <c r="C392" s="742"/>
      <c r="D392" s="739"/>
      <c r="E392" s="739"/>
      <c r="F392" s="739"/>
      <c r="G392" s="739"/>
      <c r="H392" s="739"/>
      <c r="I392" s="739"/>
      <c r="J392" s="739"/>
      <c r="K392" s="739"/>
      <c r="L392" s="475"/>
      <c r="M392" s="475"/>
      <c r="N392" s="475"/>
      <c r="O392" s="475"/>
      <c r="P392" s="475"/>
      <c r="Q392" s="475"/>
      <c r="R392" s="475"/>
      <c r="S392" s="475"/>
      <c r="T392" s="475"/>
      <c r="U392" s="475"/>
      <c r="V392" s="475"/>
      <c r="W392" s="475"/>
      <c r="X392" s="475"/>
      <c r="Y392" s="475"/>
      <c r="Z392" s="475"/>
      <c r="AA392" s="475"/>
      <c r="AB392" s="475"/>
      <c r="AC392" s="475"/>
      <c r="AD392" s="475"/>
      <c r="AE392" s="475"/>
      <c r="AF392" s="475"/>
      <c r="AG392" s="475"/>
      <c r="AH392" s="791"/>
      <c r="AI392" s="791"/>
      <c r="AJ392" s="791"/>
      <c r="AK392" s="791"/>
      <c r="AL392" s="791"/>
      <c r="AM392" s="791"/>
      <c r="AN392" s="791"/>
      <c r="AO392" s="791"/>
      <c r="AP392" s="791"/>
      <c r="AQ392" s="791"/>
      <c r="AR392" s="791"/>
      <c r="AS392" s="791"/>
      <c r="AT392" s="791"/>
      <c r="AU392" s="791"/>
      <c r="AV392" s="791"/>
      <c r="AW392" s="791"/>
      <c r="AX392" s="791"/>
      <c r="AY392" s="791"/>
      <c r="AZ392" s="791"/>
      <c r="BA392" s="791"/>
      <c r="BX392" s="742"/>
      <c r="BY392" s="742"/>
      <c r="BZ392" s="29"/>
      <c r="CB392" s="11"/>
      <c r="CC392" s="11"/>
      <c r="CD392" s="11"/>
      <c r="CE392" s="11"/>
      <c r="CF392" s="11"/>
      <c r="CG392" s="11"/>
      <c r="CH392" s="11"/>
      <c r="CI392" s="11"/>
      <c r="CJ392" s="11"/>
      <c r="CK392" s="11"/>
      <c r="CL392" s="11"/>
      <c r="CM392" s="11"/>
      <c r="CN392" s="11"/>
      <c r="CO392" s="11"/>
      <c r="CP392" s="11"/>
      <c r="CQ392" s="11"/>
      <c r="CR392" s="11"/>
      <c r="CS392" s="11"/>
      <c r="CT392" s="679"/>
      <c r="CU392" s="680"/>
      <c r="CV392" s="680"/>
      <c r="CW392" s="680"/>
    </row>
    <row r="393" spans="2:101" ht="17.25" hidden="1" customHeight="1">
      <c r="B393" s="741"/>
      <c r="C393" s="742"/>
      <c r="D393" s="739"/>
      <c r="E393" s="739"/>
      <c r="F393" s="739"/>
      <c r="G393" s="739"/>
      <c r="H393" s="739"/>
      <c r="I393" s="739"/>
      <c r="J393" s="739"/>
      <c r="K393" s="739"/>
      <c r="L393" s="475"/>
      <c r="M393" s="475"/>
      <c r="N393" s="475"/>
      <c r="O393" s="475"/>
      <c r="P393" s="475"/>
      <c r="Q393" s="475"/>
      <c r="R393" s="475"/>
      <c r="S393" s="475"/>
      <c r="T393" s="475"/>
      <c r="U393" s="475"/>
      <c r="V393" s="475"/>
      <c r="W393" s="475"/>
      <c r="X393" s="475"/>
      <c r="Y393" s="475"/>
      <c r="Z393" s="475"/>
      <c r="AA393" s="475"/>
      <c r="AB393" s="475"/>
      <c r="AC393" s="475"/>
      <c r="AD393" s="475"/>
      <c r="AE393" s="475"/>
      <c r="AF393" s="475"/>
      <c r="AG393" s="475"/>
      <c r="AH393" s="791"/>
      <c r="AI393" s="791"/>
      <c r="AJ393" s="791"/>
      <c r="AK393" s="791"/>
      <c r="AL393" s="791"/>
      <c r="AM393" s="791"/>
      <c r="AN393" s="791"/>
      <c r="AO393" s="791"/>
      <c r="AP393" s="791"/>
      <c r="AQ393" s="791"/>
      <c r="AR393" s="791"/>
      <c r="AS393" s="791"/>
      <c r="AT393" s="791"/>
      <c r="AU393" s="791"/>
      <c r="AV393" s="791"/>
      <c r="AW393" s="791"/>
      <c r="AX393" s="791"/>
      <c r="AY393" s="791"/>
      <c r="AZ393" s="791"/>
      <c r="BA393" s="791"/>
      <c r="BX393" s="742"/>
      <c r="BY393" s="742"/>
      <c r="BZ393" s="29"/>
      <c r="CB393" s="11"/>
      <c r="CC393" s="11"/>
      <c r="CD393" s="11"/>
      <c r="CE393" s="11"/>
      <c r="CF393" s="11"/>
      <c r="CG393" s="11"/>
      <c r="CH393" s="11"/>
      <c r="CI393" s="11"/>
      <c r="CJ393" s="11"/>
      <c r="CK393" s="11"/>
      <c r="CL393" s="11"/>
      <c r="CM393" s="11"/>
      <c r="CN393" s="11"/>
      <c r="CO393" s="11"/>
      <c r="CP393" s="11"/>
      <c r="CQ393" s="11"/>
      <c r="CR393" s="11"/>
      <c r="CS393" s="11"/>
      <c r="CT393" s="679"/>
      <c r="CU393" s="680"/>
      <c r="CV393" s="680"/>
      <c r="CW393" s="680"/>
    </row>
    <row r="394" spans="2:101" ht="17.25" hidden="1" customHeight="1">
      <c r="B394" s="741"/>
      <c r="C394" s="742"/>
      <c r="D394" s="739"/>
      <c r="E394" s="739"/>
      <c r="F394" s="739"/>
      <c r="G394" s="739"/>
      <c r="H394" s="739"/>
      <c r="I394" s="739"/>
      <c r="J394" s="739"/>
      <c r="K394" s="739"/>
      <c r="L394" s="475"/>
      <c r="M394" s="475"/>
      <c r="N394" s="475"/>
      <c r="O394" s="475"/>
      <c r="P394" s="475"/>
      <c r="Q394" s="475"/>
      <c r="R394" s="475"/>
      <c r="S394" s="475"/>
      <c r="T394" s="475"/>
      <c r="U394" s="475"/>
      <c r="V394" s="475"/>
      <c r="W394" s="475"/>
      <c r="X394" s="475"/>
      <c r="Y394" s="475"/>
      <c r="Z394" s="475"/>
      <c r="AA394" s="475"/>
      <c r="AB394" s="475"/>
      <c r="AC394" s="475"/>
      <c r="AD394" s="475"/>
      <c r="AE394" s="475"/>
      <c r="AF394" s="475"/>
      <c r="AG394" s="475"/>
      <c r="AH394" s="791"/>
      <c r="AI394" s="791"/>
      <c r="AJ394" s="791"/>
      <c r="AK394" s="791"/>
      <c r="AL394" s="791"/>
      <c r="AM394" s="791"/>
      <c r="AN394" s="791"/>
      <c r="AO394" s="791"/>
      <c r="AP394" s="791"/>
      <c r="AQ394" s="791"/>
      <c r="AR394" s="791"/>
      <c r="AS394" s="791"/>
      <c r="AT394" s="791"/>
      <c r="AU394" s="791"/>
      <c r="AV394" s="791"/>
      <c r="AW394" s="791"/>
      <c r="AX394" s="791"/>
      <c r="AY394" s="791"/>
      <c r="AZ394" s="791"/>
      <c r="BA394" s="791"/>
      <c r="BX394" s="742"/>
      <c r="BY394" s="742"/>
      <c r="BZ394" s="29"/>
      <c r="CB394" s="11"/>
      <c r="CC394" s="11"/>
      <c r="CD394" s="11"/>
      <c r="CE394" s="11"/>
      <c r="CF394" s="11"/>
      <c r="CG394" s="11"/>
      <c r="CH394" s="11"/>
      <c r="CI394" s="11"/>
      <c r="CJ394" s="11"/>
      <c r="CK394" s="11"/>
      <c r="CL394" s="11"/>
      <c r="CM394" s="11"/>
      <c r="CN394" s="11"/>
      <c r="CO394" s="11"/>
      <c r="CP394" s="11"/>
      <c r="CQ394" s="11"/>
      <c r="CR394" s="11"/>
      <c r="CS394" s="11"/>
      <c r="CT394" s="679"/>
      <c r="CU394" s="680"/>
      <c r="CV394" s="680"/>
      <c r="CW394" s="680"/>
    </row>
    <row r="395" spans="2:101" ht="17.25" hidden="1" customHeight="1">
      <c r="B395" s="741"/>
      <c r="C395" s="742"/>
      <c r="D395" s="739"/>
      <c r="E395" s="739"/>
      <c r="F395" s="739"/>
      <c r="G395" s="739"/>
      <c r="H395" s="739"/>
      <c r="I395" s="739"/>
      <c r="J395" s="739"/>
      <c r="K395" s="739"/>
      <c r="L395" s="475"/>
      <c r="M395" s="475"/>
      <c r="N395" s="475"/>
      <c r="O395" s="475"/>
      <c r="P395" s="475"/>
      <c r="Q395" s="475"/>
      <c r="R395" s="475"/>
      <c r="S395" s="475"/>
      <c r="T395" s="475"/>
      <c r="U395" s="475"/>
      <c r="V395" s="475"/>
      <c r="W395" s="475"/>
      <c r="X395" s="475"/>
      <c r="Y395" s="475"/>
      <c r="Z395" s="475"/>
      <c r="AA395" s="475"/>
      <c r="AB395" s="475"/>
      <c r="AC395" s="475"/>
      <c r="AD395" s="475"/>
      <c r="AE395" s="475"/>
      <c r="AF395" s="475"/>
      <c r="AG395" s="475"/>
      <c r="AH395" s="791"/>
      <c r="AI395" s="791"/>
      <c r="AJ395" s="791"/>
      <c r="AK395" s="791"/>
      <c r="AL395" s="791"/>
      <c r="AM395" s="791"/>
      <c r="AN395" s="791"/>
      <c r="AO395" s="791"/>
      <c r="AP395" s="791"/>
      <c r="AQ395" s="791"/>
      <c r="AR395" s="791"/>
      <c r="AS395" s="791"/>
      <c r="AT395" s="791"/>
      <c r="AU395" s="791"/>
      <c r="AV395" s="791"/>
      <c r="AW395" s="791"/>
      <c r="AX395" s="791"/>
      <c r="AY395" s="791"/>
      <c r="AZ395" s="791"/>
      <c r="BA395" s="791"/>
      <c r="BX395" s="742"/>
      <c r="BY395" s="742"/>
      <c r="BZ395" s="29"/>
      <c r="CB395" s="11"/>
      <c r="CC395" s="11"/>
      <c r="CD395" s="11"/>
      <c r="CE395" s="11"/>
      <c r="CF395" s="11"/>
      <c r="CG395" s="11"/>
      <c r="CH395" s="11"/>
      <c r="CI395" s="11"/>
      <c r="CJ395" s="11"/>
      <c r="CK395" s="11"/>
      <c r="CL395" s="11"/>
      <c r="CM395" s="11"/>
      <c r="CN395" s="11"/>
      <c r="CO395" s="11"/>
      <c r="CP395" s="11"/>
      <c r="CQ395" s="11"/>
      <c r="CR395" s="11"/>
      <c r="CS395" s="11"/>
      <c r="CT395" s="679"/>
      <c r="CU395" s="680"/>
      <c r="CV395" s="680"/>
      <c r="CW395" s="680"/>
    </row>
    <row r="396" spans="2:101" ht="17.25" hidden="1" customHeight="1">
      <c r="B396" s="741"/>
      <c r="C396" s="742"/>
      <c r="D396" s="739"/>
      <c r="E396" s="739"/>
      <c r="F396" s="739"/>
      <c r="G396" s="739"/>
      <c r="H396" s="739"/>
      <c r="I396" s="739"/>
      <c r="J396" s="739"/>
      <c r="K396" s="739"/>
      <c r="L396" s="475"/>
      <c r="M396" s="475"/>
      <c r="N396" s="475"/>
      <c r="O396" s="475"/>
      <c r="P396" s="475"/>
      <c r="Q396" s="475"/>
      <c r="R396" s="475"/>
      <c r="S396" s="475"/>
      <c r="T396" s="475"/>
      <c r="U396" s="475"/>
      <c r="V396" s="475"/>
      <c r="W396" s="475"/>
      <c r="X396" s="475"/>
      <c r="Y396" s="475"/>
      <c r="Z396" s="475"/>
      <c r="AA396" s="475"/>
      <c r="AB396" s="475"/>
      <c r="AC396" s="475"/>
      <c r="AD396" s="475"/>
      <c r="AE396" s="475"/>
      <c r="AF396" s="475"/>
      <c r="AG396" s="475"/>
      <c r="AH396" s="791"/>
      <c r="AI396" s="791"/>
      <c r="AJ396" s="791"/>
      <c r="AK396" s="791"/>
      <c r="AL396" s="791"/>
      <c r="AM396" s="791"/>
      <c r="AN396" s="791"/>
      <c r="AO396" s="791"/>
      <c r="AP396" s="791"/>
      <c r="AQ396" s="791"/>
      <c r="AR396" s="791"/>
      <c r="AS396" s="791"/>
      <c r="AT396" s="791"/>
      <c r="AU396" s="791"/>
      <c r="AV396" s="791"/>
      <c r="AW396" s="791"/>
      <c r="AX396" s="791"/>
      <c r="AY396" s="791"/>
      <c r="AZ396" s="791"/>
      <c r="BA396" s="791"/>
      <c r="BX396" s="742"/>
      <c r="BY396" s="742"/>
      <c r="BZ396" s="29"/>
      <c r="CB396" s="11"/>
      <c r="CC396" s="11"/>
      <c r="CD396" s="11"/>
      <c r="CE396" s="11"/>
      <c r="CF396" s="11"/>
      <c r="CG396" s="11"/>
      <c r="CH396" s="11"/>
      <c r="CI396" s="11"/>
      <c r="CJ396" s="11"/>
      <c r="CK396" s="11"/>
      <c r="CL396" s="11"/>
      <c r="CM396" s="11"/>
      <c r="CN396" s="11"/>
      <c r="CO396" s="11"/>
      <c r="CP396" s="11"/>
      <c r="CQ396" s="11"/>
      <c r="CR396" s="11"/>
      <c r="CS396" s="11"/>
      <c r="CT396" s="679"/>
      <c r="CU396" s="680"/>
      <c r="CV396" s="680"/>
      <c r="CW396" s="680"/>
    </row>
    <row r="397" spans="2:101" ht="17.25" hidden="1" customHeight="1">
      <c r="B397" s="741"/>
      <c r="C397" s="742"/>
      <c r="D397" s="739"/>
      <c r="E397" s="739"/>
      <c r="F397" s="739"/>
      <c r="G397" s="739"/>
      <c r="H397" s="739"/>
      <c r="I397" s="739"/>
      <c r="J397" s="739"/>
      <c r="K397" s="739"/>
      <c r="L397" s="475"/>
      <c r="M397" s="475"/>
      <c r="N397" s="475"/>
      <c r="O397" s="475"/>
      <c r="P397" s="475"/>
      <c r="Q397" s="475"/>
      <c r="R397" s="475"/>
      <c r="S397" s="475"/>
      <c r="T397" s="475"/>
      <c r="U397" s="475"/>
      <c r="V397" s="475"/>
      <c r="W397" s="475"/>
      <c r="X397" s="475"/>
      <c r="Y397" s="475"/>
      <c r="Z397" s="475"/>
      <c r="AA397" s="475"/>
      <c r="AB397" s="475"/>
      <c r="AC397" s="475"/>
      <c r="AD397" s="475"/>
      <c r="AE397" s="475"/>
      <c r="AF397" s="475"/>
      <c r="AG397" s="475"/>
      <c r="AH397" s="791"/>
      <c r="AI397" s="791"/>
      <c r="AJ397" s="791"/>
      <c r="AK397" s="791"/>
      <c r="AL397" s="791"/>
      <c r="AM397" s="791"/>
      <c r="AN397" s="791"/>
      <c r="AO397" s="791"/>
      <c r="AP397" s="791"/>
      <c r="AQ397" s="791"/>
      <c r="AR397" s="791"/>
      <c r="AS397" s="791"/>
      <c r="AT397" s="791"/>
      <c r="AU397" s="791"/>
      <c r="AV397" s="791"/>
      <c r="AW397" s="791"/>
      <c r="AX397" s="791"/>
      <c r="AY397" s="791"/>
      <c r="AZ397" s="791"/>
      <c r="BA397" s="791"/>
      <c r="BX397" s="742"/>
      <c r="BY397" s="742"/>
      <c r="BZ397" s="29"/>
      <c r="CB397" s="11"/>
      <c r="CC397" s="11"/>
      <c r="CD397" s="11"/>
      <c r="CE397" s="11"/>
      <c r="CF397" s="11"/>
      <c r="CG397" s="11"/>
      <c r="CH397" s="11"/>
      <c r="CI397" s="11"/>
      <c r="CJ397" s="11"/>
      <c r="CK397" s="11"/>
      <c r="CL397" s="11"/>
      <c r="CM397" s="11"/>
      <c r="CN397" s="11"/>
      <c r="CO397" s="11"/>
      <c r="CP397" s="11"/>
      <c r="CQ397" s="11"/>
      <c r="CR397" s="11"/>
      <c r="CS397" s="11"/>
      <c r="CT397" s="679"/>
      <c r="CU397" s="680"/>
      <c r="CV397" s="680"/>
      <c r="CW397" s="680"/>
    </row>
    <row r="398" spans="2:101" ht="17.25" hidden="1" customHeight="1">
      <c r="B398" s="741"/>
      <c r="C398" s="742"/>
      <c r="D398" s="739"/>
      <c r="E398" s="739"/>
      <c r="F398" s="739"/>
      <c r="G398" s="739"/>
      <c r="H398" s="739"/>
      <c r="I398" s="739"/>
      <c r="J398" s="739"/>
      <c r="K398" s="739"/>
      <c r="L398" s="475"/>
      <c r="M398" s="475"/>
      <c r="N398" s="475"/>
      <c r="O398" s="475"/>
      <c r="P398" s="475"/>
      <c r="Q398" s="475"/>
      <c r="R398" s="475"/>
      <c r="S398" s="475"/>
      <c r="T398" s="475"/>
      <c r="U398" s="475"/>
      <c r="V398" s="475"/>
      <c r="W398" s="475"/>
      <c r="X398" s="475"/>
      <c r="Y398" s="475"/>
      <c r="Z398" s="475"/>
      <c r="AA398" s="475"/>
      <c r="AB398" s="475"/>
      <c r="AC398" s="475"/>
      <c r="AD398" s="475"/>
      <c r="AE398" s="475"/>
      <c r="AF398" s="475"/>
      <c r="AG398" s="475"/>
      <c r="AH398" s="791"/>
      <c r="AI398" s="791"/>
      <c r="AJ398" s="791"/>
      <c r="AK398" s="791"/>
      <c r="AL398" s="791"/>
      <c r="AM398" s="791"/>
      <c r="AN398" s="791"/>
      <c r="AO398" s="791"/>
      <c r="AP398" s="791"/>
      <c r="AQ398" s="791"/>
      <c r="AR398" s="791"/>
      <c r="AS398" s="791"/>
      <c r="AT398" s="791"/>
      <c r="AU398" s="791"/>
      <c r="AV398" s="791"/>
      <c r="AW398" s="791"/>
      <c r="AX398" s="791"/>
      <c r="AY398" s="791"/>
      <c r="AZ398" s="791"/>
      <c r="BA398" s="791"/>
      <c r="BX398" s="742"/>
      <c r="BY398" s="742"/>
      <c r="BZ398" s="29"/>
      <c r="CB398" s="11"/>
      <c r="CC398" s="11"/>
      <c r="CD398" s="11"/>
      <c r="CE398" s="11"/>
      <c r="CF398" s="11"/>
      <c r="CG398" s="11"/>
      <c r="CH398" s="11"/>
      <c r="CI398" s="11"/>
      <c r="CJ398" s="11"/>
      <c r="CK398" s="11"/>
      <c r="CL398" s="11"/>
      <c r="CM398" s="11"/>
      <c r="CN398" s="11"/>
      <c r="CO398" s="11"/>
      <c r="CP398" s="11"/>
      <c r="CQ398" s="11"/>
      <c r="CR398" s="11"/>
      <c r="CS398" s="11"/>
      <c r="CT398" s="679"/>
      <c r="CU398" s="680"/>
      <c r="CV398" s="680"/>
      <c r="CW398" s="680"/>
    </row>
    <row r="399" spans="2:101" ht="17.25" hidden="1" customHeight="1">
      <c r="B399" s="741"/>
      <c r="C399" s="742"/>
      <c r="D399" s="739"/>
      <c r="E399" s="739"/>
      <c r="F399" s="739"/>
      <c r="G399" s="739"/>
      <c r="H399" s="739"/>
      <c r="I399" s="739"/>
      <c r="J399" s="739"/>
      <c r="K399" s="739"/>
      <c r="L399" s="475"/>
      <c r="M399" s="475"/>
      <c r="N399" s="475"/>
      <c r="O399" s="475"/>
      <c r="P399" s="475"/>
      <c r="Q399" s="475"/>
      <c r="R399" s="475"/>
      <c r="S399" s="475"/>
      <c r="T399" s="475"/>
      <c r="U399" s="475"/>
      <c r="V399" s="475"/>
      <c r="W399" s="475"/>
      <c r="X399" s="475"/>
      <c r="Y399" s="475"/>
      <c r="Z399" s="475"/>
      <c r="AA399" s="475"/>
      <c r="AB399" s="475"/>
      <c r="AC399" s="475"/>
      <c r="AD399" s="475"/>
      <c r="AE399" s="475"/>
      <c r="AF399" s="475"/>
      <c r="AG399" s="475"/>
      <c r="AH399" s="791"/>
      <c r="AI399" s="791"/>
      <c r="AJ399" s="791"/>
      <c r="AK399" s="791"/>
      <c r="AL399" s="791"/>
      <c r="AM399" s="791"/>
      <c r="AN399" s="791"/>
      <c r="AO399" s="791"/>
      <c r="AP399" s="791"/>
      <c r="AQ399" s="791"/>
      <c r="AR399" s="791"/>
      <c r="AS399" s="791"/>
      <c r="AT399" s="791"/>
      <c r="AU399" s="791"/>
      <c r="AV399" s="791"/>
      <c r="AW399" s="791"/>
      <c r="AX399" s="791"/>
      <c r="AY399" s="791"/>
      <c r="AZ399" s="791"/>
      <c r="BA399" s="791"/>
      <c r="BX399" s="742"/>
      <c r="BY399" s="742"/>
      <c r="BZ399" s="29"/>
      <c r="CB399" s="11"/>
      <c r="CC399" s="11"/>
      <c r="CD399" s="11"/>
      <c r="CE399" s="11"/>
      <c r="CF399" s="11"/>
      <c r="CG399" s="11"/>
      <c r="CH399" s="11"/>
      <c r="CI399" s="11"/>
      <c r="CJ399" s="11"/>
      <c r="CK399" s="11"/>
      <c r="CL399" s="11"/>
      <c r="CM399" s="11"/>
      <c r="CN399" s="11"/>
      <c r="CO399" s="11"/>
      <c r="CP399" s="11"/>
      <c r="CQ399" s="11"/>
      <c r="CR399" s="11"/>
      <c r="CS399" s="11"/>
      <c r="CT399" s="679"/>
      <c r="CU399" s="680"/>
      <c r="CV399" s="680"/>
      <c r="CW399" s="680"/>
    </row>
    <row r="400" spans="2:101" ht="8.25" customHeight="1" thickBot="1">
      <c r="B400" s="703"/>
      <c r="C400" s="30"/>
      <c r="D400" s="792"/>
      <c r="E400" s="792"/>
      <c r="F400" s="792"/>
      <c r="G400" s="792"/>
      <c r="H400" s="792"/>
      <c r="I400" s="792"/>
      <c r="J400" s="792"/>
      <c r="K400" s="792"/>
      <c r="L400" s="127"/>
      <c r="M400" s="127"/>
      <c r="N400" s="127"/>
      <c r="O400" s="127"/>
      <c r="P400" s="127"/>
      <c r="Q400" s="127"/>
      <c r="R400" s="127"/>
      <c r="S400" s="127"/>
      <c r="T400" s="127"/>
      <c r="U400" s="127"/>
      <c r="V400" s="127"/>
      <c r="W400" s="127"/>
      <c r="X400" s="127"/>
      <c r="Y400" s="127"/>
      <c r="Z400" s="127"/>
      <c r="AA400" s="127"/>
      <c r="AB400" s="127"/>
      <c r="AC400" s="127"/>
      <c r="AD400" s="127"/>
      <c r="AE400" s="127"/>
      <c r="AF400" s="127"/>
      <c r="AG400" s="127"/>
      <c r="AH400" s="793"/>
      <c r="AI400" s="793"/>
      <c r="AJ400" s="793"/>
      <c r="AK400" s="793"/>
      <c r="AL400" s="793"/>
      <c r="AM400" s="793"/>
      <c r="AN400" s="793"/>
      <c r="AO400" s="793"/>
      <c r="AP400" s="793"/>
      <c r="AQ400" s="793"/>
      <c r="AR400" s="793"/>
      <c r="AS400" s="793"/>
      <c r="AT400" s="793"/>
      <c r="AU400" s="793"/>
      <c r="AV400" s="793"/>
      <c r="AW400" s="793"/>
      <c r="AX400" s="793"/>
      <c r="AY400" s="793"/>
      <c r="AZ400" s="793"/>
      <c r="BA400" s="793"/>
      <c r="BB400" s="23"/>
      <c r="BC400" s="23"/>
      <c r="BD400" s="23"/>
      <c r="BE400" s="23"/>
      <c r="BF400" s="23"/>
      <c r="BG400" s="23"/>
      <c r="BH400" s="23"/>
      <c r="BI400" s="23"/>
      <c r="BJ400" s="23"/>
      <c r="BK400" s="23"/>
      <c r="BL400" s="23"/>
      <c r="BM400" s="23"/>
      <c r="BN400" s="23"/>
      <c r="BO400" s="23"/>
      <c r="BP400" s="23"/>
      <c r="BQ400" s="23"/>
      <c r="BR400" s="23"/>
      <c r="BS400" s="23"/>
      <c r="BT400" s="23"/>
      <c r="BU400" s="23"/>
      <c r="BV400" s="23"/>
      <c r="BW400" s="23"/>
      <c r="BX400" s="30"/>
      <c r="BY400" s="30"/>
      <c r="BZ400" s="31"/>
      <c r="CB400" s="11"/>
      <c r="CC400" s="11"/>
      <c r="CD400" s="11"/>
      <c r="CE400" s="11"/>
      <c r="CF400" s="11"/>
      <c r="CG400" s="11"/>
      <c r="CH400" s="11"/>
      <c r="CI400" s="11"/>
      <c r="CJ400" s="11"/>
      <c r="CK400" s="11"/>
      <c r="CL400" s="11"/>
      <c r="CM400" s="11"/>
      <c r="CN400" s="11"/>
      <c r="CO400" s="11"/>
      <c r="CP400" s="11"/>
      <c r="CQ400" s="11"/>
      <c r="CR400" s="11"/>
      <c r="CS400" s="11"/>
      <c r="CT400" s="679"/>
      <c r="CU400" s="680"/>
      <c r="CV400" s="680"/>
      <c r="CW400" s="680"/>
    </row>
    <row r="401" spans="2:98" ht="17.25" customHeight="1" thickBot="1">
      <c r="B401" s="965" t="s">
        <v>509</v>
      </c>
      <c r="C401" s="966"/>
      <c r="D401" s="966"/>
      <c r="E401" s="966"/>
      <c r="F401" s="966"/>
      <c r="G401" s="966"/>
      <c r="H401" s="966"/>
      <c r="I401" s="966"/>
      <c r="J401" s="966"/>
      <c r="K401" s="966"/>
      <c r="L401" s="966"/>
      <c r="M401" s="966"/>
      <c r="N401" s="966"/>
      <c r="O401" s="966"/>
      <c r="P401" s="966"/>
      <c r="Q401" s="966"/>
      <c r="R401" s="966"/>
      <c r="S401" s="966"/>
      <c r="T401" s="966"/>
      <c r="U401" s="966"/>
      <c r="V401" s="966"/>
      <c r="W401" s="966"/>
      <c r="X401" s="966"/>
      <c r="Y401" s="966"/>
      <c r="Z401" s="966"/>
      <c r="AA401" s="966"/>
      <c r="AB401" s="966"/>
      <c r="AC401" s="966"/>
      <c r="AD401" s="966"/>
      <c r="AE401" s="966"/>
      <c r="AF401" s="966"/>
      <c r="AG401" s="966"/>
      <c r="AH401" s="966"/>
      <c r="AI401" s="966"/>
      <c r="AJ401" s="966"/>
      <c r="AK401" s="966"/>
      <c r="AL401" s="966"/>
      <c r="AM401" s="966"/>
      <c r="AN401" s="966"/>
      <c r="AO401" s="966"/>
      <c r="AP401" s="966"/>
      <c r="AQ401" s="966"/>
      <c r="AR401" s="966"/>
      <c r="AS401" s="966"/>
      <c r="AT401" s="966"/>
      <c r="AU401" s="966"/>
      <c r="AV401" s="966"/>
      <c r="AW401" s="966"/>
      <c r="AX401" s="966"/>
      <c r="AY401" s="966"/>
      <c r="AZ401" s="966"/>
      <c r="BA401" s="966"/>
      <c r="BB401" s="966"/>
      <c r="BC401" s="966"/>
      <c r="BD401" s="966"/>
      <c r="BE401" s="966"/>
      <c r="BF401" s="966"/>
      <c r="BG401" s="966"/>
      <c r="BH401" s="966"/>
      <c r="BI401" s="966"/>
      <c r="BJ401" s="966"/>
      <c r="BK401" s="966"/>
      <c r="BL401" s="966"/>
      <c r="BM401" s="966"/>
      <c r="BN401" s="966"/>
      <c r="BO401" s="966"/>
      <c r="BP401" s="966"/>
      <c r="BQ401" s="966"/>
      <c r="BR401" s="966"/>
      <c r="BS401" s="966"/>
      <c r="BT401" s="966"/>
      <c r="BU401" s="966"/>
      <c r="BV401" s="966"/>
      <c r="BW401" s="966"/>
      <c r="BX401" s="966"/>
      <c r="BY401" s="966"/>
      <c r="BZ401" s="967"/>
      <c r="CB401" s="10"/>
      <c r="CC401" s="10"/>
      <c r="CD401" s="10"/>
      <c r="CE401" s="10"/>
      <c r="CF401" s="10"/>
      <c r="CG401" s="10"/>
      <c r="CH401" s="10"/>
      <c r="CI401" s="10"/>
      <c r="CT401" s="552" t="s">
        <v>485</v>
      </c>
    </row>
    <row r="402" spans="2:98" ht="17.25" customHeight="1">
      <c r="B402" s="17"/>
      <c r="C402" s="943" t="s">
        <v>291</v>
      </c>
      <c r="D402" s="943"/>
      <c r="E402" s="943"/>
      <c r="F402" s="943"/>
      <c r="G402" s="943"/>
      <c r="H402" s="943"/>
      <c r="I402" s="943"/>
      <c r="J402" s="943"/>
      <c r="K402" s="943"/>
      <c r="L402" s="943"/>
      <c r="M402" s="943"/>
      <c r="N402" s="943"/>
      <c r="O402" s="943"/>
      <c r="P402" s="943"/>
      <c r="Q402" s="943"/>
      <c r="R402" s="943"/>
      <c r="S402" s="943"/>
      <c r="T402" s="943"/>
      <c r="U402" s="943"/>
      <c r="V402" s="943"/>
      <c r="W402" s="943"/>
      <c r="X402" s="943"/>
      <c r="Y402" s="943"/>
      <c r="Z402" s="943"/>
      <c r="AA402" s="943"/>
      <c r="AB402" s="943"/>
      <c r="AC402" s="943"/>
      <c r="AD402" s="943"/>
      <c r="AE402" s="943"/>
      <c r="AF402" s="943"/>
      <c r="AG402" s="943"/>
      <c r="AH402" s="943"/>
      <c r="AI402" s="943"/>
      <c r="AJ402" s="943"/>
      <c r="AK402" s="943"/>
      <c r="AL402" s="943"/>
      <c r="AM402" s="943"/>
      <c r="AN402" s="943"/>
      <c r="AO402" s="943"/>
      <c r="AP402" s="943"/>
      <c r="AQ402" s="943"/>
      <c r="AR402" s="943"/>
      <c r="AS402" s="943"/>
      <c r="AT402" s="943"/>
      <c r="AU402" s="943"/>
      <c r="AV402" s="943"/>
      <c r="AW402" s="943"/>
      <c r="AX402" s="943"/>
      <c r="AY402" s="943"/>
      <c r="AZ402" s="943"/>
      <c r="BA402" s="943"/>
      <c r="BB402" s="943"/>
      <c r="BC402" s="943"/>
      <c r="BD402" s="943"/>
      <c r="BE402" s="943"/>
      <c r="BF402" s="943"/>
      <c r="BG402" s="943"/>
      <c r="BH402" s="943"/>
      <c r="BI402" s="943"/>
      <c r="BJ402" s="943"/>
      <c r="BK402" s="943"/>
      <c r="BL402" s="943"/>
      <c r="BM402" s="943"/>
      <c r="BN402" s="943"/>
      <c r="BO402" s="943"/>
      <c r="BP402" s="943"/>
      <c r="BQ402" s="943"/>
      <c r="BR402" s="943"/>
      <c r="BS402" s="943"/>
      <c r="BT402" s="943"/>
      <c r="BU402" s="943"/>
      <c r="BV402" s="943"/>
      <c r="BW402" s="943"/>
      <c r="BX402" s="943"/>
      <c r="BY402" s="943"/>
      <c r="BZ402" s="321"/>
      <c r="CE402" s="8"/>
      <c r="CF402" s="8"/>
      <c r="CG402" s="8"/>
      <c r="CH402" s="8"/>
      <c r="CI402" s="8"/>
    </row>
    <row r="403" spans="2:98" ht="17.25" customHeight="1">
      <c r="B403" s="14"/>
      <c r="C403" s="15"/>
      <c r="D403" s="1089" t="s">
        <v>481</v>
      </c>
      <c r="E403" s="1090"/>
      <c r="F403" s="1090"/>
      <c r="G403" s="1090"/>
      <c r="H403" s="1090"/>
      <c r="I403" s="1090"/>
      <c r="J403" s="1090"/>
      <c r="K403" s="1090"/>
      <c r="L403" s="1090"/>
      <c r="M403" s="1090"/>
      <c r="N403" s="1090"/>
      <c r="O403" s="1090"/>
      <c r="P403" s="1090"/>
      <c r="Q403" s="1090"/>
      <c r="R403" s="1090"/>
      <c r="S403" s="1090"/>
      <c r="T403" s="1090"/>
      <c r="U403" s="1090"/>
      <c r="V403" s="1090"/>
      <c r="W403" s="1090"/>
      <c r="X403" s="1090"/>
      <c r="Y403" s="1090"/>
      <c r="Z403" s="1090"/>
      <c r="AA403" s="1090"/>
      <c r="AB403" s="1090"/>
      <c r="AC403" s="1090"/>
      <c r="AD403" s="1090"/>
      <c r="AE403" s="1090"/>
      <c r="AF403" s="1090"/>
      <c r="AG403" s="1090"/>
      <c r="AH403" s="1090"/>
      <c r="AI403" s="1090"/>
      <c r="AJ403" s="1090"/>
      <c r="AK403" s="1090"/>
      <c r="AL403" s="1090"/>
      <c r="AM403" s="1090"/>
      <c r="AN403" s="1090"/>
      <c r="AO403" s="1090"/>
      <c r="AP403" s="1090"/>
      <c r="AQ403" s="1090"/>
      <c r="AR403" s="1090"/>
      <c r="AS403" s="1090"/>
      <c r="AT403" s="1090"/>
      <c r="AU403" s="1090"/>
      <c r="AV403" s="1090"/>
      <c r="AW403" s="1090"/>
      <c r="AX403" s="1090"/>
      <c r="AY403" s="1090"/>
      <c r="AZ403" s="1090"/>
      <c r="BA403" s="1090"/>
      <c r="BB403" s="1090"/>
      <c r="BC403" s="1090"/>
      <c r="BD403" s="1090"/>
      <c r="BE403" s="1090"/>
      <c r="BF403" s="1090"/>
      <c r="BG403" s="1090"/>
      <c r="BH403" s="1090"/>
      <c r="BI403" s="1090"/>
      <c r="BJ403" s="1090"/>
      <c r="BK403" s="1090"/>
      <c r="BL403" s="1090"/>
      <c r="BM403" s="1090"/>
      <c r="BN403" s="1090"/>
      <c r="BO403" s="1090"/>
      <c r="BP403" s="1090"/>
      <c r="BQ403" s="1090"/>
      <c r="BR403" s="1090"/>
      <c r="BS403" s="1090"/>
      <c r="BT403" s="1090"/>
      <c r="BU403" s="1090"/>
      <c r="BV403" s="1090"/>
      <c r="BW403" s="1090"/>
      <c r="BX403" s="1090"/>
      <c r="BY403" s="1091"/>
      <c r="BZ403" s="322"/>
      <c r="CF403" s="8"/>
      <c r="CG403" s="8"/>
      <c r="CH403" s="8"/>
      <c r="CI403" s="8"/>
    </row>
    <row r="404" spans="2:98" ht="22.5" customHeight="1">
      <c r="B404" s="14"/>
      <c r="C404" s="15"/>
      <c r="D404" s="936" t="s">
        <v>271</v>
      </c>
      <c r="E404" s="937"/>
      <c r="F404" s="938"/>
      <c r="G404" s="1027" t="s">
        <v>330</v>
      </c>
      <c r="H404" s="1028"/>
      <c r="I404" s="1028"/>
      <c r="J404" s="1028"/>
      <c r="K404" s="1028"/>
      <c r="L404" s="1028"/>
      <c r="M404" s="1028"/>
      <c r="N404" s="1028"/>
      <c r="O404" s="1028"/>
      <c r="P404" s="1028"/>
      <c r="Q404" s="1028"/>
      <c r="R404" s="1028"/>
      <c r="S404" s="1028"/>
      <c r="T404" s="1028"/>
      <c r="U404" s="1028"/>
      <c r="V404" s="1028"/>
      <c r="W404" s="1028"/>
      <c r="X404" s="1028"/>
      <c r="Y404" s="1028"/>
      <c r="Z404" s="1028"/>
      <c r="AA404" s="1028"/>
      <c r="AB404" s="1028"/>
      <c r="AC404" s="1028"/>
      <c r="AD404" s="1028"/>
      <c r="AE404" s="1028"/>
      <c r="AF404" s="1028"/>
      <c r="AG404" s="1028"/>
      <c r="AH404" s="1028"/>
      <c r="AI404" s="1028"/>
      <c r="AJ404" s="1028"/>
      <c r="AK404" s="1028"/>
      <c r="AL404" s="1028"/>
      <c r="AM404" s="1028"/>
      <c r="AN404" s="1028"/>
      <c r="AO404" s="1028"/>
      <c r="AP404" s="1028"/>
      <c r="AQ404" s="1028"/>
      <c r="AR404" s="1028"/>
      <c r="AS404" s="1028"/>
      <c r="AT404" s="1028"/>
      <c r="AU404" s="1028"/>
      <c r="AV404" s="1028"/>
      <c r="AW404" s="1028"/>
      <c r="AX404" s="1028"/>
      <c r="AY404" s="1028"/>
      <c r="AZ404" s="1028"/>
      <c r="BA404" s="1029"/>
      <c r="BB404" s="1078"/>
      <c r="BC404" s="1079"/>
      <c r="BD404" s="1079"/>
      <c r="BE404" s="1079"/>
      <c r="BF404" s="1079"/>
      <c r="BG404" s="1079"/>
      <c r="BH404" s="1079"/>
      <c r="BI404" s="1079"/>
      <c r="BJ404" s="1079"/>
      <c r="BK404" s="1079"/>
      <c r="BL404" s="1079"/>
      <c r="BM404" s="1079"/>
      <c r="BN404" s="1079"/>
      <c r="BO404" s="1079"/>
      <c r="BP404" s="1079"/>
      <c r="BQ404" s="1079"/>
      <c r="BR404" s="1079"/>
      <c r="BS404" s="1034" t="s">
        <v>99</v>
      </c>
      <c r="BT404" s="1034"/>
      <c r="BU404" s="1034"/>
      <c r="BV404" s="1034"/>
      <c r="BW404" s="1034"/>
      <c r="BX404" s="1034"/>
      <c r="BY404" s="1035"/>
      <c r="BZ404" s="322"/>
      <c r="CF404" s="8"/>
      <c r="CG404" s="8"/>
      <c r="CH404" s="8"/>
      <c r="CI404" s="8"/>
    </row>
    <row r="405" spans="2:98" ht="36" customHeight="1">
      <c r="B405" s="14"/>
      <c r="C405" s="15"/>
      <c r="D405" s="936" t="s">
        <v>272</v>
      </c>
      <c r="E405" s="937"/>
      <c r="F405" s="938"/>
      <c r="G405" s="1082" t="s">
        <v>290</v>
      </c>
      <c r="H405" s="1028"/>
      <c r="I405" s="1028"/>
      <c r="J405" s="1028"/>
      <c r="K405" s="1028"/>
      <c r="L405" s="1028"/>
      <c r="M405" s="1028"/>
      <c r="N405" s="1028"/>
      <c r="O405" s="1028"/>
      <c r="P405" s="1028"/>
      <c r="Q405" s="1028"/>
      <c r="R405" s="1028"/>
      <c r="S405" s="1028"/>
      <c r="T405" s="1028"/>
      <c r="U405" s="1028"/>
      <c r="V405" s="1028"/>
      <c r="W405" s="1028"/>
      <c r="X405" s="1028"/>
      <c r="Y405" s="1028"/>
      <c r="Z405" s="1028"/>
      <c r="AA405" s="1028"/>
      <c r="AB405" s="1028"/>
      <c r="AC405" s="1028"/>
      <c r="AD405" s="1028"/>
      <c r="AE405" s="1028"/>
      <c r="AF405" s="1028"/>
      <c r="AG405" s="1028"/>
      <c r="AH405" s="1028"/>
      <c r="AI405" s="1028"/>
      <c r="AJ405" s="1028"/>
      <c r="AK405" s="1028"/>
      <c r="AL405" s="1028"/>
      <c r="AM405" s="1028"/>
      <c r="AN405" s="1028"/>
      <c r="AO405" s="1028"/>
      <c r="AP405" s="1028"/>
      <c r="AQ405" s="1028"/>
      <c r="AR405" s="1028"/>
      <c r="AS405" s="1028"/>
      <c r="AT405" s="1028"/>
      <c r="AU405" s="1028"/>
      <c r="AV405" s="1028"/>
      <c r="AW405" s="1028"/>
      <c r="AX405" s="1028"/>
      <c r="AY405" s="1028"/>
      <c r="AZ405" s="1028"/>
      <c r="BA405" s="1029"/>
      <c r="BB405" s="1078"/>
      <c r="BC405" s="1079"/>
      <c r="BD405" s="1079"/>
      <c r="BE405" s="1079"/>
      <c r="BF405" s="1079"/>
      <c r="BG405" s="1079"/>
      <c r="BH405" s="1079"/>
      <c r="BI405" s="1079"/>
      <c r="BJ405" s="1079"/>
      <c r="BK405" s="1079"/>
      <c r="BL405" s="1079"/>
      <c r="BM405" s="1079"/>
      <c r="BN405" s="1079"/>
      <c r="BO405" s="1079"/>
      <c r="BP405" s="1079"/>
      <c r="BQ405" s="1079"/>
      <c r="BR405" s="1079"/>
      <c r="BS405" s="1034" t="s">
        <v>99</v>
      </c>
      <c r="BT405" s="1034"/>
      <c r="BU405" s="1034"/>
      <c r="BV405" s="1034"/>
      <c r="BW405" s="1034"/>
      <c r="BX405" s="1034"/>
      <c r="BY405" s="1035"/>
      <c r="BZ405" s="322"/>
      <c r="CF405" s="8"/>
      <c r="CG405" s="8"/>
      <c r="CH405" s="8"/>
      <c r="CI405" s="8"/>
    </row>
    <row r="406" spans="2:98" ht="22.5" customHeight="1">
      <c r="B406" s="14"/>
      <c r="C406" s="15"/>
      <c r="D406" s="936" t="s">
        <v>273</v>
      </c>
      <c r="E406" s="937"/>
      <c r="F406" s="938"/>
      <c r="G406" s="1027" t="s">
        <v>274</v>
      </c>
      <c r="H406" s="1028"/>
      <c r="I406" s="1028"/>
      <c r="J406" s="1028"/>
      <c r="K406" s="1028"/>
      <c r="L406" s="1028"/>
      <c r="M406" s="1028"/>
      <c r="N406" s="1028"/>
      <c r="O406" s="1028"/>
      <c r="P406" s="1028"/>
      <c r="Q406" s="1028"/>
      <c r="R406" s="1028"/>
      <c r="S406" s="1028"/>
      <c r="T406" s="1028"/>
      <c r="U406" s="1028"/>
      <c r="V406" s="1028"/>
      <c r="W406" s="1028"/>
      <c r="X406" s="1028"/>
      <c r="Y406" s="1028"/>
      <c r="Z406" s="1028"/>
      <c r="AA406" s="1028"/>
      <c r="AB406" s="1028"/>
      <c r="AC406" s="1028"/>
      <c r="AD406" s="1028"/>
      <c r="AE406" s="1028"/>
      <c r="AF406" s="1028"/>
      <c r="AG406" s="1028"/>
      <c r="AH406" s="1028"/>
      <c r="AI406" s="1028"/>
      <c r="AJ406" s="1028"/>
      <c r="AK406" s="1028"/>
      <c r="AL406" s="1028"/>
      <c r="AM406" s="1028"/>
      <c r="AN406" s="1028"/>
      <c r="AO406" s="1028"/>
      <c r="AP406" s="1028"/>
      <c r="AQ406" s="1028"/>
      <c r="AR406" s="1028"/>
      <c r="AS406" s="1028"/>
      <c r="AT406" s="1028"/>
      <c r="AU406" s="1028"/>
      <c r="AV406" s="1028"/>
      <c r="AW406" s="1028"/>
      <c r="AX406" s="1028"/>
      <c r="AY406" s="1028"/>
      <c r="AZ406" s="1028"/>
      <c r="BA406" s="1029"/>
      <c r="BB406" s="1030" t="str">
        <f>IF(OR(BB404="",BB405=""),"",SUM(BB404:BR405))</f>
        <v/>
      </c>
      <c r="BC406" s="1031"/>
      <c r="BD406" s="1031"/>
      <c r="BE406" s="1031"/>
      <c r="BF406" s="1031"/>
      <c r="BG406" s="1031"/>
      <c r="BH406" s="1031"/>
      <c r="BI406" s="1031"/>
      <c r="BJ406" s="1031"/>
      <c r="BK406" s="1031"/>
      <c r="BL406" s="1031"/>
      <c r="BM406" s="1031"/>
      <c r="BN406" s="1031"/>
      <c r="BO406" s="1031"/>
      <c r="BP406" s="1031"/>
      <c r="BQ406" s="1031"/>
      <c r="BR406" s="1031"/>
      <c r="BS406" s="1034" t="s">
        <v>99</v>
      </c>
      <c r="BT406" s="1034"/>
      <c r="BU406" s="1034"/>
      <c r="BV406" s="1034"/>
      <c r="BW406" s="1034"/>
      <c r="BX406" s="1034"/>
      <c r="BY406" s="1035"/>
      <c r="BZ406" s="322"/>
      <c r="CF406" s="8"/>
      <c r="CG406" s="8"/>
      <c r="CH406" s="8"/>
      <c r="CI406" s="8"/>
    </row>
    <row r="407" spans="2:98" ht="17.25" customHeight="1">
      <c r="B407" s="14"/>
      <c r="C407" s="15"/>
      <c r="D407" s="1036" t="s">
        <v>482</v>
      </c>
      <c r="E407" s="1036"/>
      <c r="F407" s="1036"/>
      <c r="G407" s="1036"/>
      <c r="H407" s="1036"/>
      <c r="I407" s="1036"/>
      <c r="J407" s="1036"/>
      <c r="K407" s="1036"/>
      <c r="L407" s="1036"/>
      <c r="M407" s="1036"/>
      <c r="N407" s="1036"/>
      <c r="O407" s="1036"/>
      <c r="P407" s="1036"/>
      <c r="Q407" s="1036"/>
      <c r="R407" s="1036"/>
      <c r="S407" s="1036"/>
      <c r="T407" s="1036"/>
      <c r="U407" s="1036"/>
      <c r="V407" s="1036"/>
      <c r="W407" s="1036"/>
      <c r="X407" s="1036"/>
      <c r="Y407" s="1036"/>
      <c r="Z407" s="1036"/>
      <c r="AA407" s="1036"/>
      <c r="AB407" s="1036"/>
      <c r="AC407" s="1036"/>
      <c r="AD407" s="1036"/>
      <c r="AE407" s="1036"/>
      <c r="AF407" s="1036"/>
      <c r="AG407" s="1036"/>
      <c r="AH407" s="1036"/>
      <c r="AI407" s="1036"/>
      <c r="AJ407" s="1036"/>
      <c r="AK407" s="1036"/>
      <c r="AL407" s="1036"/>
      <c r="AM407" s="1036"/>
      <c r="AN407" s="1036"/>
      <c r="AO407" s="1036"/>
      <c r="AP407" s="1036"/>
      <c r="AQ407" s="1036"/>
      <c r="AR407" s="1036"/>
      <c r="AS407" s="1036"/>
      <c r="AT407" s="1036"/>
      <c r="AU407" s="1036"/>
      <c r="AV407" s="1036"/>
      <c r="AW407" s="1036"/>
      <c r="AX407" s="1036"/>
      <c r="AY407" s="1036"/>
      <c r="AZ407" s="1036"/>
      <c r="BA407" s="1036"/>
      <c r="BB407" s="1036"/>
      <c r="BC407" s="1036"/>
      <c r="BD407" s="1036"/>
      <c r="BE407" s="1036"/>
      <c r="BF407" s="1036"/>
      <c r="BG407" s="1036"/>
      <c r="BH407" s="1036"/>
      <c r="BI407" s="1036"/>
      <c r="BJ407" s="1036"/>
      <c r="BK407" s="1036"/>
      <c r="BL407" s="1036"/>
      <c r="BM407" s="1036"/>
      <c r="BN407" s="1036"/>
      <c r="BO407" s="1036"/>
      <c r="BP407" s="1036"/>
      <c r="BQ407" s="1036"/>
      <c r="BR407" s="1036"/>
      <c r="BS407" s="1036"/>
      <c r="BT407" s="1036"/>
      <c r="BU407" s="1036"/>
      <c r="BV407" s="1036"/>
      <c r="BW407" s="1036"/>
      <c r="BX407" s="1036"/>
      <c r="BY407" s="1036"/>
      <c r="BZ407" s="322"/>
      <c r="CF407" s="8"/>
      <c r="CG407" s="8"/>
      <c r="CH407" s="8"/>
      <c r="CI407" s="8"/>
    </row>
    <row r="408" spans="2:98" ht="22.5" customHeight="1">
      <c r="B408" s="14"/>
      <c r="C408" s="15"/>
      <c r="D408" s="936" t="s">
        <v>275</v>
      </c>
      <c r="E408" s="937"/>
      <c r="F408" s="938"/>
      <c r="G408" s="1027" t="s">
        <v>330</v>
      </c>
      <c r="H408" s="1028"/>
      <c r="I408" s="1028"/>
      <c r="J408" s="1028"/>
      <c r="K408" s="1028"/>
      <c r="L408" s="1028"/>
      <c r="M408" s="1028"/>
      <c r="N408" s="1028"/>
      <c r="O408" s="1028"/>
      <c r="P408" s="1028"/>
      <c r="Q408" s="1028"/>
      <c r="R408" s="1028"/>
      <c r="S408" s="1028"/>
      <c r="T408" s="1028"/>
      <c r="U408" s="1028"/>
      <c r="V408" s="1028"/>
      <c r="W408" s="1028"/>
      <c r="X408" s="1028"/>
      <c r="Y408" s="1028"/>
      <c r="Z408" s="1028"/>
      <c r="AA408" s="1028"/>
      <c r="AB408" s="1028"/>
      <c r="AC408" s="1028"/>
      <c r="AD408" s="1028"/>
      <c r="AE408" s="1028"/>
      <c r="AF408" s="1028"/>
      <c r="AG408" s="1028"/>
      <c r="AH408" s="1028"/>
      <c r="AI408" s="1028"/>
      <c r="AJ408" s="1028"/>
      <c r="AK408" s="1028"/>
      <c r="AL408" s="1028"/>
      <c r="AM408" s="1028"/>
      <c r="AN408" s="1028"/>
      <c r="AO408" s="1028"/>
      <c r="AP408" s="1028"/>
      <c r="AQ408" s="1028"/>
      <c r="AR408" s="1028"/>
      <c r="AS408" s="1028"/>
      <c r="AT408" s="1028"/>
      <c r="AU408" s="1028"/>
      <c r="AV408" s="1028"/>
      <c r="AW408" s="1028"/>
      <c r="AX408" s="1028"/>
      <c r="AY408" s="1028"/>
      <c r="AZ408" s="1028"/>
      <c r="BA408" s="1029"/>
      <c r="BB408" s="1078"/>
      <c r="BC408" s="1079"/>
      <c r="BD408" s="1079"/>
      <c r="BE408" s="1079"/>
      <c r="BF408" s="1079"/>
      <c r="BG408" s="1079"/>
      <c r="BH408" s="1079"/>
      <c r="BI408" s="1079"/>
      <c r="BJ408" s="1079"/>
      <c r="BK408" s="1079"/>
      <c r="BL408" s="1079"/>
      <c r="BM408" s="1079"/>
      <c r="BN408" s="1079"/>
      <c r="BO408" s="1079"/>
      <c r="BP408" s="1079"/>
      <c r="BQ408" s="1079"/>
      <c r="BR408" s="1079"/>
      <c r="BS408" s="1034" t="s">
        <v>99</v>
      </c>
      <c r="BT408" s="1034"/>
      <c r="BU408" s="1034"/>
      <c r="BV408" s="1034"/>
      <c r="BW408" s="1034"/>
      <c r="BX408" s="1034"/>
      <c r="BY408" s="1035"/>
      <c r="BZ408" s="322"/>
      <c r="CF408" s="8"/>
      <c r="CG408" s="8"/>
      <c r="CH408" s="8"/>
      <c r="CI408" s="8"/>
    </row>
    <row r="409" spans="2:98" ht="33" customHeight="1">
      <c r="B409" s="14"/>
      <c r="C409" s="15"/>
      <c r="D409" s="1074" t="s">
        <v>287</v>
      </c>
      <c r="E409" s="1074"/>
      <c r="F409" s="1074"/>
      <c r="G409" s="1048" t="s">
        <v>289</v>
      </c>
      <c r="H409" s="1075"/>
      <c r="I409" s="1075"/>
      <c r="J409" s="1075"/>
      <c r="K409" s="1075"/>
      <c r="L409" s="1076"/>
      <c r="M409" s="1076"/>
      <c r="N409" s="1076"/>
      <c r="O409" s="1076"/>
      <c r="P409" s="1076"/>
      <c r="Q409" s="1076"/>
      <c r="R409" s="1076"/>
      <c r="S409" s="1076"/>
      <c r="T409" s="1076"/>
      <c r="U409" s="1076"/>
      <c r="V409" s="1076"/>
      <c r="W409" s="1076"/>
      <c r="X409" s="1076"/>
      <c r="Y409" s="1076"/>
      <c r="Z409" s="1076"/>
      <c r="AA409" s="1076"/>
      <c r="AB409" s="1076"/>
      <c r="AC409" s="1076"/>
      <c r="AD409" s="1076"/>
      <c r="AE409" s="1076"/>
      <c r="AF409" s="1076"/>
      <c r="AG409" s="1076"/>
      <c r="AH409" s="1076"/>
      <c r="AI409" s="1076"/>
      <c r="AJ409" s="1076"/>
      <c r="AK409" s="1076"/>
      <c r="AL409" s="1076"/>
      <c r="AM409" s="1076"/>
      <c r="AN409" s="1076"/>
      <c r="AO409" s="1076"/>
      <c r="AP409" s="1076"/>
      <c r="AQ409" s="1076"/>
      <c r="AR409" s="1076"/>
      <c r="AS409" s="1076"/>
      <c r="AT409" s="1076"/>
      <c r="AU409" s="1076"/>
      <c r="AV409" s="1076"/>
      <c r="AW409" s="1076"/>
      <c r="AX409" s="1076"/>
      <c r="AY409" s="1076"/>
      <c r="AZ409" s="1076"/>
      <c r="BA409" s="1077"/>
      <c r="BB409" s="1030" t="str">
        <f>IF(OR(BB410="",BB411=""),"",SUM(BB410:BR411))</f>
        <v/>
      </c>
      <c r="BC409" s="1031"/>
      <c r="BD409" s="1031"/>
      <c r="BE409" s="1031"/>
      <c r="BF409" s="1031"/>
      <c r="BG409" s="1031"/>
      <c r="BH409" s="1031"/>
      <c r="BI409" s="1031"/>
      <c r="BJ409" s="1031"/>
      <c r="BK409" s="1031"/>
      <c r="BL409" s="1031"/>
      <c r="BM409" s="1031"/>
      <c r="BN409" s="1031"/>
      <c r="BO409" s="1031"/>
      <c r="BP409" s="1031"/>
      <c r="BQ409" s="1031"/>
      <c r="BR409" s="1031"/>
      <c r="BS409" s="1034" t="s">
        <v>99</v>
      </c>
      <c r="BT409" s="1034"/>
      <c r="BU409" s="1034"/>
      <c r="BV409" s="1034"/>
      <c r="BW409" s="1034"/>
      <c r="BX409" s="1034"/>
      <c r="BY409" s="1035"/>
      <c r="BZ409" s="322"/>
      <c r="CF409" s="8"/>
      <c r="CG409" s="8"/>
      <c r="CH409" s="8"/>
      <c r="CI409" s="8"/>
    </row>
    <row r="410" spans="2:98" ht="22.5" customHeight="1">
      <c r="B410" s="14"/>
      <c r="C410" s="15"/>
      <c r="D410" s="1074"/>
      <c r="E410" s="1074"/>
      <c r="F410" s="1074"/>
      <c r="G410" s="1080"/>
      <c r="H410" s="1080"/>
      <c r="I410" s="1080"/>
      <c r="J410" s="1080"/>
      <c r="K410" s="1081"/>
      <c r="L410" s="1082" t="s">
        <v>288</v>
      </c>
      <c r="M410" s="1083"/>
      <c r="N410" s="1083"/>
      <c r="O410" s="1083"/>
      <c r="P410" s="1083"/>
      <c r="Q410" s="1083"/>
      <c r="R410" s="1083"/>
      <c r="S410" s="1083"/>
      <c r="T410" s="1083"/>
      <c r="U410" s="1083"/>
      <c r="V410" s="1083"/>
      <c r="W410" s="1083"/>
      <c r="X410" s="1083"/>
      <c r="Y410" s="1083"/>
      <c r="Z410" s="1083"/>
      <c r="AA410" s="1083"/>
      <c r="AB410" s="1083"/>
      <c r="AC410" s="1083"/>
      <c r="AD410" s="1083"/>
      <c r="AE410" s="1083"/>
      <c r="AF410" s="1083"/>
      <c r="AG410" s="1083"/>
      <c r="AH410" s="1083"/>
      <c r="AI410" s="1083"/>
      <c r="AJ410" s="1083"/>
      <c r="AK410" s="1083"/>
      <c r="AL410" s="1083"/>
      <c r="AM410" s="1083"/>
      <c r="AN410" s="1083"/>
      <c r="AO410" s="1083"/>
      <c r="AP410" s="1083"/>
      <c r="AQ410" s="1083"/>
      <c r="AR410" s="1083"/>
      <c r="AS410" s="1083"/>
      <c r="AT410" s="1083"/>
      <c r="AU410" s="1083"/>
      <c r="AV410" s="1083"/>
      <c r="AW410" s="1083"/>
      <c r="AX410" s="1083"/>
      <c r="AY410" s="1083"/>
      <c r="AZ410" s="1083"/>
      <c r="BA410" s="1084"/>
      <c r="BB410" s="1078"/>
      <c r="BC410" s="1079"/>
      <c r="BD410" s="1079"/>
      <c r="BE410" s="1079"/>
      <c r="BF410" s="1079"/>
      <c r="BG410" s="1079"/>
      <c r="BH410" s="1079"/>
      <c r="BI410" s="1079"/>
      <c r="BJ410" s="1079"/>
      <c r="BK410" s="1079"/>
      <c r="BL410" s="1079"/>
      <c r="BM410" s="1079"/>
      <c r="BN410" s="1079"/>
      <c r="BO410" s="1079"/>
      <c r="BP410" s="1079"/>
      <c r="BQ410" s="1079"/>
      <c r="BR410" s="1079"/>
      <c r="BS410" s="1034" t="s">
        <v>99</v>
      </c>
      <c r="BT410" s="1034"/>
      <c r="BU410" s="1034"/>
      <c r="BV410" s="1034"/>
      <c r="BW410" s="1034"/>
      <c r="BX410" s="1034"/>
      <c r="BY410" s="1035"/>
      <c r="BZ410" s="322"/>
      <c r="CF410" s="8"/>
      <c r="CG410" s="8"/>
      <c r="CH410" s="8"/>
      <c r="CI410" s="8"/>
    </row>
    <row r="411" spans="2:98" ht="22.5" customHeight="1">
      <c r="B411" s="14"/>
      <c r="C411" s="15"/>
      <c r="D411" s="1074"/>
      <c r="E411" s="1074"/>
      <c r="F411" s="1074"/>
      <c r="G411" s="930"/>
      <c r="H411" s="930"/>
      <c r="I411" s="930"/>
      <c r="J411" s="930"/>
      <c r="K411" s="931"/>
      <c r="L411" s="1082" t="s">
        <v>369</v>
      </c>
      <c r="M411" s="1083"/>
      <c r="N411" s="1083"/>
      <c r="O411" s="1083"/>
      <c r="P411" s="1083"/>
      <c r="Q411" s="1083"/>
      <c r="R411" s="1083"/>
      <c r="S411" s="1083"/>
      <c r="T411" s="1083"/>
      <c r="U411" s="1083"/>
      <c r="V411" s="1083"/>
      <c r="W411" s="1083"/>
      <c r="X411" s="1083"/>
      <c r="Y411" s="1083"/>
      <c r="Z411" s="1083"/>
      <c r="AA411" s="1083"/>
      <c r="AB411" s="1083"/>
      <c r="AC411" s="1083"/>
      <c r="AD411" s="1083"/>
      <c r="AE411" s="1083"/>
      <c r="AF411" s="1083"/>
      <c r="AG411" s="1083"/>
      <c r="AH411" s="1083"/>
      <c r="AI411" s="1083"/>
      <c r="AJ411" s="1083"/>
      <c r="AK411" s="1083"/>
      <c r="AL411" s="1083"/>
      <c r="AM411" s="1083"/>
      <c r="AN411" s="1083"/>
      <c r="AO411" s="1083"/>
      <c r="AP411" s="1083"/>
      <c r="AQ411" s="1083"/>
      <c r="AR411" s="1083"/>
      <c r="AS411" s="1083"/>
      <c r="AT411" s="1083"/>
      <c r="AU411" s="1083"/>
      <c r="AV411" s="1083"/>
      <c r="AW411" s="1083"/>
      <c r="AX411" s="1083"/>
      <c r="AY411" s="1083"/>
      <c r="AZ411" s="1083"/>
      <c r="BA411" s="1084"/>
      <c r="BB411" s="1078"/>
      <c r="BC411" s="1079"/>
      <c r="BD411" s="1079"/>
      <c r="BE411" s="1079"/>
      <c r="BF411" s="1079"/>
      <c r="BG411" s="1079"/>
      <c r="BH411" s="1079"/>
      <c r="BI411" s="1079"/>
      <c r="BJ411" s="1079"/>
      <c r="BK411" s="1079"/>
      <c r="BL411" s="1079"/>
      <c r="BM411" s="1079"/>
      <c r="BN411" s="1079"/>
      <c r="BO411" s="1079"/>
      <c r="BP411" s="1079"/>
      <c r="BQ411" s="1079"/>
      <c r="BR411" s="1079"/>
      <c r="BS411" s="1034" t="s">
        <v>99</v>
      </c>
      <c r="BT411" s="1034"/>
      <c r="BU411" s="1034"/>
      <c r="BV411" s="1034"/>
      <c r="BW411" s="1034"/>
      <c r="BX411" s="1034"/>
      <c r="BY411" s="1035"/>
      <c r="BZ411" s="322"/>
      <c r="CF411" s="8"/>
      <c r="CG411" s="8"/>
      <c r="CH411" s="8"/>
      <c r="CI411" s="8"/>
    </row>
    <row r="412" spans="2:98" ht="23.25" customHeight="1">
      <c r="B412" s="14"/>
      <c r="C412" s="15"/>
      <c r="D412" s="936" t="s">
        <v>276</v>
      </c>
      <c r="E412" s="937"/>
      <c r="F412" s="938"/>
      <c r="G412" s="1027" t="s">
        <v>277</v>
      </c>
      <c r="H412" s="1028"/>
      <c r="I412" s="1028"/>
      <c r="J412" s="1028"/>
      <c r="K412" s="1028"/>
      <c r="L412" s="1028"/>
      <c r="M412" s="1028"/>
      <c r="N412" s="1028"/>
      <c r="O412" s="1028"/>
      <c r="P412" s="1028"/>
      <c r="Q412" s="1028"/>
      <c r="R412" s="1028"/>
      <c r="S412" s="1028"/>
      <c r="T412" s="1028"/>
      <c r="U412" s="1028"/>
      <c r="V412" s="1028"/>
      <c r="W412" s="1028"/>
      <c r="X412" s="1028"/>
      <c r="Y412" s="1028"/>
      <c r="Z412" s="1028"/>
      <c r="AA412" s="1028"/>
      <c r="AB412" s="1028"/>
      <c r="AC412" s="1028"/>
      <c r="AD412" s="1028"/>
      <c r="AE412" s="1028"/>
      <c r="AF412" s="1028"/>
      <c r="AG412" s="1028"/>
      <c r="AH412" s="1028"/>
      <c r="AI412" s="1028"/>
      <c r="AJ412" s="1028"/>
      <c r="AK412" s="1028"/>
      <c r="AL412" s="1028"/>
      <c r="AM412" s="1028"/>
      <c r="AN412" s="1028"/>
      <c r="AO412" s="1028"/>
      <c r="AP412" s="1028"/>
      <c r="AQ412" s="1028"/>
      <c r="AR412" s="1028"/>
      <c r="AS412" s="1028"/>
      <c r="AT412" s="1028"/>
      <c r="AU412" s="1028"/>
      <c r="AV412" s="1028"/>
      <c r="AW412" s="1028"/>
      <c r="AX412" s="1028"/>
      <c r="AY412" s="1028"/>
      <c r="AZ412" s="1028"/>
      <c r="BA412" s="1029"/>
      <c r="BB412" s="1030" t="str">
        <f>IF(OR(BB408="",BB409=""),"",SUM(BB408:BR409))</f>
        <v/>
      </c>
      <c r="BC412" s="1031"/>
      <c r="BD412" s="1031"/>
      <c r="BE412" s="1031"/>
      <c r="BF412" s="1031"/>
      <c r="BG412" s="1031"/>
      <c r="BH412" s="1031"/>
      <c r="BI412" s="1031"/>
      <c r="BJ412" s="1031"/>
      <c r="BK412" s="1031"/>
      <c r="BL412" s="1031"/>
      <c r="BM412" s="1031"/>
      <c r="BN412" s="1031"/>
      <c r="BO412" s="1031"/>
      <c r="BP412" s="1031"/>
      <c r="BQ412" s="1031"/>
      <c r="BR412" s="1031"/>
      <c r="BS412" s="1034" t="s">
        <v>99</v>
      </c>
      <c r="BT412" s="1034"/>
      <c r="BU412" s="1034"/>
      <c r="BV412" s="1034"/>
      <c r="BW412" s="1034"/>
      <c r="BX412" s="1034"/>
      <c r="BY412" s="1035"/>
      <c r="BZ412" s="322"/>
      <c r="CF412" s="8"/>
      <c r="CG412" s="8"/>
      <c r="CH412" s="8"/>
      <c r="CI412" s="8"/>
    </row>
    <row r="413" spans="2:98" ht="17.25" customHeight="1">
      <c r="B413" s="14"/>
      <c r="C413" s="15"/>
      <c r="D413" s="1032" t="s">
        <v>385</v>
      </c>
      <c r="E413" s="1033"/>
      <c r="F413" s="1033"/>
      <c r="G413" s="1033"/>
      <c r="H413" s="1033"/>
      <c r="I413" s="1033"/>
      <c r="J413" s="1033"/>
      <c r="K413" s="1033"/>
      <c r="L413" s="1033"/>
      <c r="M413" s="1033"/>
      <c r="N413" s="1033"/>
      <c r="O413" s="1033"/>
      <c r="P413" s="1033"/>
      <c r="Q413" s="1033"/>
      <c r="R413" s="1033"/>
      <c r="S413" s="1033"/>
      <c r="T413" s="1033"/>
      <c r="U413" s="1033"/>
      <c r="V413" s="1033"/>
      <c r="W413" s="1033"/>
      <c r="X413" s="1033"/>
      <c r="Y413" s="1033"/>
      <c r="Z413" s="1033"/>
      <c r="AA413" s="1033"/>
      <c r="AB413" s="1033"/>
      <c r="AC413" s="1033"/>
      <c r="AD413" s="1033"/>
      <c r="AE413" s="1033"/>
      <c r="AF413" s="1033"/>
      <c r="AG413" s="1033"/>
      <c r="AH413" s="1033"/>
      <c r="AI413" s="1033"/>
      <c r="AJ413" s="1033"/>
      <c r="AK413" s="1033"/>
      <c r="AL413" s="1033"/>
      <c r="AM413" s="1033"/>
      <c r="AN413" s="1033"/>
      <c r="AO413" s="1033"/>
      <c r="AP413" s="1033"/>
      <c r="AQ413" s="1033"/>
      <c r="AR413" s="1033"/>
      <c r="AS413" s="1033"/>
      <c r="AT413" s="1033"/>
      <c r="AU413" s="1033"/>
      <c r="AV413" s="1033"/>
      <c r="AW413" s="1033"/>
      <c r="AX413" s="1033"/>
      <c r="AY413" s="1033"/>
      <c r="AZ413" s="1033"/>
      <c r="BA413" s="1033"/>
      <c r="BB413" s="1033"/>
      <c r="BC413" s="1033"/>
      <c r="BD413" s="1033"/>
      <c r="BE413" s="1033"/>
      <c r="BF413" s="1033"/>
      <c r="BG413" s="1033"/>
      <c r="BH413" s="1033"/>
      <c r="BI413" s="1033"/>
      <c r="BJ413" s="1033"/>
      <c r="BK413" s="1033"/>
      <c r="BL413" s="1033"/>
      <c r="BM413" s="1033"/>
      <c r="BN413" s="1033"/>
      <c r="BO413" s="1033"/>
      <c r="BP413" s="1033"/>
      <c r="BQ413" s="1033"/>
      <c r="BR413" s="1033"/>
      <c r="BS413" s="1033"/>
      <c r="BT413" s="1033"/>
      <c r="BU413" s="1033"/>
      <c r="BV413" s="1033"/>
      <c r="BW413" s="1033"/>
      <c r="BX413" s="1033"/>
      <c r="BY413" s="1033"/>
      <c r="BZ413" s="322"/>
      <c r="CF413" s="8"/>
      <c r="CG413" s="8"/>
      <c r="CH413" s="8"/>
      <c r="CI413" s="8"/>
    </row>
    <row r="414" spans="2:98" ht="22.5" customHeight="1">
      <c r="B414" s="14"/>
      <c r="C414" s="15"/>
      <c r="D414" s="936" t="s">
        <v>278</v>
      </c>
      <c r="E414" s="937"/>
      <c r="F414" s="938"/>
      <c r="G414" s="1027" t="s">
        <v>331</v>
      </c>
      <c r="H414" s="1028"/>
      <c r="I414" s="1028"/>
      <c r="J414" s="1028"/>
      <c r="K414" s="1028"/>
      <c r="L414" s="1028"/>
      <c r="M414" s="1028"/>
      <c r="N414" s="1028"/>
      <c r="O414" s="1028"/>
      <c r="P414" s="1028"/>
      <c r="Q414" s="1028"/>
      <c r="R414" s="1028"/>
      <c r="S414" s="1028"/>
      <c r="T414" s="1028"/>
      <c r="U414" s="1028"/>
      <c r="V414" s="1028"/>
      <c r="W414" s="1028"/>
      <c r="X414" s="1028"/>
      <c r="Y414" s="1028"/>
      <c r="Z414" s="1028"/>
      <c r="AA414" s="1028"/>
      <c r="AB414" s="1028"/>
      <c r="AC414" s="1028"/>
      <c r="AD414" s="1028"/>
      <c r="AE414" s="1028"/>
      <c r="AF414" s="1028"/>
      <c r="AG414" s="1028"/>
      <c r="AH414" s="1028"/>
      <c r="AI414" s="1028"/>
      <c r="AJ414" s="1028"/>
      <c r="AK414" s="1028"/>
      <c r="AL414" s="1028"/>
      <c r="AM414" s="1028"/>
      <c r="AN414" s="1028"/>
      <c r="AO414" s="1028"/>
      <c r="AP414" s="1028"/>
      <c r="AQ414" s="1028"/>
      <c r="AR414" s="1028"/>
      <c r="AS414" s="1028"/>
      <c r="AT414" s="1028"/>
      <c r="AU414" s="1028"/>
      <c r="AV414" s="1028"/>
      <c r="AW414" s="1028"/>
      <c r="AX414" s="1028"/>
      <c r="AY414" s="1028"/>
      <c r="AZ414" s="1028"/>
      <c r="BA414" s="1029"/>
      <c r="BB414" s="1030" t="str">
        <f>IF(OR(BB406="",BB412=""),"",BB406-BB412)</f>
        <v/>
      </c>
      <c r="BC414" s="1031"/>
      <c r="BD414" s="1031"/>
      <c r="BE414" s="1031"/>
      <c r="BF414" s="1031"/>
      <c r="BG414" s="1031"/>
      <c r="BH414" s="1031"/>
      <c r="BI414" s="1031"/>
      <c r="BJ414" s="1031"/>
      <c r="BK414" s="1031"/>
      <c r="BL414" s="1031"/>
      <c r="BM414" s="1031"/>
      <c r="BN414" s="1031"/>
      <c r="BO414" s="1031"/>
      <c r="BP414" s="1031"/>
      <c r="BQ414" s="1031"/>
      <c r="BR414" s="1031"/>
      <c r="BS414" s="1034" t="s">
        <v>99</v>
      </c>
      <c r="BT414" s="1034"/>
      <c r="BU414" s="1034"/>
      <c r="BV414" s="1034"/>
      <c r="BW414" s="1034"/>
      <c r="BX414" s="1034"/>
      <c r="BY414" s="1035"/>
      <c r="BZ414" s="322"/>
      <c r="CF414" s="8"/>
      <c r="CG414" s="8"/>
      <c r="CH414" s="8"/>
      <c r="CI414" s="8"/>
    </row>
    <row r="415" spans="2:98" ht="9" customHeight="1">
      <c r="B415" s="14"/>
      <c r="C415" s="15"/>
      <c r="D415" s="334"/>
      <c r="E415" s="334"/>
      <c r="F415" s="334"/>
      <c r="G415" s="335"/>
      <c r="H415" s="335"/>
      <c r="I415" s="335"/>
      <c r="J415" s="335"/>
      <c r="K415" s="335"/>
      <c r="L415" s="335"/>
      <c r="M415" s="335"/>
      <c r="N415" s="335"/>
      <c r="O415" s="335"/>
      <c r="P415" s="335"/>
      <c r="Q415" s="335"/>
      <c r="R415" s="335"/>
      <c r="S415" s="335"/>
      <c r="T415" s="335"/>
      <c r="U415" s="335"/>
      <c r="V415" s="335"/>
      <c r="W415" s="335"/>
      <c r="X415" s="335"/>
      <c r="Y415" s="335"/>
      <c r="Z415" s="335"/>
      <c r="AA415" s="335"/>
      <c r="AB415" s="335"/>
      <c r="AC415" s="335"/>
      <c r="AD415" s="335"/>
      <c r="AE415" s="335"/>
      <c r="AF415" s="335"/>
      <c r="AG415" s="335"/>
      <c r="AH415" s="335"/>
      <c r="AI415" s="335"/>
      <c r="AJ415" s="335"/>
      <c r="AK415" s="335"/>
      <c r="AL415" s="335"/>
      <c r="AM415" s="335"/>
      <c r="AN415" s="335"/>
      <c r="AO415" s="335"/>
      <c r="AP415" s="335"/>
      <c r="AQ415" s="335"/>
      <c r="AR415" s="335"/>
      <c r="AS415" s="335"/>
      <c r="AT415" s="335"/>
      <c r="AU415" s="335"/>
      <c r="AV415" s="335"/>
      <c r="AW415" s="335"/>
      <c r="AX415" s="335"/>
      <c r="AY415" s="335"/>
      <c r="AZ415" s="335"/>
      <c r="BA415" s="335"/>
      <c r="BB415" s="326"/>
      <c r="BC415" s="326"/>
      <c r="BD415" s="326"/>
      <c r="BE415" s="326"/>
      <c r="BF415" s="326"/>
      <c r="BG415" s="326"/>
      <c r="BH415" s="326"/>
      <c r="BI415" s="326"/>
      <c r="BJ415" s="326"/>
      <c r="BK415" s="326"/>
      <c r="BL415" s="326"/>
      <c r="BM415" s="326"/>
      <c r="BN415" s="326"/>
      <c r="BO415" s="326"/>
      <c r="BP415" s="326"/>
      <c r="BQ415" s="326"/>
      <c r="BR415" s="326"/>
      <c r="BS415" s="336"/>
      <c r="BT415" s="336"/>
      <c r="BU415" s="336"/>
      <c r="BV415" s="336"/>
      <c r="BW415" s="336"/>
      <c r="BX415" s="336"/>
      <c r="BY415" s="336"/>
      <c r="BZ415" s="322"/>
      <c r="CF415" s="8"/>
      <c r="CG415" s="8"/>
      <c r="CH415" s="8"/>
      <c r="CI415" s="8"/>
    </row>
    <row r="416" spans="2:98" ht="17.25" customHeight="1">
      <c r="B416" s="14"/>
      <c r="C416" s="15"/>
      <c r="D416" s="1036" t="s">
        <v>386</v>
      </c>
      <c r="E416" s="1036"/>
      <c r="F416" s="1036"/>
      <c r="G416" s="1036"/>
      <c r="H416" s="1036"/>
      <c r="I416" s="1036"/>
      <c r="J416" s="1036"/>
      <c r="K416" s="1036"/>
      <c r="L416" s="1036"/>
      <c r="M416" s="1036"/>
      <c r="N416" s="1036"/>
      <c r="O416" s="1036"/>
      <c r="P416" s="1036"/>
      <c r="Q416" s="1036"/>
      <c r="R416" s="1036"/>
      <c r="S416" s="1036"/>
      <c r="T416" s="1036"/>
      <c r="U416" s="1036"/>
      <c r="V416" s="1036"/>
      <c r="W416" s="1036"/>
      <c r="X416" s="1036"/>
      <c r="Y416" s="1036"/>
      <c r="Z416" s="1036"/>
      <c r="AA416" s="1036"/>
      <c r="AB416" s="1036"/>
      <c r="AC416" s="1036"/>
      <c r="AD416" s="1036"/>
      <c r="AE416" s="1036"/>
      <c r="AF416" s="1036"/>
      <c r="AG416" s="1036"/>
      <c r="AH416" s="1036"/>
      <c r="AI416" s="1036"/>
      <c r="AJ416" s="1036"/>
      <c r="AK416" s="1036"/>
      <c r="AL416" s="1036"/>
      <c r="AM416" s="1036"/>
      <c r="AN416" s="1036"/>
      <c r="AO416" s="1036"/>
      <c r="AP416" s="1036"/>
      <c r="AQ416" s="1036"/>
      <c r="AR416" s="1036"/>
      <c r="AS416" s="1036"/>
      <c r="AT416" s="1036"/>
      <c r="AU416" s="1036"/>
      <c r="AV416" s="1036"/>
      <c r="AW416" s="1036"/>
      <c r="AX416" s="1036"/>
      <c r="AY416" s="1036"/>
      <c r="AZ416" s="1036"/>
      <c r="BA416" s="1036"/>
      <c r="BB416" s="1036"/>
      <c r="BC416" s="1036"/>
      <c r="BD416" s="1036"/>
      <c r="BE416" s="1036"/>
      <c r="BF416" s="1036"/>
      <c r="BG416" s="1036"/>
      <c r="BH416" s="1036"/>
      <c r="BI416" s="1036"/>
      <c r="BJ416" s="1036"/>
      <c r="BK416" s="1036"/>
      <c r="BL416" s="1036"/>
      <c r="BM416" s="1036"/>
      <c r="BN416" s="1036"/>
      <c r="BO416" s="1036"/>
      <c r="BP416" s="1036"/>
      <c r="BQ416" s="1036"/>
      <c r="BR416" s="1036"/>
      <c r="BS416" s="1036"/>
      <c r="BT416" s="1036"/>
      <c r="BU416" s="1036"/>
      <c r="BV416" s="1036"/>
      <c r="BW416" s="1036"/>
      <c r="BX416" s="1036"/>
      <c r="BY416" s="1036"/>
      <c r="BZ416" s="322"/>
      <c r="CF416" s="8"/>
      <c r="CG416" s="8"/>
      <c r="CH416" s="8"/>
      <c r="CI416" s="8"/>
    </row>
    <row r="417" spans="2:87" ht="22.5" customHeight="1">
      <c r="B417" s="14"/>
      <c r="C417" s="15"/>
      <c r="D417" s="936" t="s">
        <v>279</v>
      </c>
      <c r="E417" s="937"/>
      <c r="F417" s="938"/>
      <c r="G417" s="1027" t="s">
        <v>280</v>
      </c>
      <c r="H417" s="1028"/>
      <c r="I417" s="1028"/>
      <c r="J417" s="1028"/>
      <c r="K417" s="1028"/>
      <c r="L417" s="1028"/>
      <c r="M417" s="1028"/>
      <c r="N417" s="1028"/>
      <c r="O417" s="1028"/>
      <c r="P417" s="1028"/>
      <c r="Q417" s="1028"/>
      <c r="R417" s="1028"/>
      <c r="S417" s="1028"/>
      <c r="T417" s="1028"/>
      <c r="U417" s="1028"/>
      <c r="V417" s="1028"/>
      <c r="W417" s="1028"/>
      <c r="X417" s="1028"/>
      <c r="Y417" s="1028"/>
      <c r="Z417" s="1028"/>
      <c r="AA417" s="1028"/>
      <c r="AB417" s="1028"/>
      <c r="AC417" s="1028"/>
      <c r="AD417" s="1028"/>
      <c r="AE417" s="1028"/>
      <c r="AF417" s="1028"/>
      <c r="AG417" s="1028"/>
      <c r="AH417" s="1028"/>
      <c r="AI417" s="1028"/>
      <c r="AJ417" s="1028"/>
      <c r="AK417" s="1028"/>
      <c r="AL417" s="1028"/>
      <c r="AM417" s="1028"/>
      <c r="AN417" s="1028"/>
      <c r="AO417" s="1028"/>
      <c r="AP417" s="1028"/>
      <c r="AQ417" s="1028"/>
      <c r="AR417" s="1028"/>
      <c r="AS417" s="1028"/>
      <c r="AT417" s="1028"/>
      <c r="AU417" s="1028"/>
      <c r="AV417" s="1028"/>
      <c r="AW417" s="1028"/>
      <c r="AX417" s="1028"/>
      <c r="AY417" s="1028"/>
      <c r="AZ417" s="1028"/>
      <c r="BA417" s="1029"/>
      <c r="BB417" s="1030" t="str">
        <f>IF(OR(BB414="",BC75=""),"",BC75)</f>
        <v/>
      </c>
      <c r="BC417" s="1031"/>
      <c r="BD417" s="1031"/>
      <c r="BE417" s="1031"/>
      <c r="BF417" s="1031"/>
      <c r="BG417" s="1031"/>
      <c r="BH417" s="1031"/>
      <c r="BI417" s="1031"/>
      <c r="BJ417" s="1031"/>
      <c r="BK417" s="1031"/>
      <c r="BL417" s="1031"/>
      <c r="BM417" s="1031"/>
      <c r="BN417" s="1031"/>
      <c r="BO417" s="1031"/>
      <c r="BP417" s="1031"/>
      <c r="BQ417" s="1031"/>
      <c r="BR417" s="1031"/>
      <c r="BS417" s="1034" t="s">
        <v>99</v>
      </c>
      <c r="BT417" s="1034"/>
      <c r="BU417" s="1034"/>
      <c r="BV417" s="1034"/>
      <c r="BW417" s="1034"/>
      <c r="BX417" s="1034"/>
      <c r="BY417" s="1035"/>
      <c r="BZ417" s="322"/>
      <c r="CF417" s="8"/>
      <c r="CG417" s="8"/>
      <c r="CH417" s="8"/>
      <c r="CI417" s="8"/>
    </row>
    <row r="418" spans="2:87" ht="22.5" customHeight="1">
      <c r="B418" s="14"/>
      <c r="C418" s="15"/>
      <c r="D418" s="936" t="s">
        <v>281</v>
      </c>
      <c r="E418" s="937"/>
      <c r="F418" s="938"/>
      <c r="G418" s="1082" t="s">
        <v>282</v>
      </c>
      <c r="H418" s="1028"/>
      <c r="I418" s="1028"/>
      <c r="J418" s="1028"/>
      <c r="K418" s="1028"/>
      <c r="L418" s="1028"/>
      <c r="M418" s="1028"/>
      <c r="N418" s="1028"/>
      <c r="O418" s="1028"/>
      <c r="P418" s="1028"/>
      <c r="Q418" s="1028"/>
      <c r="R418" s="1028"/>
      <c r="S418" s="1028"/>
      <c r="T418" s="1028"/>
      <c r="U418" s="1028"/>
      <c r="V418" s="1028"/>
      <c r="W418" s="1028"/>
      <c r="X418" s="1028"/>
      <c r="Y418" s="1028"/>
      <c r="Z418" s="1028"/>
      <c r="AA418" s="1028"/>
      <c r="AB418" s="1028"/>
      <c r="AC418" s="1028"/>
      <c r="AD418" s="1028"/>
      <c r="AE418" s="1028"/>
      <c r="AF418" s="1028"/>
      <c r="AG418" s="1028"/>
      <c r="AH418" s="1028"/>
      <c r="AI418" s="1028"/>
      <c r="AJ418" s="1028"/>
      <c r="AK418" s="1028"/>
      <c r="AL418" s="1028"/>
      <c r="AM418" s="1028"/>
      <c r="AN418" s="1028"/>
      <c r="AO418" s="1028"/>
      <c r="AP418" s="1028"/>
      <c r="AQ418" s="1028"/>
      <c r="AR418" s="1028"/>
      <c r="AS418" s="1028"/>
      <c r="AT418" s="1028"/>
      <c r="AU418" s="1028"/>
      <c r="AV418" s="1028"/>
      <c r="AW418" s="1028"/>
      <c r="AX418" s="1028"/>
      <c r="AY418" s="1028"/>
      <c r="AZ418" s="1028"/>
      <c r="BA418" s="1029"/>
      <c r="BB418" s="1030" t="str">
        <f>IF(BB417="","",BC76)</f>
        <v/>
      </c>
      <c r="BC418" s="1031"/>
      <c r="BD418" s="1031"/>
      <c r="BE418" s="1031"/>
      <c r="BF418" s="1031"/>
      <c r="BG418" s="1031"/>
      <c r="BH418" s="1031"/>
      <c r="BI418" s="1031"/>
      <c r="BJ418" s="1031"/>
      <c r="BK418" s="1031"/>
      <c r="BL418" s="1031"/>
      <c r="BM418" s="1031"/>
      <c r="BN418" s="1031"/>
      <c r="BO418" s="1031"/>
      <c r="BP418" s="1031"/>
      <c r="BQ418" s="1031"/>
      <c r="BR418" s="1031"/>
      <c r="BS418" s="1034" t="s">
        <v>99</v>
      </c>
      <c r="BT418" s="1034"/>
      <c r="BU418" s="1034"/>
      <c r="BV418" s="1034"/>
      <c r="BW418" s="1034"/>
      <c r="BX418" s="1034"/>
      <c r="BY418" s="1035"/>
      <c r="BZ418" s="322"/>
    </row>
    <row r="419" spans="2:87" ht="22.5" customHeight="1">
      <c r="B419" s="14"/>
      <c r="C419" s="15"/>
      <c r="D419" s="936" t="s">
        <v>283</v>
      </c>
      <c r="E419" s="937"/>
      <c r="F419" s="938"/>
      <c r="G419" s="1027" t="s">
        <v>284</v>
      </c>
      <c r="H419" s="1028"/>
      <c r="I419" s="1028"/>
      <c r="J419" s="1028"/>
      <c r="K419" s="1028"/>
      <c r="L419" s="1028"/>
      <c r="M419" s="1028"/>
      <c r="N419" s="1028"/>
      <c r="O419" s="1028"/>
      <c r="P419" s="1028"/>
      <c r="Q419" s="1028"/>
      <c r="R419" s="1028"/>
      <c r="S419" s="1028"/>
      <c r="T419" s="1028"/>
      <c r="U419" s="1028"/>
      <c r="V419" s="1028"/>
      <c r="W419" s="1028"/>
      <c r="X419" s="1028"/>
      <c r="Y419" s="1028"/>
      <c r="Z419" s="1028"/>
      <c r="AA419" s="1028"/>
      <c r="AB419" s="1028"/>
      <c r="AC419" s="1028"/>
      <c r="AD419" s="1028"/>
      <c r="AE419" s="1028"/>
      <c r="AF419" s="1028"/>
      <c r="AG419" s="1028"/>
      <c r="AH419" s="1028"/>
      <c r="AI419" s="1028"/>
      <c r="AJ419" s="1028"/>
      <c r="AK419" s="1028"/>
      <c r="AL419" s="1028"/>
      <c r="AM419" s="1028"/>
      <c r="AN419" s="1028"/>
      <c r="AO419" s="1028"/>
      <c r="AP419" s="1028"/>
      <c r="AQ419" s="1028"/>
      <c r="AR419" s="1028"/>
      <c r="AS419" s="1028"/>
      <c r="AT419" s="1028"/>
      <c r="AU419" s="1028"/>
      <c r="AV419" s="1028"/>
      <c r="AW419" s="1028"/>
      <c r="AX419" s="1028"/>
      <c r="AY419" s="1028"/>
      <c r="AZ419" s="1028"/>
      <c r="BA419" s="1029"/>
      <c r="BB419" s="1030" t="str">
        <f>IF(BB418="","",BC77)</f>
        <v/>
      </c>
      <c r="BC419" s="1031"/>
      <c r="BD419" s="1031"/>
      <c r="BE419" s="1031"/>
      <c r="BF419" s="1031"/>
      <c r="BG419" s="1031"/>
      <c r="BH419" s="1031"/>
      <c r="BI419" s="1031"/>
      <c r="BJ419" s="1031"/>
      <c r="BK419" s="1031"/>
      <c r="BL419" s="1031"/>
      <c r="BM419" s="1031"/>
      <c r="BN419" s="1031"/>
      <c r="BO419" s="1031"/>
      <c r="BP419" s="1031"/>
      <c r="BQ419" s="1031"/>
      <c r="BR419" s="1031"/>
      <c r="BS419" s="1034" t="s">
        <v>99</v>
      </c>
      <c r="BT419" s="1034"/>
      <c r="BU419" s="1034"/>
      <c r="BV419" s="1034"/>
      <c r="BW419" s="1034"/>
      <c r="BX419" s="1034"/>
      <c r="BY419" s="1035"/>
      <c r="BZ419" s="322"/>
    </row>
    <row r="420" spans="2:87" ht="22.5" customHeight="1">
      <c r="B420" s="14"/>
      <c r="C420" s="15"/>
      <c r="D420" s="936" t="s">
        <v>285</v>
      </c>
      <c r="E420" s="937"/>
      <c r="F420" s="938"/>
      <c r="G420" s="1082" t="s">
        <v>399</v>
      </c>
      <c r="H420" s="1028"/>
      <c r="I420" s="1028"/>
      <c r="J420" s="1028"/>
      <c r="K420" s="1028"/>
      <c r="L420" s="1028"/>
      <c r="M420" s="1028"/>
      <c r="N420" s="1028"/>
      <c r="O420" s="1028"/>
      <c r="P420" s="1028"/>
      <c r="Q420" s="1028"/>
      <c r="R420" s="1028"/>
      <c r="S420" s="1028"/>
      <c r="T420" s="1028"/>
      <c r="U420" s="1028"/>
      <c r="V420" s="1028"/>
      <c r="W420" s="1028"/>
      <c r="X420" s="1028"/>
      <c r="Y420" s="1028"/>
      <c r="Z420" s="1028"/>
      <c r="AA420" s="1028"/>
      <c r="AB420" s="1028"/>
      <c r="AC420" s="1028"/>
      <c r="AD420" s="1028"/>
      <c r="AE420" s="1028"/>
      <c r="AF420" s="1028"/>
      <c r="AG420" s="1028"/>
      <c r="AH420" s="1028"/>
      <c r="AI420" s="1028"/>
      <c r="AJ420" s="1028"/>
      <c r="AK420" s="1028"/>
      <c r="AL420" s="1028"/>
      <c r="AM420" s="1028"/>
      <c r="AN420" s="1028"/>
      <c r="AO420" s="1028"/>
      <c r="AP420" s="1028"/>
      <c r="AQ420" s="1028"/>
      <c r="AR420" s="1028"/>
      <c r="AS420" s="1028"/>
      <c r="AT420" s="1028"/>
      <c r="AU420" s="1028"/>
      <c r="AV420" s="1028"/>
      <c r="AW420" s="1028"/>
      <c r="AX420" s="1028"/>
      <c r="AY420" s="1028"/>
      <c r="AZ420" s="1028"/>
      <c r="BA420" s="1029"/>
      <c r="BB420" s="1030" t="str">
        <f>IF(BB419="","",BB418-BB419)</f>
        <v/>
      </c>
      <c r="BC420" s="1031"/>
      <c r="BD420" s="1031"/>
      <c r="BE420" s="1031"/>
      <c r="BF420" s="1031"/>
      <c r="BG420" s="1031"/>
      <c r="BH420" s="1031"/>
      <c r="BI420" s="1031"/>
      <c r="BJ420" s="1031"/>
      <c r="BK420" s="1031"/>
      <c r="BL420" s="1031"/>
      <c r="BM420" s="1031"/>
      <c r="BN420" s="1031"/>
      <c r="BO420" s="1031"/>
      <c r="BP420" s="1031"/>
      <c r="BQ420" s="1031"/>
      <c r="BR420" s="1031"/>
      <c r="BS420" s="1034" t="s">
        <v>99</v>
      </c>
      <c r="BT420" s="1034"/>
      <c r="BU420" s="1034"/>
      <c r="BV420" s="1034"/>
      <c r="BW420" s="1034"/>
      <c r="BX420" s="1034"/>
      <c r="BY420" s="1035"/>
      <c r="BZ420" s="322"/>
    </row>
    <row r="421" spans="2:87" ht="21" customHeight="1">
      <c r="B421" s="14"/>
      <c r="C421" s="15"/>
      <c r="D421" s="936" t="s">
        <v>286</v>
      </c>
      <c r="E421" s="937"/>
      <c r="F421" s="938"/>
      <c r="G421" s="1027" t="s">
        <v>292</v>
      </c>
      <c r="H421" s="1028"/>
      <c r="I421" s="1028"/>
      <c r="J421" s="1028"/>
      <c r="K421" s="1028"/>
      <c r="L421" s="1028"/>
      <c r="M421" s="1028"/>
      <c r="N421" s="1028"/>
      <c r="O421" s="1028"/>
      <c r="P421" s="1028"/>
      <c r="Q421" s="1028"/>
      <c r="R421" s="1028"/>
      <c r="S421" s="1028"/>
      <c r="T421" s="1028"/>
      <c r="U421" s="1028"/>
      <c r="V421" s="1028"/>
      <c r="W421" s="1028"/>
      <c r="X421" s="1028"/>
      <c r="Y421" s="1028"/>
      <c r="Z421" s="1028"/>
      <c r="AA421" s="1028"/>
      <c r="AB421" s="1028"/>
      <c r="AC421" s="1028"/>
      <c r="AD421" s="1028"/>
      <c r="AE421" s="1028"/>
      <c r="AF421" s="1028"/>
      <c r="AG421" s="1028"/>
      <c r="AH421" s="1028"/>
      <c r="AI421" s="1028"/>
      <c r="AJ421" s="1028"/>
      <c r="AK421" s="1028"/>
      <c r="AL421" s="1028"/>
      <c r="AM421" s="1028"/>
      <c r="AN421" s="1028"/>
      <c r="AO421" s="1028"/>
      <c r="AP421" s="1028"/>
      <c r="AQ421" s="1028"/>
      <c r="AR421" s="1028"/>
      <c r="AS421" s="1028"/>
      <c r="AT421" s="1028"/>
      <c r="AU421" s="1028"/>
      <c r="AV421" s="1028"/>
      <c r="AW421" s="1028"/>
      <c r="AX421" s="1028"/>
      <c r="AY421" s="1028"/>
      <c r="AZ421" s="1028"/>
      <c r="BA421" s="1029"/>
      <c r="BB421" s="1060" t="str">
        <f>IF(BB420="","",ROUNDDOWN(BB420/BB414,1))</f>
        <v/>
      </c>
      <c r="BC421" s="1061"/>
      <c r="BD421" s="1061"/>
      <c r="BE421" s="1061"/>
      <c r="BF421" s="1061"/>
      <c r="BG421" s="1061"/>
      <c r="BH421" s="1061"/>
      <c r="BI421" s="1061"/>
      <c r="BJ421" s="1061"/>
      <c r="BK421" s="1061"/>
      <c r="BL421" s="1061"/>
      <c r="BM421" s="1061"/>
      <c r="BN421" s="1061"/>
      <c r="BO421" s="1061"/>
      <c r="BP421" s="1061"/>
      <c r="BQ421" s="1061"/>
      <c r="BR421" s="1061"/>
      <c r="BS421" s="1034" t="s">
        <v>98</v>
      </c>
      <c r="BT421" s="1034"/>
      <c r="BU421" s="1034"/>
      <c r="BV421" s="1034"/>
      <c r="BW421" s="1034"/>
      <c r="BX421" s="1034"/>
      <c r="BY421" s="1035"/>
      <c r="BZ421" s="322"/>
      <c r="CF421" s="8"/>
      <c r="CG421" s="8"/>
      <c r="CH421" s="8"/>
      <c r="CI421" s="8"/>
    </row>
    <row r="422" spans="2:87" ht="17.25" customHeight="1" thickBot="1">
      <c r="B422" s="122"/>
      <c r="C422" s="123"/>
      <c r="D422" s="125"/>
      <c r="E422" s="125"/>
      <c r="F422" s="125"/>
      <c r="G422" s="125"/>
      <c r="H422" s="125"/>
      <c r="I422" s="125"/>
      <c r="J422" s="125"/>
      <c r="K422" s="125"/>
      <c r="L422" s="125"/>
      <c r="M422" s="125"/>
      <c r="N422" s="125"/>
      <c r="O422" s="125"/>
      <c r="P422" s="125"/>
      <c r="Q422" s="125"/>
      <c r="R422" s="125"/>
      <c r="S422" s="125"/>
      <c r="T422" s="125"/>
      <c r="U422" s="125"/>
      <c r="V422" s="125"/>
      <c r="W422" s="477"/>
      <c r="X422" s="477"/>
      <c r="Y422" s="477"/>
      <c r="Z422" s="477"/>
      <c r="AA422" s="477"/>
      <c r="AB422" s="477"/>
      <c r="AC422" s="477"/>
      <c r="AD422" s="477"/>
      <c r="AE422" s="477"/>
      <c r="AF422" s="477"/>
      <c r="AG422" s="477"/>
      <c r="AH422" s="123"/>
      <c r="AI422" s="123"/>
      <c r="AJ422" s="123"/>
      <c r="AK422" s="123"/>
      <c r="AL422" s="23"/>
      <c r="AM422" s="23"/>
      <c r="AN422" s="23"/>
      <c r="AO422" s="23"/>
      <c r="AP422" s="30"/>
      <c r="AQ422" s="30"/>
      <c r="AR422" s="30"/>
      <c r="AS422" s="30"/>
      <c r="AT422" s="30"/>
      <c r="AU422" s="30"/>
      <c r="AV422" s="30"/>
      <c r="AW422" s="30"/>
      <c r="AX422" s="30"/>
      <c r="AY422" s="30"/>
      <c r="AZ422" s="30"/>
      <c r="BA422" s="30"/>
      <c r="BB422" s="30"/>
      <c r="BC422" s="478"/>
      <c r="BD422" s="478"/>
      <c r="BE422" s="478"/>
      <c r="BF422" s="478"/>
      <c r="BG422" s="478"/>
      <c r="BH422" s="478"/>
      <c r="BI422" s="478"/>
      <c r="BJ422" s="478"/>
      <c r="BK422" s="478"/>
      <c r="BL422" s="478"/>
      <c r="BM422" s="478"/>
      <c r="BN422" s="478"/>
      <c r="BO422" s="478"/>
      <c r="BP422" s="478"/>
      <c r="BQ422" s="478"/>
      <c r="BR422" s="30"/>
      <c r="BS422" s="30"/>
      <c r="BT422" s="30"/>
      <c r="BU422" s="30"/>
      <c r="BV422" s="30"/>
      <c r="BW422" s="30"/>
      <c r="BX422" s="30"/>
      <c r="BY422" s="30"/>
      <c r="BZ422" s="31"/>
      <c r="CB422" s="8"/>
      <c r="CC422" s="8"/>
      <c r="CD422" s="8"/>
      <c r="CE422" s="8"/>
      <c r="CF422" s="8"/>
      <c r="CG422" s="8"/>
      <c r="CH422" s="8"/>
      <c r="CI422" s="8"/>
    </row>
    <row r="423" spans="2:87" ht="18.600000000000001" hidden="1" thickBot="1">
      <c r="B423" s="965" t="s">
        <v>351</v>
      </c>
      <c r="C423" s="966"/>
      <c r="D423" s="966"/>
      <c r="E423" s="966"/>
      <c r="F423" s="966"/>
      <c r="G423" s="966"/>
      <c r="H423" s="966"/>
      <c r="I423" s="966"/>
      <c r="J423" s="966"/>
      <c r="K423" s="966"/>
      <c r="L423" s="966"/>
      <c r="M423" s="966"/>
      <c r="N423" s="966"/>
      <c r="O423" s="966"/>
      <c r="P423" s="966"/>
      <c r="Q423" s="966"/>
      <c r="R423" s="966"/>
      <c r="S423" s="966"/>
      <c r="T423" s="966"/>
      <c r="U423" s="966"/>
      <c r="V423" s="966"/>
      <c r="W423" s="966"/>
      <c r="X423" s="966"/>
      <c r="Y423" s="966"/>
      <c r="Z423" s="966"/>
      <c r="AA423" s="966"/>
      <c r="AB423" s="966"/>
      <c r="AC423" s="966"/>
      <c r="AD423" s="966"/>
      <c r="AE423" s="966"/>
      <c r="AF423" s="966"/>
      <c r="AG423" s="966"/>
      <c r="AH423" s="966"/>
      <c r="AI423" s="966"/>
      <c r="AJ423" s="966"/>
      <c r="AK423" s="966"/>
      <c r="AL423" s="966"/>
      <c r="AM423" s="966"/>
      <c r="AN423" s="966"/>
      <c r="AO423" s="966"/>
      <c r="AP423" s="966"/>
      <c r="AQ423" s="966"/>
      <c r="AR423" s="966"/>
      <c r="AS423" s="966"/>
      <c r="AT423" s="966"/>
      <c r="AU423" s="966"/>
      <c r="AV423" s="966"/>
      <c r="AW423" s="966"/>
      <c r="AX423" s="966"/>
      <c r="AY423" s="966"/>
      <c r="AZ423" s="966"/>
      <c r="BA423" s="966"/>
      <c r="BB423" s="966"/>
      <c r="BC423" s="966"/>
      <c r="BD423" s="966"/>
      <c r="BE423" s="966"/>
      <c r="BF423" s="966"/>
      <c r="BG423" s="966"/>
      <c r="BH423" s="966"/>
      <c r="BI423" s="966"/>
      <c r="BJ423" s="966"/>
      <c r="BK423" s="966"/>
      <c r="BL423" s="966"/>
      <c r="BM423" s="966"/>
      <c r="BN423" s="966"/>
      <c r="BO423" s="966"/>
      <c r="BP423" s="966"/>
      <c r="BQ423" s="966"/>
      <c r="BR423" s="966"/>
      <c r="BS423" s="966"/>
      <c r="BT423" s="966"/>
      <c r="BU423" s="966"/>
      <c r="BV423" s="966"/>
      <c r="BW423" s="966"/>
      <c r="BX423" s="966"/>
      <c r="BY423" s="966"/>
      <c r="BZ423" s="967"/>
    </row>
    <row r="424" spans="2:87" ht="10.5" hidden="1" customHeight="1">
      <c r="B424" s="17"/>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9"/>
    </row>
    <row r="425" spans="2:87" ht="18.600000000000001" hidden="1" thickBot="1">
      <c r="B425" s="14"/>
      <c r="C425" s="15"/>
      <c r="D425" s="914" t="s">
        <v>252</v>
      </c>
      <c r="E425" s="914"/>
      <c r="F425" s="914"/>
      <c r="G425" s="914"/>
      <c r="H425" s="914"/>
      <c r="I425" s="914"/>
      <c r="J425" s="914"/>
      <c r="K425" s="914"/>
      <c r="L425" s="914"/>
      <c r="M425" s="1313"/>
      <c r="N425" s="1313"/>
      <c r="O425" s="1313"/>
      <c r="P425" s="1313"/>
      <c r="Q425" s="1313"/>
      <c r="R425" s="1313"/>
      <c r="S425" s="1313"/>
      <c r="T425" s="1313"/>
      <c r="U425" s="1313"/>
      <c r="V425" s="1313"/>
      <c r="W425" s="1313"/>
      <c r="X425" s="1313"/>
      <c r="Y425" s="1313"/>
      <c r="Z425" s="1313"/>
      <c r="AA425" s="1313"/>
      <c r="AB425" s="1313"/>
      <c r="AC425" s="1313"/>
      <c r="AD425" s="1313"/>
      <c r="AE425" s="1313"/>
      <c r="AF425" s="1313"/>
      <c r="AH425" s="1047" t="s">
        <v>253</v>
      </c>
      <c r="AI425" s="1047"/>
      <c r="AJ425" s="1047"/>
      <c r="AK425" s="1047"/>
      <c r="AL425" s="1047"/>
      <c r="AM425" s="1047"/>
      <c r="AN425" s="1047"/>
      <c r="AO425" s="1047"/>
      <c r="AP425" s="1047"/>
      <c r="AQ425" s="1047"/>
      <c r="AR425" s="1047"/>
      <c r="AS425" s="1047"/>
      <c r="AT425" s="1047"/>
      <c r="AU425" s="1047"/>
      <c r="AV425" s="1047"/>
      <c r="AW425" s="1047"/>
      <c r="AX425" s="1047"/>
      <c r="AY425" s="1047"/>
      <c r="AZ425" s="1047"/>
      <c r="BA425" s="1047"/>
      <c r="BB425" s="1047"/>
      <c r="BC425" s="1047"/>
      <c r="BD425" s="1047"/>
      <c r="BE425" s="1047"/>
      <c r="BF425" s="1047"/>
      <c r="BG425" s="1047"/>
      <c r="BH425" s="1047"/>
      <c r="BI425" s="1047"/>
      <c r="BJ425" s="1047"/>
      <c r="BK425" s="1047"/>
      <c r="BL425" s="1047"/>
      <c r="BM425" s="1047"/>
      <c r="BN425" s="1047"/>
      <c r="BO425" s="1047"/>
      <c r="BP425" s="1047"/>
      <c r="BQ425" s="1047"/>
      <c r="BR425" s="1047"/>
      <c r="BS425" s="1047"/>
      <c r="BT425" s="1047"/>
      <c r="BU425" s="1047"/>
      <c r="BV425" s="1047"/>
      <c r="BZ425" s="16"/>
    </row>
    <row r="426" spans="2:87" ht="18.600000000000001" hidden="1" thickBot="1">
      <c r="B426" s="14"/>
      <c r="C426" s="15"/>
      <c r="D426" s="999" t="s">
        <v>334</v>
      </c>
      <c r="E426" s="927"/>
      <c r="F426" s="927"/>
      <c r="G426" s="927"/>
      <c r="H426" s="927"/>
      <c r="I426" s="927"/>
      <c r="J426" s="927"/>
      <c r="K426" s="927"/>
      <c r="L426" s="928"/>
      <c r="M426" s="1318"/>
      <c r="N426" s="1318"/>
      <c r="O426" s="1318"/>
      <c r="P426" s="1318"/>
      <c r="Q426" s="1318"/>
      <c r="R426" s="1318"/>
      <c r="S426" s="1318"/>
      <c r="T426" s="1318"/>
      <c r="U426" s="1318"/>
      <c r="V426" s="1318"/>
      <c r="W426" s="1318"/>
      <c r="X426" s="1318"/>
      <c r="Y426" s="1318"/>
      <c r="Z426" s="1318"/>
      <c r="AA426" s="1318"/>
      <c r="AB426" s="1318"/>
      <c r="AC426" s="1318"/>
      <c r="AD426" s="1318"/>
      <c r="AE426" s="1318"/>
      <c r="AF426" s="1318"/>
      <c r="AG426" s="25"/>
      <c r="AH426" s="1047" t="s">
        <v>335</v>
      </c>
      <c r="AI426" s="1047"/>
      <c r="AJ426" s="1047"/>
      <c r="AK426" s="1047"/>
      <c r="AL426" s="1047"/>
      <c r="AM426" s="1047"/>
      <c r="AN426" s="1047"/>
      <c r="AO426" s="1047"/>
      <c r="AP426" s="1047"/>
      <c r="AQ426" s="1047"/>
      <c r="AR426" s="1047"/>
      <c r="AS426" s="1047"/>
      <c r="AT426" s="1047"/>
      <c r="AU426" s="1047"/>
      <c r="AV426" s="1047"/>
      <c r="AW426" s="1047"/>
      <c r="AX426" s="1047"/>
      <c r="AY426" s="1047"/>
      <c r="AZ426" s="1047"/>
      <c r="BA426" s="1047"/>
      <c r="BB426" s="1047"/>
      <c r="BC426" s="1047"/>
      <c r="BD426" s="1047"/>
      <c r="BE426" s="1047"/>
      <c r="BF426" s="1047"/>
      <c r="BG426" s="1047"/>
      <c r="BH426" s="1047"/>
      <c r="BI426" s="1047"/>
      <c r="BJ426" s="1047"/>
      <c r="BK426" s="1047"/>
      <c r="BL426" s="1047"/>
      <c r="BM426" s="1047"/>
      <c r="BN426" s="1047"/>
      <c r="BO426" s="1047"/>
      <c r="BP426" s="1047"/>
      <c r="BQ426" s="1047"/>
      <c r="BR426" s="1047"/>
      <c r="BS426" s="1047"/>
      <c r="BT426" s="1047"/>
      <c r="BU426" s="1047"/>
      <c r="BV426" s="1047"/>
      <c r="BZ426" s="16"/>
    </row>
    <row r="427" spans="2:87" ht="19.5" hidden="1" customHeight="1">
      <c r="B427" s="14"/>
      <c r="C427" s="15"/>
      <c r="D427" s="1246" t="s">
        <v>336</v>
      </c>
      <c r="E427" s="1246"/>
      <c r="F427" s="1246"/>
      <c r="G427" s="1246"/>
      <c r="H427" s="1246"/>
      <c r="I427" s="1246"/>
      <c r="J427" s="1246"/>
      <c r="K427" s="1246"/>
      <c r="L427" s="1246"/>
      <c r="M427" s="1246"/>
      <c r="N427" s="1246"/>
      <c r="O427" s="1246"/>
      <c r="P427" s="1246"/>
      <c r="Q427" s="1246"/>
      <c r="R427" s="1246"/>
      <c r="S427" s="1246"/>
      <c r="T427" s="1246"/>
      <c r="U427" s="1246"/>
      <c r="V427" s="1246"/>
      <c r="W427" s="1246"/>
      <c r="X427" s="1246"/>
      <c r="Y427" s="1246"/>
      <c r="Z427" s="1246"/>
      <c r="AA427" s="1246"/>
      <c r="AB427" s="1246"/>
      <c r="AC427" s="1246"/>
      <c r="AD427" s="1246"/>
      <c r="AE427" s="1246"/>
      <c r="AF427" s="1246"/>
      <c r="AG427" s="1246"/>
      <c r="AH427" s="1246"/>
      <c r="AI427" s="1246"/>
      <c r="AJ427" s="1246"/>
      <c r="AK427" s="1246"/>
      <c r="AL427" s="1246"/>
      <c r="AM427" s="1246"/>
      <c r="AN427" s="1246"/>
      <c r="AO427" s="1246"/>
      <c r="AP427" s="1246"/>
      <c r="AQ427" s="1246"/>
      <c r="AR427" s="1246"/>
      <c r="AS427" s="1246"/>
      <c r="AT427" s="1246"/>
      <c r="AU427" s="1246"/>
      <c r="AV427" s="1246"/>
      <c r="AW427" s="1246"/>
      <c r="AX427" s="1246"/>
      <c r="AY427" s="1246"/>
      <c r="AZ427" s="1246"/>
      <c r="BA427" s="1246"/>
      <c r="BB427" s="1246"/>
      <c r="BC427" s="1246"/>
      <c r="BD427" s="1246"/>
      <c r="BE427" s="1246"/>
      <c r="BF427" s="1246"/>
      <c r="BG427" s="1246"/>
      <c r="BH427" s="1246"/>
      <c r="BI427" s="1246"/>
      <c r="BJ427" s="1246"/>
      <c r="BK427" s="1246"/>
      <c r="BL427" s="1246"/>
      <c r="BM427" s="1246"/>
      <c r="BZ427" s="16"/>
    </row>
    <row r="428" spans="2:87" ht="18.600000000000001" hidden="1" thickBot="1">
      <c r="B428" s="14"/>
      <c r="C428" s="15"/>
      <c r="D428" s="1247"/>
      <c r="E428" s="1247"/>
      <c r="F428" s="1247"/>
      <c r="G428" s="1247"/>
      <c r="H428" s="1247"/>
      <c r="I428" s="1247"/>
      <c r="J428" s="1247"/>
      <c r="K428" s="1247"/>
      <c r="L428" s="1247"/>
      <c r="M428" s="1247"/>
      <c r="N428" s="1247"/>
      <c r="O428" s="1247"/>
      <c r="P428" s="1247"/>
      <c r="Q428" s="1247"/>
      <c r="R428" s="1247"/>
      <c r="S428" s="1247"/>
      <c r="T428" s="1247"/>
      <c r="U428" s="1247"/>
      <c r="V428" s="1247"/>
      <c r="W428" s="1247"/>
      <c r="X428" s="1247"/>
      <c r="Y428" s="1247"/>
      <c r="Z428" s="1247"/>
      <c r="AA428" s="1247"/>
      <c r="AB428" s="1247"/>
      <c r="AC428" s="1247"/>
      <c r="AD428" s="1247"/>
      <c r="AE428" s="1247"/>
      <c r="AF428" s="1247"/>
      <c r="AG428" s="1247"/>
      <c r="AH428" s="1247"/>
      <c r="AI428" s="1247"/>
      <c r="AJ428" s="1247"/>
      <c r="AK428" s="1247"/>
      <c r="AL428" s="1247"/>
      <c r="AM428" s="1247"/>
      <c r="AN428" s="1247"/>
      <c r="AO428" s="1247"/>
      <c r="AP428" s="1247"/>
      <c r="AQ428" s="1247"/>
      <c r="AR428" s="1247"/>
      <c r="AS428" s="1247"/>
      <c r="AT428" s="1247"/>
      <c r="AU428" s="1247"/>
      <c r="AV428" s="1247"/>
      <c r="AW428" s="1247"/>
      <c r="AX428" s="1247"/>
      <c r="AY428" s="1247"/>
      <c r="AZ428" s="1247"/>
      <c r="BA428" s="1247"/>
      <c r="BB428" s="1247"/>
      <c r="BC428" s="1247"/>
      <c r="BD428" s="1247"/>
      <c r="BE428" s="1247"/>
      <c r="BF428" s="1247"/>
      <c r="BG428" s="1247"/>
      <c r="BH428" s="1247"/>
      <c r="BI428" s="1247"/>
      <c r="BJ428" s="1247"/>
      <c r="BK428" s="1247"/>
      <c r="BL428" s="1247"/>
      <c r="BM428" s="1247"/>
      <c r="BN428" s="1247"/>
      <c r="BO428" s="1247"/>
      <c r="BP428" s="1247"/>
      <c r="BQ428" s="1247"/>
      <c r="BR428" s="1247"/>
      <c r="BS428" s="1247"/>
      <c r="BT428" s="1247"/>
      <c r="BU428" s="1247"/>
      <c r="BV428" s="1247"/>
      <c r="BW428" s="1247"/>
      <c r="BX428" s="1247"/>
      <c r="BY428" s="1247"/>
      <c r="BZ428" s="16"/>
    </row>
    <row r="429" spans="2:87" ht="18.600000000000001" hidden="1" thickBot="1">
      <c r="B429" s="14"/>
      <c r="C429" s="15"/>
      <c r="D429" s="1247"/>
      <c r="E429" s="1247"/>
      <c r="F429" s="1247"/>
      <c r="G429" s="1247"/>
      <c r="H429" s="1247"/>
      <c r="I429" s="1247"/>
      <c r="J429" s="1247"/>
      <c r="K429" s="1247"/>
      <c r="L429" s="1247"/>
      <c r="M429" s="1247"/>
      <c r="N429" s="1247"/>
      <c r="O429" s="1247"/>
      <c r="P429" s="1247"/>
      <c r="Q429" s="1247"/>
      <c r="R429" s="1247"/>
      <c r="S429" s="1247"/>
      <c r="T429" s="1247"/>
      <c r="U429" s="1247"/>
      <c r="V429" s="1247"/>
      <c r="W429" s="1247"/>
      <c r="X429" s="1247"/>
      <c r="Y429" s="1247"/>
      <c r="Z429" s="1247"/>
      <c r="AA429" s="1247"/>
      <c r="AB429" s="1247"/>
      <c r="AC429" s="1247"/>
      <c r="AD429" s="1247"/>
      <c r="AE429" s="1247"/>
      <c r="AF429" s="1247"/>
      <c r="AG429" s="1247"/>
      <c r="AH429" s="1247"/>
      <c r="AI429" s="1247"/>
      <c r="AJ429" s="1247"/>
      <c r="AK429" s="1247"/>
      <c r="AL429" s="1247"/>
      <c r="AM429" s="1247"/>
      <c r="AN429" s="1247"/>
      <c r="AO429" s="1247"/>
      <c r="AP429" s="1247"/>
      <c r="AQ429" s="1247"/>
      <c r="AR429" s="1247"/>
      <c r="AS429" s="1247"/>
      <c r="AT429" s="1247"/>
      <c r="AU429" s="1247"/>
      <c r="AV429" s="1247"/>
      <c r="AW429" s="1247"/>
      <c r="AX429" s="1247"/>
      <c r="AY429" s="1247"/>
      <c r="AZ429" s="1247"/>
      <c r="BA429" s="1247"/>
      <c r="BB429" s="1247"/>
      <c r="BC429" s="1247"/>
      <c r="BD429" s="1247"/>
      <c r="BE429" s="1247"/>
      <c r="BF429" s="1247"/>
      <c r="BG429" s="1247"/>
      <c r="BH429" s="1247"/>
      <c r="BI429" s="1247"/>
      <c r="BJ429" s="1247"/>
      <c r="BK429" s="1247"/>
      <c r="BL429" s="1247"/>
      <c r="BM429" s="1247"/>
      <c r="BN429" s="1247"/>
      <c r="BO429" s="1247"/>
      <c r="BP429" s="1247"/>
      <c r="BQ429" s="1247"/>
      <c r="BR429" s="1247"/>
      <c r="BS429" s="1247"/>
      <c r="BT429" s="1247"/>
      <c r="BU429" s="1247"/>
      <c r="BV429" s="1247"/>
      <c r="BW429" s="1247"/>
      <c r="BX429" s="1247"/>
      <c r="BY429" s="1247"/>
      <c r="BZ429" s="16"/>
    </row>
    <row r="430" spans="2:87" ht="18.600000000000001" hidden="1" thickBot="1">
      <c r="B430" s="14"/>
      <c r="C430" s="15"/>
      <c r="D430" s="1247"/>
      <c r="E430" s="1247"/>
      <c r="F430" s="1247"/>
      <c r="G430" s="1247"/>
      <c r="H430" s="1247"/>
      <c r="I430" s="1247"/>
      <c r="J430" s="1247"/>
      <c r="K430" s="1247"/>
      <c r="L430" s="1247"/>
      <c r="M430" s="1247"/>
      <c r="N430" s="1247"/>
      <c r="O430" s="1247"/>
      <c r="P430" s="1247"/>
      <c r="Q430" s="1247"/>
      <c r="R430" s="1247"/>
      <c r="S430" s="1247"/>
      <c r="T430" s="1247"/>
      <c r="U430" s="1247"/>
      <c r="V430" s="1247"/>
      <c r="W430" s="1247"/>
      <c r="X430" s="1247"/>
      <c r="Y430" s="1247"/>
      <c r="Z430" s="1247"/>
      <c r="AA430" s="1247"/>
      <c r="AB430" s="1247"/>
      <c r="AC430" s="1247"/>
      <c r="AD430" s="1247"/>
      <c r="AE430" s="1247"/>
      <c r="AF430" s="1247"/>
      <c r="AG430" s="1247"/>
      <c r="AH430" s="1247"/>
      <c r="AI430" s="1247"/>
      <c r="AJ430" s="1247"/>
      <c r="AK430" s="1247"/>
      <c r="AL430" s="1247"/>
      <c r="AM430" s="1247"/>
      <c r="AN430" s="1247"/>
      <c r="AO430" s="1247"/>
      <c r="AP430" s="1247"/>
      <c r="AQ430" s="1247"/>
      <c r="AR430" s="1247"/>
      <c r="AS430" s="1247"/>
      <c r="AT430" s="1247"/>
      <c r="AU430" s="1247"/>
      <c r="AV430" s="1247"/>
      <c r="AW430" s="1247"/>
      <c r="AX430" s="1247"/>
      <c r="AY430" s="1247"/>
      <c r="AZ430" s="1247"/>
      <c r="BA430" s="1247"/>
      <c r="BB430" s="1247"/>
      <c r="BC430" s="1247"/>
      <c r="BD430" s="1247"/>
      <c r="BE430" s="1247"/>
      <c r="BF430" s="1247"/>
      <c r="BG430" s="1247"/>
      <c r="BH430" s="1247"/>
      <c r="BI430" s="1247"/>
      <c r="BJ430" s="1247"/>
      <c r="BK430" s="1247"/>
      <c r="BL430" s="1247"/>
      <c r="BM430" s="1247"/>
      <c r="BN430" s="1247"/>
      <c r="BO430" s="1247"/>
      <c r="BP430" s="1247"/>
      <c r="BQ430" s="1247"/>
      <c r="BR430" s="1247"/>
      <c r="BS430" s="1247"/>
      <c r="BT430" s="1247"/>
      <c r="BU430" s="1247"/>
      <c r="BV430" s="1247"/>
      <c r="BW430" s="1247"/>
      <c r="BX430" s="1247"/>
      <c r="BY430" s="1247"/>
      <c r="BZ430" s="16"/>
    </row>
    <row r="431" spans="2:87" ht="11.25" hidden="1" customHeight="1" thickBot="1">
      <c r="B431" s="122"/>
      <c r="C431" s="123"/>
      <c r="D431" s="123"/>
      <c r="E431" s="123"/>
      <c r="F431" s="123"/>
      <c r="G431" s="123"/>
      <c r="H431" s="123"/>
      <c r="I431" s="123"/>
      <c r="J431" s="123"/>
      <c r="K431" s="123"/>
      <c r="L431" s="123"/>
      <c r="M431" s="123"/>
      <c r="N431" s="123"/>
      <c r="O431" s="123"/>
      <c r="P431" s="123"/>
      <c r="Q431" s="123"/>
      <c r="R431" s="123"/>
      <c r="S431" s="123"/>
      <c r="T431" s="123"/>
      <c r="U431" s="123"/>
      <c r="V431" s="123"/>
      <c r="W431" s="123"/>
      <c r="X431" s="123"/>
      <c r="Y431" s="123"/>
      <c r="Z431" s="123"/>
      <c r="AA431" s="123"/>
      <c r="AB431" s="123"/>
      <c r="AC431" s="123"/>
      <c r="AD431" s="123"/>
      <c r="AE431" s="123"/>
      <c r="AF431" s="123"/>
      <c r="AG431" s="123"/>
      <c r="AH431" s="123"/>
      <c r="AI431" s="123"/>
      <c r="AJ431" s="123"/>
      <c r="AK431" s="123"/>
      <c r="AL431" s="123"/>
      <c r="AM431" s="123"/>
      <c r="AN431" s="123"/>
      <c r="AO431" s="123"/>
      <c r="AP431" s="123"/>
      <c r="AQ431" s="123"/>
      <c r="AR431" s="123"/>
      <c r="AS431" s="123"/>
      <c r="AT431" s="123"/>
      <c r="AU431" s="123"/>
      <c r="AV431" s="123"/>
      <c r="AW431" s="123"/>
      <c r="AX431" s="123"/>
      <c r="AY431" s="123"/>
      <c r="AZ431" s="123"/>
      <c r="BA431" s="123"/>
      <c r="BB431" s="123"/>
      <c r="BC431" s="123"/>
      <c r="BD431" s="123"/>
      <c r="BE431" s="123"/>
      <c r="BF431" s="123"/>
      <c r="BG431" s="123"/>
      <c r="BH431" s="123"/>
      <c r="BI431" s="123"/>
      <c r="BJ431" s="123"/>
      <c r="BK431" s="123"/>
      <c r="BL431" s="123"/>
      <c r="BM431" s="123"/>
      <c r="BN431" s="123"/>
      <c r="BO431" s="123"/>
      <c r="BP431" s="123"/>
      <c r="BQ431" s="123"/>
      <c r="BR431" s="123"/>
      <c r="BS431" s="123"/>
      <c r="BT431" s="123"/>
      <c r="BU431" s="123"/>
      <c r="BV431" s="123"/>
      <c r="BW431" s="123"/>
      <c r="BX431" s="123"/>
      <c r="BY431" s="123"/>
      <c r="BZ431" s="124"/>
    </row>
    <row r="432" spans="2:87" ht="18.600000000000001" thickBot="1">
      <c r="B432" s="1102" t="s">
        <v>510</v>
      </c>
      <c r="C432" s="1103"/>
      <c r="D432" s="1103"/>
      <c r="E432" s="1103"/>
      <c r="F432" s="1103"/>
      <c r="G432" s="1103"/>
      <c r="H432" s="1103"/>
      <c r="I432" s="1103"/>
      <c r="J432" s="1103"/>
      <c r="K432" s="1103"/>
      <c r="L432" s="1103"/>
      <c r="M432" s="1103"/>
      <c r="N432" s="1103"/>
      <c r="O432" s="1103"/>
      <c r="P432" s="1103"/>
      <c r="Q432" s="1103"/>
      <c r="R432" s="1103"/>
      <c r="S432" s="1103"/>
      <c r="T432" s="1103"/>
      <c r="U432" s="1103"/>
      <c r="V432" s="1103"/>
      <c r="W432" s="1103"/>
      <c r="X432" s="1103"/>
      <c r="Y432" s="1103"/>
      <c r="Z432" s="1103"/>
      <c r="AA432" s="1103"/>
      <c r="AB432" s="1103"/>
      <c r="AC432" s="1103"/>
      <c r="AD432" s="1103"/>
      <c r="AE432" s="1103"/>
      <c r="AF432" s="1103"/>
      <c r="AG432" s="1103"/>
      <c r="AH432" s="1103"/>
      <c r="AI432" s="1103"/>
      <c r="AJ432" s="1103"/>
      <c r="AK432" s="1103"/>
      <c r="AL432" s="1103"/>
      <c r="AM432" s="1103"/>
      <c r="AN432" s="1103"/>
      <c r="AO432" s="1103"/>
      <c r="AP432" s="1103"/>
      <c r="AQ432" s="1103"/>
      <c r="AR432" s="1103"/>
      <c r="AS432" s="1103"/>
      <c r="AT432" s="1103"/>
      <c r="AU432" s="1103"/>
      <c r="AV432" s="1103"/>
      <c r="AW432" s="1103"/>
      <c r="AX432" s="1103"/>
      <c r="AY432" s="1103"/>
      <c r="AZ432" s="1103"/>
      <c r="BA432" s="1103"/>
      <c r="BB432" s="1103"/>
      <c r="BC432" s="1103"/>
      <c r="BD432" s="1103"/>
      <c r="BE432" s="1103"/>
      <c r="BF432" s="1103"/>
      <c r="BG432" s="1103"/>
      <c r="BH432" s="1103"/>
      <c r="BI432" s="1103"/>
      <c r="BJ432" s="1103"/>
      <c r="BK432" s="1103"/>
      <c r="BL432" s="1103"/>
      <c r="BM432" s="1103"/>
      <c r="BN432" s="1103"/>
      <c r="BO432" s="1103"/>
      <c r="BP432" s="1103"/>
      <c r="BQ432" s="1103"/>
      <c r="BR432" s="1103"/>
      <c r="BS432" s="1103"/>
      <c r="BT432" s="1103"/>
      <c r="BU432" s="1103"/>
      <c r="BV432" s="1103"/>
      <c r="BW432" s="1103"/>
      <c r="BX432" s="1103"/>
      <c r="BY432" s="1103"/>
      <c r="BZ432" s="1104"/>
    </row>
    <row r="433" spans="1:115" s="255" customFormat="1" ht="17.25" customHeight="1">
      <c r="A433" s="498"/>
      <c r="B433" s="533" t="s">
        <v>357</v>
      </c>
      <c r="C433" s="1245" t="s">
        <v>365</v>
      </c>
      <c r="D433" s="1245"/>
      <c r="E433" s="1245"/>
      <c r="F433" s="1245"/>
      <c r="G433" s="1245"/>
      <c r="H433" s="1245"/>
      <c r="I433" s="1245"/>
      <c r="J433" s="1245"/>
      <c r="K433" s="1245"/>
      <c r="L433" s="1245"/>
      <c r="M433" s="1245"/>
      <c r="N433" s="1245"/>
      <c r="O433" s="1245"/>
      <c r="P433" s="1245"/>
      <c r="Q433" s="1245"/>
      <c r="R433" s="1245"/>
      <c r="S433" s="1245"/>
      <c r="T433" s="1245"/>
      <c r="U433" s="1245"/>
      <c r="V433" s="1245"/>
      <c r="W433" s="1245"/>
      <c r="X433" s="1245"/>
      <c r="Y433" s="1245"/>
      <c r="Z433" s="1245"/>
      <c r="AA433" s="1245"/>
      <c r="AB433" s="1245"/>
      <c r="AC433" s="1245"/>
      <c r="AD433" s="1245"/>
      <c r="AE433" s="1245"/>
      <c r="AF433" s="1245"/>
      <c r="AG433" s="1245"/>
      <c r="AH433" s="1245"/>
      <c r="AI433" s="1245"/>
      <c r="AJ433" s="1245"/>
      <c r="AK433" s="1245"/>
      <c r="AL433" s="1245"/>
      <c r="AM433" s="1245"/>
      <c r="AN433" s="1245"/>
      <c r="AO433" s="1245"/>
      <c r="AP433" s="1245"/>
      <c r="AQ433" s="1245"/>
      <c r="AR433" s="1245"/>
      <c r="AS433" s="1245"/>
      <c r="AT433" s="1245"/>
      <c r="AU433" s="1245"/>
      <c r="AV433" s="1245"/>
      <c r="AW433" s="1245"/>
      <c r="AX433" s="1245"/>
      <c r="AY433" s="1245"/>
      <c r="AZ433" s="1245"/>
      <c r="BA433" s="1245"/>
      <c r="BB433" s="1245"/>
      <c r="BC433" s="1245"/>
      <c r="BD433" s="1245"/>
      <c r="BE433" s="1245"/>
      <c r="BF433" s="1245"/>
      <c r="BG433" s="1245"/>
      <c r="BH433" s="1245"/>
      <c r="BI433" s="1245"/>
      <c r="BJ433" s="1245"/>
      <c r="BK433" s="1245"/>
      <c r="BL433" s="1245"/>
      <c r="BM433" s="1245"/>
      <c r="BN433" s="1245"/>
      <c r="BO433" s="1245"/>
      <c r="BP433" s="1245"/>
      <c r="BQ433" s="1245"/>
      <c r="BR433" s="1245"/>
      <c r="BS433" s="1245"/>
      <c r="BT433" s="1245"/>
      <c r="BU433" s="1245"/>
      <c r="BV433" s="1245"/>
      <c r="BW433" s="1245"/>
      <c r="BX433" s="1245"/>
      <c r="BY433" s="1245"/>
      <c r="BZ433" s="534"/>
      <c r="CB433" s="499"/>
      <c r="CC433" s="499"/>
      <c r="CD433" s="499"/>
      <c r="CE433" s="499"/>
      <c r="CF433" s="499"/>
      <c r="CG433" s="499"/>
      <c r="CH433" s="499"/>
      <c r="CI433" s="499"/>
      <c r="CT433" s="539"/>
      <c r="CU433" s="539"/>
      <c r="CV433" s="539"/>
      <c r="CW433" s="539"/>
      <c r="CX433" s="539"/>
      <c r="CY433" s="539"/>
      <c r="CZ433" s="539"/>
      <c r="DA433" s="539"/>
      <c r="DB433" s="539"/>
      <c r="DC433" s="539"/>
      <c r="DD433" s="539"/>
      <c r="DE433" s="539"/>
      <c r="DF433" s="539"/>
      <c r="DG433" s="539"/>
      <c r="DH433" s="539"/>
      <c r="DI433" s="539"/>
      <c r="DJ433" s="559"/>
      <c r="DK433" s="559"/>
    </row>
    <row r="434" spans="1:115" s="255" customFormat="1" ht="17.25" customHeight="1">
      <c r="A434" s="498"/>
      <c r="B434" s="500"/>
      <c r="C434" s="493"/>
      <c r="D434" s="1022"/>
      <c r="E434" s="1022"/>
      <c r="F434" s="1022"/>
      <c r="G434" s="1022"/>
      <c r="H434" s="1022"/>
      <c r="I434" s="1022"/>
      <c r="J434" s="1022"/>
      <c r="K434" s="1022"/>
      <c r="L434" s="1022"/>
      <c r="M434" s="1022"/>
      <c r="N434" s="1022"/>
      <c r="O434" s="1022"/>
      <c r="P434" s="1022"/>
      <c r="Q434" s="1022"/>
      <c r="R434" s="1022"/>
      <c r="S434" s="1022"/>
      <c r="T434" s="1022"/>
      <c r="U434" s="1022"/>
      <c r="V434" s="1022"/>
      <c r="W434" s="1022"/>
      <c r="X434" s="1022"/>
      <c r="Y434" s="1022"/>
      <c r="Z434" s="1022"/>
      <c r="AA434" s="1022"/>
      <c r="AB434" s="1022"/>
      <c r="AC434" s="1022"/>
      <c r="AD434" s="1022"/>
      <c r="AE434" s="1022"/>
      <c r="AF434" s="1022"/>
      <c r="AG434" s="1022"/>
      <c r="AH434" s="1022"/>
      <c r="AI434" s="1022"/>
      <c r="AJ434" s="1022"/>
      <c r="AK434" s="1022"/>
      <c r="AL434" s="1022"/>
      <c r="AM434" s="1022"/>
      <c r="AN434" s="1022"/>
      <c r="AO434" s="1022"/>
      <c r="AP434" s="1022"/>
      <c r="AQ434" s="1022"/>
      <c r="AR434" s="1022"/>
      <c r="AS434" s="1022"/>
      <c r="AT434" s="1022"/>
      <c r="AU434" s="1022"/>
      <c r="AV434" s="1022"/>
      <c r="AW434" s="1022"/>
      <c r="AX434" s="1022"/>
      <c r="AY434" s="1022"/>
      <c r="AZ434" s="1022"/>
      <c r="BA434" s="1022"/>
      <c r="BB434" s="1022"/>
      <c r="BC434" s="1022"/>
      <c r="BD434" s="1022"/>
      <c r="BE434" s="1022"/>
      <c r="BF434" s="1022"/>
      <c r="BG434" s="1022"/>
      <c r="BH434" s="1022"/>
      <c r="BI434" s="1022"/>
      <c r="BJ434" s="1022"/>
      <c r="BK434" s="1022"/>
      <c r="BL434" s="1022"/>
      <c r="BM434" s="1022"/>
      <c r="BN434" s="1022"/>
      <c r="BO434" s="1022"/>
      <c r="BP434" s="1022"/>
      <c r="BQ434" s="1022"/>
      <c r="BR434" s="1022"/>
      <c r="BS434" s="1022"/>
      <c r="BT434" s="1022"/>
      <c r="BU434" s="1022"/>
      <c r="BV434" s="1022"/>
      <c r="BW434" s="493"/>
      <c r="BX434" s="493"/>
      <c r="BY434" s="493"/>
      <c r="BZ434" s="501"/>
      <c r="CB434" s="499"/>
      <c r="CC434" s="499"/>
      <c r="CD434" s="499"/>
      <c r="CE434" s="499"/>
      <c r="CF434" s="499"/>
      <c r="CG434" s="499"/>
      <c r="CH434" s="499"/>
      <c r="CI434" s="499"/>
      <c r="CT434" s="559"/>
      <c r="CU434" s="539"/>
      <c r="CV434" s="539"/>
      <c r="CW434" s="539"/>
      <c r="CX434" s="539"/>
      <c r="CY434" s="539"/>
      <c r="CZ434" s="539"/>
      <c r="DA434" s="539"/>
      <c r="DB434" s="539"/>
      <c r="DC434" s="539"/>
      <c r="DD434" s="539"/>
      <c r="DE434" s="539"/>
      <c r="DF434" s="539"/>
      <c r="DG434" s="539"/>
      <c r="DH434" s="539"/>
      <c r="DI434" s="539"/>
      <c r="DJ434" s="559"/>
      <c r="DK434" s="559"/>
    </row>
    <row r="435" spans="1:115" s="255" customFormat="1" ht="17.25" customHeight="1">
      <c r="A435" s="498"/>
      <c r="B435" s="500"/>
      <c r="C435" s="493"/>
      <c r="E435" s="920" t="s">
        <v>374</v>
      </c>
      <c r="F435" s="920"/>
      <c r="G435" s="920"/>
      <c r="H435" s="920"/>
      <c r="I435" s="920"/>
      <c r="J435" s="920"/>
      <c r="K435" s="920"/>
      <c r="L435" s="920"/>
      <c r="M435" s="920"/>
      <c r="N435" s="920"/>
      <c r="O435" s="920"/>
      <c r="P435" s="920"/>
      <c r="Q435" s="920"/>
      <c r="R435" s="920"/>
      <c r="S435" s="920"/>
      <c r="T435" s="920"/>
      <c r="U435" s="920"/>
      <c r="V435" s="920"/>
      <c r="W435" s="920"/>
      <c r="X435" s="920"/>
      <c r="Y435" s="920"/>
      <c r="Z435" s="920"/>
      <c r="AA435" s="920"/>
      <c r="AB435" s="920"/>
      <c r="AC435" s="920"/>
      <c r="AD435" s="920"/>
      <c r="AE435" s="920"/>
      <c r="AF435" s="920"/>
      <c r="AG435" s="920"/>
      <c r="AH435" s="920"/>
      <c r="AI435" s="920"/>
      <c r="AJ435" s="920"/>
      <c r="AK435" s="920"/>
      <c r="AL435" s="920"/>
      <c r="AM435" s="920"/>
      <c r="AN435" s="920"/>
      <c r="AO435" s="920"/>
      <c r="AP435" s="920"/>
      <c r="AQ435" s="920"/>
      <c r="AR435" s="920"/>
      <c r="AS435" s="920"/>
      <c r="AT435" s="920"/>
      <c r="AU435" s="920"/>
      <c r="AV435" s="920"/>
      <c r="AW435" s="920"/>
      <c r="AX435" s="920"/>
      <c r="AY435" s="920"/>
      <c r="AZ435" s="920"/>
      <c r="BA435" s="920"/>
      <c r="BB435" s="920"/>
      <c r="BC435" s="920"/>
      <c r="BD435" s="920"/>
      <c r="BE435" s="920"/>
      <c r="BF435" s="920"/>
      <c r="BG435" s="493"/>
      <c r="BH435" s="493"/>
      <c r="BI435" s="493"/>
      <c r="BJ435" s="493"/>
      <c r="BK435" s="493"/>
      <c r="BL435" s="493"/>
      <c r="BM435" s="493"/>
      <c r="BN435" s="493"/>
      <c r="BO435" s="493"/>
      <c r="BP435" s="493"/>
      <c r="BQ435" s="493"/>
      <c r="BR435" s="493"/>
      <c r="BS435" s="493"/>
      <c r="BT435" s="493"/>
      <c r="BU435" s="493"/>
      <c r="BV435" s="493"/>
      <c r="BW435" s="493"/>
      <c r="BX435" s="493"/>
      <c r="BY435" s="493"/>
      <c r="BZ435" s="501"/>
      <c r="CB435" s="499"/>
      <c r="CC435" s="499"/>
      <c r="CD435" s="499"/>
      <c r="CE435" s="499"/>
      <c r="CF435" s="499"/>
      <c r="CG435" s="499"/>
      <c r="CH435" s="499"/>
      <c r="CI435" s="499"/>
      <c r="CT435" s="559"/>
      <c r="CU435" s="539"/>
      <c r="CV435" s="539"/>
      <c r="CW435" s="539"/>
      <c r="CX435" s="539"/>
      <c r="CY435" s="539"/>
      <c r="CZ435" s="539"/>
      <c r="DA435" s="539"/>
      <c r="DB435" s="539"/>
      <c r="DC435" s="539"/>
      <c r="DD435" s="539"/>
      <c r="DE435" s="539"/>
      <c r="DF435" s="539"/>
      <c r="DG435" s="539"/>
      <c r="DH435" s="539"/>
      <c r="DI435" s="539"/>
      <c r="DJ435" s="559"/>
      <c r="DK435" s="559"/>
    </row>
    <row r="436" spans="1:115" s="255" customFormat="1" ht="17.25" customHeight="1">
      <c r="A436" s="498"/>
      <c r="B436" s="500"/>
      <c r="C436" s="493"/>
      <c r="F436" s="1244"/>
      <c r="G436" s="1244"/>
      <c r="H436" s="1244"/>
      <c r="I436" s="1244"/>
      <c r="J436" s="1244"/>
      <c r="K436" s="1244"/>
      <c r="L436" s="1244"/>
      <c r="M436" s="1244"/>
      <c r="N436" s="1244"/>
      <c r="O436" s="1244"/>
      <c r="P436" s="1244"/>
      <c r="Q436" s="1244"/>
      <c r="R436" s="1244"/>
      <c r="S436" s="1244"/>
      <c r="T436" s="1244"/>
      <c r="U436" s="1244"/>
      <c r="V436" s="1244"/>
      <c r="W436" s="1244"/>
      <c r="X436" s="1244"/>
      <c r="Y436" s="1244"/>
      <c r="Z436" s="1244"/>
      <c r="AA436" s="1244"/>
      <c r="AB436" s="1244"/>
      <c r="AC436" s="1244"/>
      <c r="AD436" s="1244"/>
      <c r="AE436" s="1244"/>
      <c r="AF436" s="1244"/>
      <c r="AG436" s="1244"/>
      <c r="AH436" s="1244"/>
      <c r="AI436" s="1244"/>
      <c r="AJ436" s="1244"/>
      <c r="AK436" s="1244"/>
      <c r="AL436" s="1244"/>
      <c r="AM436" s="1244"/>
      <c r="AN436" s="1244"/>
      <c r="AO436" s="1244"/>
      <c r="AP436" s="1244"/>
      <c r="AQ436" s="1244"/>
      <c r="AR436" s="1244"/>
      <c r="AS436" s="1244"/>
      <c r="AT436" s="1244"/>
      <c r="AU436" s="1244"/>
      <c r="AV436" s="1244"/>
      <c r="AW436" s="1244"/>
      <c r="AX436" s="1244"/>
      <c r="AY436" s="1244"/>
      <c r="AZ436" s="1244"/>
      <c r="BA436" s="1244"/>
      <c r="BB436" s="1244"/>
      <c r="BC436" s="1244"/>
      <c r="BD436" s="1244"/>
      <c r="BE436" s="1244"/>
      <c r="BF436" s="1244"/>
      <c r="BG436" s="1244"/>
      <c r="BH436" s="1244"/>
      <c r="BI436" s="1244"/>
      <c r="BJ436" s="1244"/>
      <c r="BK436" s="1244"/>
      <c r="BL436" s="1244"/>
      <c r="BM436" s="1244"/>
      <c r="BN436" s="1244"/>
      <c r="BO436" s="1244"/>
      <c r="BP436" s="1244"/>
      <c r="BQ436" s="1244"/>
      <c r="BR436" s="1244"/>
      <c r="BS436" s="1244"/>
      <c r="BT436" s="1244"/>
      <c r="BU436" s="1244"/>
      <c r="BV436" s="1244"/>
      <c r="BW436" s="1244"/>
      <c r="BX436" s="1244"/>
      <c r="BY436" s="1244"/>
      <c r="BZ436" s="501"/>
      <c r="CB436" s="499"/>
      <c r="CC436" s="499"/>
      <c r="CD436" s="499"/>
      <c r="CE436" s="499"/>
      <c r="CF436" s="499"/>
      <c r="CG436" s="499"/>
      <c r="CH436" s="499"/>
      <c r="CI436" s="499"/>
      <c r="CT436" s="559"/>
      <c r="CU436" s="539"/>
      <c r="CV436" s="539"/>
      <c r="CW436" s="539"/>
      <c r="CX436" s="539"/>
      <c r="CY436" s="539"/>
      <c r="CZ436" s="539"/>
      <c r="DA436" s="539"/>
      <c r="DB436" s="539"/>
      <c r="DC436" s="539"/>
      <c r="DD436" s="539"/>
      <c r="DE436" s="539"/>
      <c r="DF436" s="539"/>
      <c r="DG436" s="539"/>
      <c r="DH436" s="539"/>
      <c r="DI436" s="539"/>
      <c r="DJ436" s="559"/>
      <c r="DK436" s="559"/>
    </row>
    <row r="437" spans="1:115" s="255" customFormat="1" ht="17.25" customHeight="1">
      <c r="A437" s="498"/>
      <c r="B437" s="500"/>
      <c r="C437" s="493"/>
      <c r="D437" s="493"/>
      <c r="E437" s="493"/>
      <c r="F437" s="1244"/>
      <c r="G437" s="1244"/>
      <c r="H437" s="1244"/>
      <c r="I437" s="1244"/>
      <c r="J437" s="1244"/>
      <c r="K437" s="1244"/>
      <c r="L437" s="1244"/>
      <c r="M437" s="1244"/>
      <c r="N437" s="1244"/>
      <c r="O437" s="1244"/>
      <c r="P437" s="1244"/>
      <c r="Q437" s="1244"/>
      <c r="R437" s="1244"/>
      <c r="S437" s="1244"/>
      <c r="T437" s="1244"/>
      <c r="U437" s="1244"/>
      <c r="V437" s="1244"/>
      <c r="W437" s="1244"/>
      <c r="X437" s="1244"/>
      <c r="Y437" s="1244"/>
      <c r="Z437" s="1244"/>
      <c r="AA437" s="1244"/>
      <c r="AB437" s="1244"/>
      <c r="AC437" s="1244"/>
      <c r="AD437" s="1244"/>
      <c r="AE437" s="1244"/>
      <c r="AF437" s="1244"/>
      <c r="AG437" s="1244"/>
      <c r="AH437" s="1244"/>
      <c r="AI437" s="1244"/>
      <c r="AJ437" s="1244"/>
      <c r="AK437" s="1244"/>
      <c r="AL437" s="1244"/>
      <c r="AM437" s="1244"/>
      <c r="AN437" s="1244"/>
      <c r="AO437" s="1244"/>
      <c r="AP437" s="1244"/>
      <c r="AQ437" s="1244"/>
      <c r="AR437" s="1244"/>
      <c r="AS437" s="1244"/>
      <c r="AT437" s="1244"/>
      <c r="AU437" s="1244"/>
      <c r="AV437" s="1244"/>
      <c r="AW437" s="1244"/>
      <c r="AX437" s="1244"/>
      <c r="AY437" s="1244"/>
      <c r="AZ437" s="1244"/>
      <c r="BA437" s="1244"/>
      <c r="BB437" s="1244"/>
      <c r="BC437" s="1244"/>
      <c r="BD437" s="1244"/>
      <c r="BE437" s="1244"/>
      <c r="BF437" s="1244"/>
      <c r="BG437" s="1244"/>
      <c r="BH437" s="1244"/>
      <c r="BI437" s="1244"/>
      <c r="BJ437" s="1244"/>
      <c r="BK437" s="1244"/>
      <c r="BL437" s="1244"/>
      <c r="BM437" s="1244"/>
      <c r="BN437" s="1244"/>
      <c r="BO437" s="1244"/>
      <c r="BP437" s="1244"/>
      <c r="BQ437" s="1244"/>
      <c r="BR437" s="1244"/>
      <c r="BS437" s="1244"/>
      <c r="BT437" s="1244"/>
      <c r="BU437" s="1244"/>
      <c r="BV437" s="1244"/>
      <c r="BW437" s="1244"/>
      <c r="BX437" s="1244"/>
      <c r="BY437" s="1244"/>
      <c r="BZ437" s="501"/>
      <c r="CB437" s="499"/>
      <c r="CC437" s="499"/>
      <c r="CD437" s="499"/>
      <c r="CE437" s="499"/>
      <c r="CF437" s="499"/>
      <c r="CG437" s="499"/>
      <c r="CH437" s="499"/>
      <c r="CI437" s="499"/>
      <c r="CT437" s="559"/>
      <c r="CU437" s="539"/>
      <c r="CV437" s="539"/>
      <c r="CW437" s="539"/>
      <c r="CX437" s="539"/>
      <c r="CY437" s="539"/>
      <c r="CZ437" s="539"/>
      <c r="DA437" s="539"/>
      <c r="DB437" s="539"/>
      <c r="DC437" s="539"/>
      <c r="DD437" s="539"/>
      <c r="DE437" s="539"/>
      <c r="DF437" s="539"/>
      <c r="DG437" s="539"/>
      <c r="DH437" s="539"/>
      <c r="DI437" s="539"/>
      <c r="DJ437" s="559"/>
      <c r="DK437" s="559"/>
    </row>
    <row r="438" spans="1:115" s="255" customFormat="1" ht="17.25" customHeight="1">
      <c r="A438" s="498"/>
      <c r="B438" s="500"/>
      <c r="C438" s="493"/>
      <c r="D438" s="493"/>
      <c r="E438" s="493"/>
      <c r="F438" s="1244"/>
      <c r="G438" s="1244"/>
      <c r="H438" s="1244"/>
      <c r="I438" s="1244"/>
      <c r="J438" s="1244"/>
      <c r="K438" s="1244"/>
      <c r="L438" s="1244"/>
      <c r="M438" s="1244"/>
      <c r="N438" s="1244"/>
      <c r="O438" s="1244"/>
      <c r="P438" s="1244"/>
      <c r="Q438" s="1244"/>
      <c r="R438" s="1244"/>
      <c r="S438" s="1244"/>
      <c r="T438" s="1244"/>
      <c r="U438" s="1244"/>
      <c r="V438" s="1244"/>
      <c r="W438" s="1244"/>
      <c r="X438" s="1244"/>
      <c r="Y438" s="1244"/>
      <c r="Z438" s="1244"/>
      <c r="AA438" s="1244"/>
      <c r="AB438" s="1244"/>
      <c r="AC438" s="1244"/>
      <c r="AD438" s="1244"/>
      <c r="AE438" s="1244"/>
      <c r="AF438" s="1244"/>
      <c r="AG438" s="1244"/>
      <c r="AH438" s="1244"/>
      <c r="AI438" s="1244"/>
      <c r="AJ438" s="1244"/>
      <c r="AK438" s="1244"/>
      <c r="AL438" s="1244"/>
      <c r="AM438" s="1244"/>
      <c r="AN438" s="1244"/>
      <c r="AO438" s="1244"/>
      <c r="AP438" s="1244"/>
      <c r="AQ438" s="1244"/>
      <c r="AR438" s="1244"/>
      <c r="AS438" s="1244"/>
      <c r="AT438" s="1244"/>
      <c r="AU438" s="1244"/>
      <c r="AV438" s="1244"/>
      <c r="AW438" s="1244"/>
      <c r="AX438" s="1244"/>
      <c r="AY438" s="1244"/>
      <c r="AZ438" s="1244"/>
      <c r="BA438" s="1244"/>
      <c r="BB438" s="1244"/>
      <c r="BC438" s="1244"/>
      <c r="BD438" s="1244"/>
      <c r="BE438" s="1244"/>
      <c r="BF438" s="1244"/>
      <c r="BG438" s="1244"/>
      <c r="BH438" s="1244"/>
      <c r="BI438" s="1244"/>
      <c r="BJ438" s="1244"/>
      <c r="BK438" s="1244"/>
      <c r="BL438" s="1244"/>
      <c r="BM438" s="1244"/>
      <c r="BN438" s="1244"/>
      <c r="BO438" s="1244"/>
      <c r="BP438" s="1244"/>
      <c r="BQ438" s="1244"/>
      <c r="BR438" s="1244"/>
      <c r="BS438" s="1244"/>
      <c r="BT438" s="1244"/>
      <c r="BU438" s="1244"/>
      <c r="BV438" s="1244"/>
      <c r="BW438" s="1244"/>
      <c r="BX438" s="1244"/>
      <c r="BY438" s="1244"/>
      <c r="BZ438" s="501"/>
      <c r="CB438" s="499"/>
      <c r="CC438" s="499"/>
      <c r="CD438" s="499"/>
      <c r="CE438" s="499"/>
      <c r="CF438" s="499"/>
      <c r="CG438" s="499"/>
      <c r="CH438" s="499"/>
      <c r="CI438" s="499"/>
      <c r="CT438" s="559"/>
      <c r="CU438" s="539"/>
      <c r="CV438" s="539"/>
      <c r="CW438" s="539"/>
      <c r="CX438" s="539"/>
      <c r="CY438" s="539"/>
      <c r="CZ438" s="539"/>
      <c r="DA438" s="539"/>
      <c r="DB438" s="539"/>
      <c r="DC438" s="539"/>
      <c r="DD438" s="539"/>
      <c r="DE438" s="539"/>
      <c r="DF438" s="539"/>
      <c r="DG438" s="539"/>
      <c r="DH438" s="539"/>
      <c r="DI438" s="539"/>
      <c r="DJ438" s="559"/>
      <c r="DK438" s="559"/>
    </row>
    <row r="439" spans="1:115" s="255" customFormat="1" ht="17.25" customHeight="1">
      <c r="A439" s="498"/>
      <c r="B439" s="500"/>
      <c r="C439" s="493"/>
      <c r="D439" s="493"/>
      <c r="E439" s="493"/>
      <c r="F439" s="1244"/>
      <c r="G439" s="1244"/>
      <c r="H439" s="1244"/>
      <c r="I439" s="1244"/>
      <c r="J439" s="1244"/>
      <c r="K439" s="1244"/>
      <c r="L439" s="1244"/>
      <c r="M439" s="1244"/>
      <c r="N439" s="1244"/>
      <c r="O439" s="1244"/>
      <c r="P439" s="1244"/>
      <c r="Q439" s="1244"/>
      <c r="R439" s="1244"/>
      <c r="S439" s="1244"/>
      <c r="T439" s="1244"/>
      <c r="U439" s="1244"/>
      <c r="V439" s="1244"/>
      <c r="W439" s="1244"/>
      <c r="X439" s="1244"/>
      <c r="Y439" s="1244"/>
      <c r="Z439" s="1244"/>
      <c r="AA439" s="1244"/>
      <c r="AB439" s="1244"/>
      <c r="AC439" s="1244"/>
      <c r="AD439" s="1244"/>
      <c r="AE439" s="1244"/>
      <c r="AF439" s="1244"/>
      <c r="AG439" s="1244"/>
      <c r="AH439" s="1244"/>
      <c r="AI439" s="1244"/>
      <c r="AJ439" s="1244"/>
      <c r="AK439" s="1244"/>
      <c r="AL439" s="1244"/>
      <c r="AM439" s="1244"/>
      <c r="AN439" s="1244"/>
      <c r="AO439" s="1244"/>
      <c r="AP439" s="1244"/>
      <c r="AQ439" s="1244"/>
      <c r="AR439" s="1244"/>
      <c r="AS439" s="1244"/>
      <c r="AT439" s="1244"/>
      <c r="AU439" s="1244"/>
      <c r="AV439" s="1244"/>
      <c r="AW439" s="1244"/>
      <c r="AX439" s="1244"/>
      <c r="AY439" s="1244"/>
      <c r="AZ439" s="1244"/>
      <c r="BA439" s="1244"/>
      <c r="BB439" s="1244"/>
      <c r="BC439" s="1244"/>
      <c r="BD439" s="1244"/>
      <c r="BE439" s="1244"/>
      <c r="BF439" s="1244"/>
      <c r="BG439" s="1244"/>
      <c r="BH439" s="1244"/>
      <c r="BI439" s="1244"/>
      <c r="BJ439" s="1244"/>
      <c r="BK439" s="1244"/>
      <c r="BL439" s="1244"/>
      <c r="BM439" s="1244"/>
      <c r="BN439" s="1244"/>
      <c r="BO439" s="1244"/>
      <c r="BP439" s="1244"/>
      <c r="BQ439" s="1244"/>
      <c r="BR439" s="1244"/>
      <c r="BS439" s="1244"/>
      <c r="BT439" s="1244"/>
      <c r="BU439" s="1244"/>
      <c r="BV439" s="1244"/>
      <c r="BW439" s="1244"/>
      <c r="BX439" s="1244"/>
      <c r="BY439" s="1244"/>
      <c r="BZ439" s="501"/>
      <c r="CB439" s="499"/>
      <c r="CC439" s="499"/>
      <c r="CD439" s="499"/>
      <c r="CE439" s="499"/>
      <c r="CF439" s="499"/>
      <c r="CG439" s="499"/>
      <c r="CH439" s="499"/>
      <c r="CI439" s="499"/>
      <c r="CT439" s="559"/>
      <c r="CU439" s="539"/>
      <c r="CV439" s="539"/>
      <c r="CW439" s="539"/>
      <c r="CX439" s="539"/>
      <c r="CY439" s="539"/>
      <c r="CZ439" s="539"/>
      <c r="DA439" s="539"/>
      <c r="DB439" s="539"/>
      <c r="DC439" s="539"/>
      <c r="DD439" s="539"/>
      <c r="DE439" s="539"/>
      <c r="DF439" s="539"/>
      <c r="DG439" s="539"/>
      <c r="DH439" s="539"/>
      <c r="DI439" s="539"/>
      <c r="DJ439" s="559"/>
      <c r="DK439" s="559"/>
    </row>
    <row r="440" spans="1:115" s="255" customFormat="1" ht="17.25" customHeight="1">
      <c r="A440" s="498"/>
      <c r="B440" s="500"/>
      <c r="C440" s="493"/>
      <c r="D440" s="493"/>
      <c r="E440" s="493"/>
      <c r="F440" s="1244"/>
      <c r="G440" s="1244"/>
      <c r="H440" s="1244"/>
      <c r="I440" s="1244"/>
      <c r="J440" s="1244"/>
      <c r="K440" s="1244"/>
      <c r="L440" s="1244"/>
      <c r="M440" s="1244"/>
      <c r="N440" s="1244"/>
      <c r="O440" s="1244"/>
      <c r="P440" s="1244"/>
      <c r="Q440" s="1244"/>
      <c r="R440" s="1244"/>
      <c r="S440" s="1244"/>
      <c r="T440" s="1244"/>
      <c r="U440" s="1244"/>
      <c r="V440" s="1244"/>
      <c r="W440" s="1244"/>
      <c r="X440" s="1244"/>
      <c r="Y440" s="1244"/>
      <c r="Z440" s="1244"/>
      <c r="AA440" s="1244"/>
      <c r="AB440" s="1244"/>
      <c r="AC440" s="1244"/>
      <c r="AD440" s="1244"/>
      <c r="AE440" s="1244"/>
      <c r="AF440" s="1244"/>
      <c r="AG440" s="1244"/>
      <c r="AH440" s="1244"/>
      <c r="AI440" s="1244"/>
      <c r="AJ440" s="1244"/>
      <c r="AK440" s="1244"/>
      <c r="AL440" s="1244"/>
      <c r="AM440" s="1244"/>
      <c r="AN440" s="1244"/>
      <c r="AO440" s="1244"/>
      <c r="AP440" s="1244"/>
      <c r="AQ440" s="1244"/>
      <c r="AR440" s="1244"/>
      <c r="AS440" s="1244"/>
      <c r="AT440" s="1244"/>
      <c r="AU440" s="1244"/>
      <c r="AV440" s="1244"/>
      <c r="AW440" s="1244"/>
      <c r="AX440" s="1244"/>
      <c r="AY440" s="1244"/>
      <c r="AZ440" s="1244"/>
      <c r="BA440" s="1244"/>
      <c r="BB440" s="1244"/>
      <c r="BC440" s="1244"/>
      <c r="BD440" s="1244"/>
      <c r="BE440" s="1244"/>
      <c r="BF440" s="1244"/>
      <c r="BG440" s="1244"/>
      <c r="BH440" s="1244"/>
      <c r="BI440" s="1244"/>
      <c r="BJ440" s="1244"/>
      <c r="BK440" s="1244"/>
      <c r="BL440" s="1244"/>
      <c r="BM440" s="1244"/>
      <c r="BN440" s="1244"/>
      <c r="BO440" s="1244"/>
      <c r="BP440" s="1244"/>
      <c r="BQ440" s="1244"/>
      <c r="BR440" s="1244"/>
      <c r="BS440" s="1244"/>
      <c r="BT440" s="1244"/>
      <c r="BU440" s="1244"/>
      <c r="BV440" s="1244"/>
      <c r="BW440" s="1244"/>
      <c r="BX440" s="1244"/>
      <c r="BY440" s="1244"/>
      <c r="BZ440" s="501"/>
      <c r="CB440" s="499"/>
      <c r="CC440" s="499"/>
      <c r="CD440" s="499"/>
      <c r="CE440" s="499"/>
      <c r="CF440" s="499"/>
      <c r="CG440" s="499"/>
      <c r="CH440" s="499"/>
      <c r="CI440" s="499"/>
      <c r="CT440" s="559"/>
      <c r="CU440" s="539"/>
      <c r="CV440" s="539"/>
      <c r="CW440" s="539"/>
      <c r="CX440" s="539"/>
      <c r="CY440" s="539"/>
      <c r="CZ440" s="539"/>
      <c r="DA440" s="539"/>
      <c r="DB440" s="539"/>
      <c r="DC440" s="539"/>
      <c r="DD440" s="539"/>
      <c r="DE440" s="539"/>
      <c r="DF440" s="539"/>
      <c r="DG440" s="539"/>
      <c r="DH440" s="539"/>
      <c r="DI440" s="539"/>
      <c r="DJ440" s="559"/>
      <c r="DK440" s="559"/>
    </row>
    <row r="441" spans="1:115" s="255" customFormat="1" ht="17.25" customHeight="1">
      <c r="A441" s="498"/>
      <c r="B441" s="500"/>
      <c r="C441" s="493"/>
      <c r="D441" s="493"/>
      <c r="E441" s="493"/>
      <c r="F441" s="1244"/>
      <c r="G441" s="1244"/>
      <c r="H441" s="1244"/>
      <c r="I441" s="1244"/>
      <c r="J441" s="1244"/>
      <c r="K441" s="1244"/>
      <c r="L441" s="1244"/>
      <c r="M441" s="1244"/>
      <c r="N441" s="1244"/>
      <c r="O441" s="1244"/>
      <c r="P441" s="1244"/>
      <c r="Q441" s="1244"/>
      <c r="R441" s="1244"/>
      <c r="S441" s="1244"/>
      <c r="T441" s="1244"/>
      <c r="U441" s="1244"/>
      <c r="V441" s="1244"/>
      <c r="W441" s="1244"/>
      <c r="X441" s="1244"/>
      <c r="Y441" s="1244"/>
      <c r="Z441" s="1244"/>
      <c r="AA441" s="1244"/>
      <c r="AB441" s="1244"/>
      <c r="AC441" s="1244"/>
      <c r="AD441" s="1244"/>
      <c r="AE441" s="1244"/>
      <c r="AF441" s="1244"/>
      <c r="AG441" s="1244"/>
      <c r="AH441" s="1244"/>
      <c r="AI441" s="1244"/>
      <c r="AJ441" s="1244"/>
      <c r="AK441" s="1244"/>
      <c r="AL441" s="1244"/>
      <c r="AM441" s="1244"/>
      <c r="AN441" s="1244"/>
      <c r="AO441" s="1244"/>
      <c r="AP441" s="1244"/>
      <c r="AQ441" s="1244"/>
      <c r="AR441" s="1244"/>
      <c r="AS441" s="1244"/>
      <c r="AT441" s="1244"/>
      <c r="AU441" s="1244"/>
      <c r="AV441" s="1244"/>
      <c r="AW441" s="1244"/>
      <c r="AX441" s="1244"/>
      <c r="AY441" s="1244"/>
      <c r="AZ441" s="1244"/>
      <c r="BA441" s="1244"/>
      <c r="BB441" s="1244"/>
      <c r="BC441" s="1244"/>
      <c r="BD441" s="1244"/>
      <c r="BE441" s="1244"/>
      <c r="BF441" s="1244"/>
      <c r="BG441" s="1244"/>
      <c r="BH441" s="1244"/>
      <c r="BI441" s="1244"/>
      <c r="BJ441" s="1244"/>
      <c r="BK441" s="1244"/>
      <c r="BL441" s="1244"/>
      <c r="BM441" s="1244"/>
      <c r="BN441" s="1244"/>
      <c r="BO441" s="1244"/>
      <c r="BP441" s="1244"/>
      <c r="BQ441" s="1244"/>
      <c r="BR441" s="1244"/>
      <c r="BS441" s="1244"/>
      <c r="BT441" s="1244"/>
      <c r="BU441" s="1244"/>
      <c r="BV441" s="1244"/>
      <c r="BW441" s="1244"/>
      <c r="BX441" s="1244"/>
      <c r="BY441" s="1244"/>
      <c r="BZ441" s="501"/>
      <c r="CB441" s="499"/>
      <c r="CC441" s="499"/>
      <c r="CD441" s="499"/>
      <c r="CE441" s="499"/>
      <c r="CF441" s="499"/>
      <c r="CG441" s="499"/>
      <c r="CH441" s="499"/>
      <c r="CI441" s="499"/>
      <c r="CT441" s="559"/>
      <c r="CU441" s="539"/>
      <c r="CV441" s="539"/>
      <c r="CW441" s="539"/>
      <c r="CX441" s="539"/>
      <c r="CY441" s="539"/>
      <c r="CZ441" s="539"/>
      <c r="DA441" s="539"/>
      <c r="DB441" s="539"/>
      <c r="DC441" s="539"/>
      <c r="DD441" s="539"/>
      <c r="DE441" s="539"/>
      <c r="DF441" s="539"/>
      <c r="DG441" s="539"/>
      <c r="DH441" s="539"/>
      <c r="DI441" s="539"/>
      <c r="DJ441" s="559"/>
      <c r="DK441" s="559"/>
    </row>
    <row r="442" spans="1:115" s="255" customFormat="1" ht="17.25" customHeight="1">
      <c r="A442" s="498"/>
      <c r="B442" s="500"/>
      <c r="C442" s="493"/>
      <c r="D442" s="493"/>
      <c r="E442" s="493"/>
      <c r="F442" s="1244"/>
      <c r="G442" s="1244"/>
      <c r="H442" s="1244"/>
      <c r="I442" s="1244"/>
      <c r="J442" s="1244"/>
      <c r="K442" s="1244"/>
      <c r="L442" s="1244"/>
      <c r="M442" s="1244"/>
      <c r="N442" s="1244"/>
      <c r="O442" s="1244"/>
      <c r="P442" s="1244"/>
      <c r="Q442" s="1244"/>
      <c r="R442" s="1244"/>
      <c r="S442" s="1244"/>
      <c r="T442" s="1244"/>
      <c r="U442" s="1244"/>
      <c r="V442" s="1244"/>
      <c r="W442" s="1244"/>
      <c r="X442" s="1244"/>
      <c r="Y442" s="1244"/>
      <c r="Z442" s="1244"/>
      <c r="AA442" s="1244"/>
      <c r="AB442" s="1244"/>
      <c r="AC442" s="1244"/>
      <c r="AD442" s="1244"/>
      <c r="AE442" s="1244"/>
      <c r="AF442" s="1244"/>
      <c r="AG442" s="1244"/>
      <c r="AH442" s="1244"/>
      <c r="AI442" s="1244"/>
      <c r="AJ442" s="1244"/>
      <c r="AK442" s="1244"/>
      <c r="AL442" s="1244"/>
      <c r="AM442" s="1244"/>
      <c r="AN442" s="1244"/>
      <c r="AO442" s="1244"/>
      <c r="AP442" s="1244"/>
      <c r="AQ442" s="1244"/>
      <c r="AR442" s="1244"/>
      <c r="AS442" s="1244"/>
      <c r="AT442" s="1244"/>
      <c r="AU442" s="1244"/>
      <c r="AV442" s="1244"/>
      <c r="AW442" s="1244"/>
      <c r="AX442" s="1244"/>
      <c r="AY442" s="1244"/>
      <c r="AZ442" s="1244"/>
      <c r="BA442" s="1244"/>
      <c r="BB442" s="1244"/>
      <c r="BC442" s="1244"/>
      <c r="BD442" s="1244"/>
      <c r="BE442" s="1244"/>
      <c r="BF442" s="1244"/>
      <c r="BG442" s="1244"/>
      <c r="BH442" s="1244"/>
      <c r="BI442" s="1244"/>
      <c r="BJ442" s="1244"/>
      <c r="BK442" s="1244"/>
      <c r="BL442" s="1244"/>
      <c r="BM442" s="1244"/>
      <c r="BN442" s="1244"/>
      <c r="BO442" s="1244"/>
      <c r="BP442" s="1244"/>
      <c r="BQ442" s="1244"/>
      <c r="BR442" s="1244"/>
      <c r="BS442" s="1244"/>
      <c r="BT442" s="1244"/>
      <c r="BU442" s="1244"/>
      <c r="BV442" s="1244"/>
      <c r="BW442" s="1244"/>
      <c r="BX442" s="1244"/>
      <c r="BY442" s="1244"/>
      <c r="BZ442" s="501"/>
      <c r="CB442" s="499"/>
      <c r="CC442" s="499"/>
      <c r="CD442" s="499"/>
      <c r="CE442" s="499"/>
      <c r="CF442" s="499"/>
      <c r="CG442" s="499"/>
      <c r="CH442" s="499"/>
      <c r="CI442" s="499"/>
      <c r="CT442" s="559"/>
      <c r="CU442" s="539"/>
      <c r="CV442" s="539"/>
      <c r="CW442" s="539"/>
      <c r="CX442" s="539"/>
      <c r="CY442" s="539"/>
      <c r="CZ442" s="539"/>
      <c r="DA442" s="539"/>
      <c r="DB442" s="539"/>
      <c r="DC442" s="539"/>
      <c r="DD442" s="539"/>
      <c r="DE442" s="539"/>
      <c r="DF442" s="539"/>
      <c r="DG442" s="539"/>
      <c r="DH442" s="539"/>
      <c r="DI442" s="539"/>
      <c r="DJ442" s="559"/>
      <c r="DK442" s="559"/>
    </row>
    <row r="443" spans="1:115" s="255" customFormat="1" ht="17.25" customHeight="1">
      <c r="A443" s="498"/>
      <c r="B443" s="500"/>
      <c r="C443" s="493"/>
      <c r="D443" s="493"/>
      <c r="E443" s="493"/>
      <c r="F443" s="493"/>
      <c r="G443" s="493"/>
      <c r="H443" s="493"/>
      <c r="I443" s="493"/>
      <c r="J443" s="493"/>
      <c r="K443" s="493"/>
      <c r="L443" s="493"/>
      <c r="M443" s="493"/>
      <c r="N443" s="493"/>
      <c r="O443" s="493"/>
      <c r="P443" s="493"/>
      <c r="Q443" s="493"/>
      <c r="R443" s="493"/>
      <c r="S443" s="493"/>
      <c r="T443" s="493"/>
      <c r="U443" s="493"/>
      <c r="V443" s="493"/>
      <c r="W443" s="493"/>
      <c r="X443" s="493"/>
      <c r="Y443" s="493"/>
      <c r="Z443" s="493"/>
      <c r="AA443" s="493"/>
      <c r="AB443" s="493"/>
      <c r="AC443" s="493"/>
      <c r="AD443" s="493"/>
      <c r="AE443" s="493"/>
      <c r="AF443" s="493"/>
      <c r="AG443" s="493"/>
      <c r="AH443" s="493"/>
      <c r="AI443" s="493"/>
      <c r="AJ443" s="493"/>
      <c r="AK443" s="493"/>
      <c r="AL443" s="493"/>
      <c r="AM443" s="493"/>
      <c r="AN443" s="493"/>
      <c r="AO443" s="493"/>
      <c r="AP443" s="493"/>
      <c r="AQ443" s="493"/>
      <c r="AR443" s="493"/>
      <c r="AS443" s="493"/>
      <c r="AT443" s="493"/>
      <c r="AU443" s="493"/>
      <c r="AV443" s="493"/>
      <c r="AW443" s="493"/>
      <c r="AX443" s="493"/>
      <c r="AY443" s="493"/>
      <c r="AZ443" s="493"/>
      <c r="BA443" s="493"/>
      <c r="BB443" s="493"/>
      <c r="BC443" s="493"/>
      <c r="BD443" s="493"/>
      <c r="BE443" s="493"/>
      <c r="BF443" s="493"/>
      <c r="BG443" s="493"/>
      <c r="BH443" s="493"/>
      <c r="BI443" s="493"/>
      <c r="BJ443" s="493"/>
      <c r="BK443" s="493"/>
      <c r="BL443" s="493"/>
      <c r="BM443" s="493"/>
      <c r="BN443" s="493"/>
      <c r="BO443" s="493"/>
      <c r="BP443" s="493"/>
      <c r="BQ443" s="493"/>
      <c r="BR443" s="493"/>
      <c r="BS443" s="493"/>
      <c r="BT443" s="493"/>
      <c r="BU443" s="493"/>
      <c r="BV443" s="493"/>
      <c r="BW443" s="493"/>
      <c r="BX443" s="493"/>
      <c r="BY443" s="493"/>
      <c r="BZ443" s="501"/>
      <c r="CB443" s="499"/>
      <c r="CC443" s="499"/>
      <c r="CD443" s="499"/>
      <c r="CE443" s="499"/>
      <c r="CF443" s="499"/>
      <c r="CG443" s="499"/>
      <c r="CH443" s="499"/>
      <c r="CI443" s="499"/>
      <c r="CT443" s="559"/>
      <c r="CU443" s="559"/>
      <c r="CV443" s="559"/>
      <c r="CW443" s="559"/>
      <c r="CX443" s="559"/>
      <c r="CY443" s="559"/>
      <c r="CZ443" s="559"/>
      <c r="DA443" s="559"/>
      <c r="DB443" s="559"/>
      <c r="DC443" s="559"/>
      <c r="DD443" s="559"/>
      <c r="DE443" s="559"/>
      <c r="DF443" s="559"/>
      <c r="DG443" s="559"/>
      <c r="DH443" s="559"/>
      <c r="DI443" s="559"/>
      <c r="DJ443" s="559"/>
      <c r="DK443" s="559"/>
    </row>
    <row r="444" spans="1:115" s="255" customFormat="1" ht="17.25" customHeight="1">
      <c r="A444" s="498"/>
      <c r="B444" s="500"/>
      <c r="C444" s="920" t="s">
        <v>368</v>
      </c>
      <c r="D444" s="920"/>
      <c r="E444" s="920"/>
      <c r="F444" s="920"/>
      <c r="G444" s="920"/>
      <c r="H444" s="920"/>
      <c r="I444" s="920"/>
      <c r="J444" s="920"/>
      <c r="K444" s="920"/>
      <c r="L444" s="920"/>
      <c r="M444" s="920"/>
      <c r="N444" s="920"/>
      <c r="O444" s="920"/>
      <c r="P444" s="920"/>
      <c r="Q444" s="920"/>
      <c r="R444" s="920"/>
      <c r="S444" s="920"/>
      <c r="T444" s="920"/>
      <c r="U444" s="920"/>
      <c r="V444" s="920"/>
      <c r="W444" s="920"/>
      <c r="X444" s="920"/>
      <c r="Y444" s="920"/>
      <c r="Z444" s="920"/>
      <c r="AA444" s="920"/>
      <c r="AB444" s="920"/>
      <c r="AC444" s="920"/>
      <c r="AD444" s="920"/>
      <c r="AE444" s="920"/>
      <c r="AF444" s="920"/>
      <c r="AG444" s="920"/>
      <c r="AH444" s="920"/>
      <c r="AI444" s="920"/>
      <c r="AJ444" s="920"/>
      <c r="AK444" s="920"/>
      <c r="AL444" s="920"/>
      <c r="AM444" s="920"/>
      <c r="AN444" s="920"/>
      <c r="AO444" s="920"/>
      <c r="AP444" s="920"/>
      <c r="AQ444" s="920"/>
      <c r="AR444" s="920"/>
      <c r="AS444" s="920"/>
      <c r="AT444" s="920"/>
      <c r="AU444" s="920"/>
      <c r="AV444" s="920"/>
      <c r="AW444" s="920"/>
      <c r="AX444" s="920"/>
      <c r="AY444" s="920"/>
      <c r="AZ444" s="920"/>
      <c r="BA444" s="920"/>
      <c r="BB444" s="920"/>
      <c r="BC444" s="920"/>
      <c r="BD444" s="920"/>
      <c r="BE444" s="920"/>
      <c r="BF444" s="920"/>
      <c r="BG444" s="920"/>
      <c r="BH444" s="920"/>
      <c r="BI444" s="920"/>
      <c r="BJ444" s="920"/>
      <c r="BK444" s="920"/>
      <c r="BL444" s="920"/>
      <c r="BM444" s="920"/>
      <c r="BN444" s="920"/>
      <c r="BO444" s="920"/>
      <c r="BP444" s="920"/>
      <c r="BQ444" s="920"/>
      <c r="BR444" s="920"/>
      <c r="BS444" s="920"/>
      <c r="BT444" s="920"/>
      <c r="BU444" s="920"/>
      <c r="BV444" s="920"/>
      <c r="BW444" s="920"/>
      <c r="BX444" s="920"/>
      <c r="BY444" s="920"/>
      <c r="BZ444" s="501"/>
      <c r="CB444" s="499"/>
      <c r="CC444" s="499"/>
      <c r="CD444" s="499"/>
      <c r="CE444" s="499"/>
      <c r="CF444" s="499"/>
      <c r="CG444" s="499"/>
      <c r="CH444" s="499"/>
      <c r="CI444" s="499"/>
      <c r="CT444" s="559"/>
      <c r="CU444" s="559"/>
      <c r="CV444" s="559"/>
      <c r="CW444" s="559"/>
      <c r="CX444" s="559"/>
      <c r="CY444" s="559"/>
      <c r="CZ444" s="559"/>
      <c r="DA444" s="559"/>
      <c r="DB444" s="559"/>
      <c r="DC444" s="559"/>
      <c r="DD444" s="559"/>
      <c r="DE444" s="559"/>
      <c r="DF444" s="559"/>
      <c r="DG444" s="559"/>
      <c r="DH444" s="559"/>
      <c r="DI444" s="559"/>
      <c r="DJ444" s="559"/>
      <c r="DK444" s="559"/>
    </row>
    <row r="445" spans="1:115" s="255" customFormat="1" ht="17.25" customHeight="1">
      <c r="A445" s="498"/>
      <c r="B445" s="500"/>
      <c r="C445" s="493"/>
      <c r="D445" s="493"/>
      <c r="E445" s="920" t="s">
        <v>359</v>
      </c>
      <c r="F445" s="920"/>
      <c r="G445" s="920"/>
      <c r="H445" s="920"/>
      <c r="I445" s="920"/>
      <c r="J445" s="920"/>
      <c r="K445" s="920"/>
      <c r="L445" s="920"/>
      <c r="M445" s="920"/>
      <c r="N445" s="920"/>
      <c r="O445" s="920"/>
      <c r="P445" s="920"/>
      <c r="Q445" s="920"/>
      <c r="R445" s="920"/>
      <c r="S445" s="920"/>
      <c r="T445" s="920"/>
      <c r="U445" s="920"/>
      <c r="V445" s="920"/>
      <c r="W445" s="920"/>
      <c r="X445" s="920"/>
      <c r="Y445" s="920"/>
      <c r="Z445" s="920"/>
      <c r="AA445" s="493"/>
      <c r="AB445" s="493"/>
      <c r="AC445" s="493"/>
      <c r="AD445" s="493"/>
      <c r="AE445" s="493"/>
      <c r="AF445" s="493"/>
      <c r="AG445" s="493"/>
      <c r="AH445" s="493"/>
      <c r="AI445" s="493"/>
      <c r="AJ445" s="493"/>
      <c r="AK445" s="493"/>
      <c r="AL445" s="493"/>
      <c r="AM445" s="493"/>
      <c r="AN445" s="493"/>
      <c r="AO445" s="493"/>
      <c r="AP445" s="493"/>
      <c r="AQ445" s="493"/>
      <c r="AR445" s="493"/>
      <c r="AS445" s="493"/>
      <c r="AT445" s="493"/>
      <c r="AU445" s="493"/>
      <c r="AV445" s="493"/>
      <c r="AW445" s="493"/>
      <c r="AX445" s="493"/>
      <c r="AY445" s="493"/>
      <c r="AZ445" s="493"/>
      <c r="BA445" s="493"/>
      <c r="BB445" s="493"/>
      <c r="BC445" s="493"/>
      <c r="BD445" s="493"/>
      <c r="BE445" s="493"/>
      <c r="BF445" s="493"/>
      <c r="BG445" s="493"/>
      <c r="BH445" s="493"/>
      <c r="BI445" s="493"/>
      <c r="BJ445" s="493"/>
      <c r="BK445" s="493"/>
      <c r="BL445" s="493"/>
      <c r="BM445" s="493"/>
      <c r="BN445" s="493"/>
      <c r="BO445" s="493"/>
      <c r="BP445" s="493"/>
      <c r="BQ445" s="493"/>
      <c r="BR445" s="493"/>
      <c r="BS445" s="493"/>
      <c r="BT445" s="493"/>
      <c r="BU445" s="493"/>
      <c r="BV445" s="493"/>
      <c r="BW445" s="493"/>
      <c r="BX445" s="493"/>
      <c r="BY445" s="493"/>
      <c r="BZ445" s="501"/>
      <c r="CB445" s="499"/>
      <c r="CC445" s="499"/>
      <c r="CD445" s="499"/>
      <c r="CE445" s="499"/>
      <c r="CF445" s="499"/>
      <c r="CG445" s="499"/>
      <c r="CH445" s="499"/>
      <c r="CI445" s="499"/>
      <c r="CT445" s="559"/>
      <c r="CU445" s="559" t="s">
        <v>366</v>
      </c>
      <c r="CV445" s="559"/>
      <c r="CW445" s="559"/>
      <c r="CX445" s="559"/>
      <c r="CY445" s="559"/>
      <c r="CZ445" s="559"/>
      <c r="DA445" s="559"/>
      <c r="DB445" s="559"/>
      <c r="DC445" s="559"/>
      <c r="DD445" s="559"/>
      <c r="DE445" s="559"/>
      <c r="DF445" s="559"/>
      <c r="DG445" s="559"/>
      <c r="DH445" s="559"/>
      <c r="DI445" s="559"/>
      <c r="DJ445" s="559"/>
      <c r="DK445" s="559"/>
    </row>
    <row r="446" spans="1:115" s="255" customFormat="1" ht="17.25" customHeight="1" thickBot="1">
      <c r="A446" s="498"/>
      <c r="B446" s="502"/>
      <c r="C446" s="503"/>
      <c r="D446" s="503"/>
      <c r="E446" s="503"/>
      <c r="F446" s="503"/>
      <c r="G446" s="503"/>
      <c r="H446" s="503"/>
      <c r="I446" s="503"/>
      <c r="J446" s="503"/>
      <c r="K446" s="503"/>
      <c r="L446" s="503"/>
      <c r="M446" s="503"/>
      <c r="N446" s="503"/>
      <c r="O446" s="503"/>
      <c r="P446" s="503"/>
      <c r="Q446" s="503"/>
      <c r="R446" s="503"/>
      <c r="S446" s="503"/>
      <c r="T446" s="503"/>
      <c r="U446" s="503"/>
      <c r="V446" s="503"/>
      <c r="W446" s="503"/>
      <c r="X446" s="503"/>
      <c r="Y446" s="503"/>
      <c r="Z446" s="503"/>
      <c r="AA446" s="503"/>
      <c r="AB446" s="503"/>
      <c r="AC446" s="503"/>
      <c r="AD446" s="503"/>
      <c r="AE446" s="503"/>
      <c r="AF446" s="503"/>
      <c r="AG446" s="503"/>
      <c r="AH446" s="503"/>
      <c r="AI446" s="503"/>
      <c r="AJ446" s="503"/>
      <c r="AK446" s="503"/>
      <c r="AL446" s="503"/>
      <c r="AM446" s="503"/>
      <c r="AN446" s="503"/>
      <c r="AO446" s="503"/>
      <c r="AP446" s="503"/>
      <c r="AQ446" s="503"/>
      <c r="AR446" s="503"/>
      <c r="AS446" s="503"/>
      <c r="AT446" s="503"/>
      <c r="AU446" s="503"/>
      <c r="AV446" s="503"/>
      <c r="AW446" s="503"/>
      <c r="AX446" s="503"/>
      <c r="AY446" s="503"/>
      <c r="AZ446" s="503"/>
      <c r="BA446" s="503"/>
      <c r="BB446" s="503"/>
      <c r="BC446" s="503"/>
      <c r="BD446" s="503"/>
      <c r="BE446" s="503"/>
      <c r="BF446" s="503"/>
      <c r="BG446" s="503"/>
      <c r="BH446" s="503"/>
      <c r="BI446" s="503"/>
      <c r="BJ446" s="503"/>
      <c r="BK446" s="503"/>
      <c r="BL446" s="503"/>
      <c r="BM446" s="503"/>
      <c r="BN446" s="503"/>
      <c r="BO446" s="503"/>
      <c r="BP446" s="503"/>
      <c r="BQ446" s="503"/>
      <c r="BR446" s="503"/>
      <c r="BS446" s="503"/>
      <c r="BT446" s="503"/>
      <c r="BU446" s="503"/>
      <c r="BV446" s="503"/>
      <c r="BW446" s="503"/>
      <c r="BX446" s="503"/>
      <c r="BY446" s="503"/>
      <c r="BZ446" s="504"/>
      <c r="CB446" s="499"/>
      <c r="CC446" s="499"/>
      <c r="CD446" s="499"/>
      <c r="CE446" s="499"/>
      <c r="CF446" s="499"/>
      <c r="CG446" s="499"/>
      <c r="CH446" s="499"/>
      <c r="CI446" s="499"/>
      <c r="CT446" s="559"/>
      <c r="CU446" s="559" t="s">
        <v>373</v>
      </c>
      <c r="CV446" s="559"/>
      <c r="CW446" s="559"/>
      <c r="CX446" s="559"/>
      <c r="CY446" s="559"/>
      <c r="CZ446" s="559"/>
      <c r="DA446" s="559"/>
      <c r="DB446" s="559"/>
      <c r="DC446" s="559"/>
      <c r="DD446" s="559"/>
      <c r="DE446" s="559"/>
      <c r="DF446" s="559"/>
      <c r="DG446" s="559"/>
      <c r="DH446" s="559"/>
      <c r="DI446" s="559"/>
      <c r="DJ446" s="559"/>
      <c r="DK446" s="559"/>
    </row>
    <row r="447" spans="1:115" s="255" customFormat="1" ht="17.25" hidden="1" customHeight="1">
      <c r="A447" s="498"/>
      <c r="B447" s="533"/>
      <c r="C447" s="1245" t="s">
        <v>360</v>
      </c>
      <c r="D447" s="1245"/>
      <c r="E447" s="1245"/>
      <c r="F447" s="1245"/>
      <c r="G447" s="1245"/>
      <c r="H447" s="1245"/>
      <c r="I447" s="1245"/>
      <c r="J447" s="1245"/>
      <c r="K447" s="1245"/>
      <c r="L447" s="1245"/>
      <c r="M447" s="1245"/>
      <c r="N447" s="1245"/>
      <c r="O447" s="1245"/>
      <c r="P447" s="1245"/>
      <c r="Q447" s="1245"/>
      <c r="R447" s="1245"/>
      <c r="S447" s="1245"/>
      <c r="T447" s="1245"/>
      <c r="U447" s="1245"/>
      <c r="V447" s="1245"/>
      <c r="W447" s="1245"/>
      <c r="X447" s="1245"/>
      <c r="Y447" s="1245"/>
      <c r="Z447" s="1245"/>
      <c r="AA447" s="1245"/>
      <c r="AB447" s="1245"/>
      <c r="AC447" s="1245"/>
      <c r="AD447" s="1245"/>
      <c r="AE447" s="1245"/>
      <c r="AF447" s="1245"/>
      <c r="AG447" s="1245"/>
      <c r="AH447" s="1245"/>
      <c r="AI447" s="1245"/>
      <c r="AJ447" s="1245"/>
      <c r="AK447" s="1245"/>
      <c r="AL447" s="1245"/>
      <c r="AM447" s="1245"/>
      <c r="AN447" s="1245"/>
      <c r="AO447" s="1245"/>
      <c r="AP447" s="1245"/>
      <c r="AQ447" s="1245"/>
      <c r="AR447" s="1245"/>
      <c r="AS447" s="1245"/>
      <c r="AT447" s="1245"/>
      <c r="AU447" s="1245"/>
      <c r="AV447" s="1245"/>
      <c r="AW447" s="1245"/>
      <c r="AX447" s="1245"/>
      <c r="AY447" s="1245"/>
      <c r="AZ447" s="1245"/>
      <c r="BA447" s="1245"/>
      <c r="BB447" s="1245"/>
      <c r="BC447" s="1245"/>
      <c r="BD447" s="1245"/>
      <c r="BE447" s="1245"/>
      <c r="BF447" s="1245"/>
      <c r="BG447" s="1245"/>
      <c r="BH447" s="1245"/>
      <c r="BI447" s="1245"/>
      <c r="BJ447" s="1245"/>
      <c r="BK447" s="1245"/>
      <c r="BL447" s="1245"/>
      <c r="BM447" s="1245"/>
      <c r="BN447" s="1245"/>
      <c r="BO447" s="1245"/>
      <c r="BP447" s="1245"/>
      <c r="BQ447" s="1245"/>
      <c r="BR447" s="1245"/>
      <c r="BS447" s="1245"/>
      <c r="BT447" s="1245"/>
      <c r="BU447" s="1245"/>
      <c r="BV447" s="1245"/>
      <c r="BW447" s="1245"/>
      <c r="BX447" s="1245"/>
      <c r="BY447" s="1245"/>
      <c r="BZ447" s="534"/>
      <c r="CB447" s="499"/>
      <c r="CC447" s="499"/>
      <c r="CD447" s="499"/>
      <c r="CE447" s="499"/>
      <c r="CF447" s="499"/>
      <c r="CG447" s="499"/>
      <c r="CH447" s="499"/>
      <c r="CI447" s="499"/>
      <c r="CT447" s="559"/>
      <c r="CU447" s="559" t="s">
        <v>367</v>
      </c>
      <c r="CV447" s="559"/>
      <c r="CW447" s="559"/>
      <c r="CX447" s="559"/>
      <c r="CY447" s="559"/>
      <c r="CZ447" s="559"/>
      <c r="DA447" s="559"/>
      <c r="DB447" s="559"/>
      <c r="DC447" s="559"/>
      <c r="DD447" s="559"/>
      <c r="DE447" s="559"/>
      <c r="DF447" s="559"/>
      <c r="DG447" s="559"/>
      <c r="DH447" s="559"/>
      <c r="DI447" s="559"/>
      <c r="DJ447" s="559"/>
      <c r="DK447" s="559"/>
    </row>
    <row r="448" spans="1:115" s="255" customFormat="1" ht="17.25" hidden="1" customHeight="1">
      <c r="A448" s="498"/>
      <c r="B448" s="500"/>
      <c r="C448" s="493"/>
      <c r="D448" s="872" t="s">
        <v>361</v>
      </c>
      <c r="E448" s="872"/>
      <c r="F448" s="872"/>
      <c r="G448" s="872"/>
      <c r="H448" s="872"/>
      <c r="I448" s="872"/>
      <c r="J448" s="872"/>
      <c r="K448" s="872"/>
      <c r="L448" s="872"/>
      <c r="M448" s="872"/>
      <c r="N448" s="872"/>
      <c r="O448" s="872"/>
      <c r="P448" s="872"/>
      <c r="Q448" s="872"/>
      <c r="R448" s="1315"/>
      <c r="S448" s="1315"/>
      <c r="T448" s="1315"/>
      <c r="U448" s="1315"/>
      <c r="V448" s="1315"/>
      <c r="W448" s="505"/>
      <c r="X448" s="493"/>
      <c r="Y448" s="493"/>
      <c r="Z448" s="493"/>
      <c r="AA448" s="493"/>
      <c r="AB448" s="493"/>
      <c r="AC448" s="493"/>
      <c r="AD448" s="493"/>
      <c r="AE448" s="493"/>
      <c r="AF448" s="493"/>
      <c r="AG448" s="493"/>
      <c r="AH448" s="493"/>
      <c r="AI448" s="493"/>
      <c r="AJ448" s="493"/>
      <c r="AK448" s="493"/>
      <c r="AL448" s="493"/>
      <c r="AM448" s="493"/>
      <c r="AN448" s="493"/>
      <c r="AO448" s="493"/>
      <c r="AP448" s="493"/>
      <c r="AQ448" s="493"/>
      <c r="AR448" s="493"/>
      <c r="AS448" s="493"/>
      <c r="AT448" s="493"/>
      <c r="AU448" s="493"/>
      <c r="AV448" s="493"/>
      <c r="AW448" s="493"/>
      <c r="AX448" s="493"/>
      <c r="AY448" s="493"/>
      <c r="AZ448" s="493"/>
      <c r="BA448" s="493"/>
      <c r="BB448" s="493"/>
      <c r="BC448" s="493"/>
      <c r="BT448" s="493"/>
      <c r="BU448" s="493"/>
      <c r="BV448" s="493"/>
      <c r="BW448" s="493"/>
      <c r="BX448" s="493"/>
      <c r="BY448" s="493"/>
      <c r="BZ448" s="501"/>
      <c r="CB448" s="499"/>
      <c r="CC448" s="499"/>
      <c r="CD448" s="499"/>
      <c r="CE448" s="499"/>
      <c r="CF448" s="499"/>
      <c r="CG448" s="499"/>
      <c r="CH448" s="499"/>
      <c r="CI448" s="499"/>
      <c r="CT448" s="559"/>
      <c r="CU448" s="559" t="s">
        <v>354</v>
      </c>
      <c r="CV448" s="559"/>
      <c r="CW448" s="559"/>
      <c r="CX448" s="559"/>
      <c r="CY448" s="559"/>
      <c r="CZ448" s="559"/>
      <c r="DA448" s="559"/>
      <c r="DB448" s="559"/>
      <c r="DC448" s="559"/>
      <c r="DD448" s="559"/>
      <c r="DE448" s="559"/>
      <c r="DF448" s="559"/>
      <c r="DG448" s="559"/>
      <c r="DH448" s="559"/>
      <c r="DI448" s="559"/>
      <c r="DJ448" s="559"/>
      <c r="DK448" s="559"/>
    </row>
    <row r="449" spans="1:115" s="255" customFormat="1" ht="17.25" hidden="1" customHeight="1">
      <c r="A449" s="498"/>
      <c r="B449" s="500"/>
      <c r="C449" s="493"/>
      <c r="D449" s="493"/>
      <c r="E449" s="1048" t="s">
        <v>364</v>
      </c>
      <c r="F449" s="1048"/>
      <c r="G449" s="1048"/>
      <c r="H449" s="1048"/>
      <c r="I449" s="1048"/>
      <c r="J449" s="1048"/>
      <c r="K449" s="1048"/>
      <c r="L449" s="1048"/>
      <c r="M449" s="1048"/>
      <c r="N449" s="1048"/>
      <c r="O449" s="1048"/>
      <c r="P449" s="1048"/>
      <c r="Q449" s="1048"/>
      <c r="R449" s="1048"/>
      <c r="S449" s="1048"/>
      <c r="T449" s="1048"/>
      <c r="U449" s="1048"/>
      <c r="V449" s="1048"/>
      <c r="W449" s="920"/>
      <c r="X449" s="920"/>
      <c r="Y449" s="920"/>
      <c r="Z449" s="920"/>
      <c r="AA449" s="920"/>
      <c r="AB449" s="920"/>
      <c r="AC449" s="920"/>
      <c r="AD449" s="920"/>
      <c r="AE449" s="920"/>
      <c r="AF449" s="920"/>
      <c r="AG449" s="920"/>
      <c r="AH449" s="920"/>
      <c r="AI449" s="920"/>
      <c r="AJ449" s="920"/>
      <c r="AK449" s="920"/>
      <c r="AL449" s="920"/>
      <c r="AM449" s="920"/>
      <c r="AN449" s="920"/>
      <c r="AO449" s="920"/>
      <c r="AP449" s="920"/>
      <c r="AQ449" s="920"/>
      <c r="AR449" s="920"/>
      <c r="AS449" s="920"/>
      <c r="AT449" s="920"/>
      <c r="AU449" s="920"/>
      <c r="AV449" s="920"/>
      <c r="AW449" s="920"/>
      <c r="AX449" s="920"/>
      <c r="AY449" s="920"/>
      <c r="AZ449" s="920"/>
      <c r="BA449" s="920"/>
      <c r="BB449" s="920"/>
      <c r="BC449" s="920"/>
      <c r="BD449" s="920"/>
      <c r="BE449" s="920"/>
      <c r="BF449" s="920"/>
      <c r="BG449" s="493"/>
      <c r="BH449" s="493"/>
      <c r="BI449" s="493"/>
      <c r="BJ449" s="493"/>
      <c r="BK449" s="493"/>
      <c r="BL449" s="493"/>
      <c r="BM449" s="493"/>
      <c r="BN449" s="493"/>
      <c r="BO449" s="493"/>
      <c r="BP449" s="493"/>
      <c r="BQ449" s="493"/>
      <c r="BR449" s="493"/>
      <c r="BS449" s="493"/>
      <c r="BT449" s="493"/>
      <c r="BU449" s="493"/>
      <c r="BV449" s="493"/>
      <c r="BW449" s="493"/>
      <c r="BX449" s="493"/>
      <c r="BY449" s="493"/>
      <c r="BZ449" s="501"/>
      <c r="CB449" s="499"/>
      <c r="CC449" s="499"/>
      <c r="CD449" s="499"/>
      <c r="CE449" s="499"/>
      <c r="CF449" s="499"/>
      <c r="CG449" s="499"/>
      <c r="CH449" s="499"/>
      <c r="CI449" s="499"/>
      <c r="CT449" s="559"/>
      <c r="CU449" s="559"/>
      <c r="CV449" s="559"/>
      <c r="CW449" s="559"/>
      <c r="CX449" s="559"/>
      <c r="CY449" s="559"/>
      <c r="CZ449" s="559"/>
      <c r="DA449" s="559"/>
      <c r="DB449" s="559"/>
      <c r="DC449" s="559"/>
      <c r="DD449" s="559"/>
      <c r="DE449" s="559"/>
      <c r="DF449" s="559"/>
      <c r="DG449" s="559"/>
      <c r="DH449" s="559"/>
      <c r="DI449" s="559"/>
      <c r="DJ449" s="559"/>
      <c r="DK449" s="559"/>
    </row>
    <row r="450" spans="1:115" s="255" customFormat="1" ht="17.25" hidden="1" customHeight="1">
      <c r="A450" s="498"/>
      <c r="B450" s="500"/>
      <c r="C450" s="493"/>
      <c r="D450" s="493"/>
      <c r="E450" s="493"/>
      <c r="F450" s="1022"/>
      <c r="G450" s="1022"/>
      <c r="H450" s="1022"/>
      <c r="I450" s="1022"/>
      <c r="J450" s="1022"/>
      <c r="K450" s="1022"/>
      <c r="L450" s="1022"/>
      <c r="M450" s="1022"/>
      <c r="N450" s="1022"/>
      <c r="O450" s="1022"/>
      <c r="P450" s="1022"/>
      <c r="Q450" s="1022"/>
      <c r="R450" s="1022"/>
      <c r="S450" s="1022"/>
      <c r="T450" s="1022"/>
      <c r="U450" s="1022"/>
      <c r="V450" s="1022"/>
      <c r="W450" s="1022"/>
      <c r="X450" s="1022"/>
      <c r="Y450" s="1022"/>
      <c r="Z450" s="1022"/>
      <c r="AA450" s="1022"/>
      <c r="AB450" s="1022"/>
      <c r="AC450" s="1022"/>
      <c r="AD450" s="1022"/>
      <c r="AE450" s="1022"/>
      <c r="AF450" s="1022"/>
      <c r="AG450" s="1022"/>
      <c r="AH450" s="1022"/>
      <c r="AI450" s="1022"/>
      <c r="AJ450" s="1022"/>
      <c r="AK450" s="1022"/>
      <c r="AL450" s="1022"/>
      <c r="AM450" s="1022"/>
      <c r="AN450" s="1022"/>
      <c r="AO450" s="1022"/>
      <c r="AP450" s="1022"/>
      <c r="AQ450" s="1022"/>
      <c r="AR450" s="1022"/>
      <c r="AS450" s="1022"/>
      <c r="AT450" s="1022"/>
      <c r="AU450" s="1022"/>
      <c r="AV450" s="1022"/>
      <c r="AW450" s="1022"/>
      <c r="AX450" s="1022"/>
      <c r="AY450" s="1022"/>
      <c r="AZ450" s="1022"/>
      <c r="BA450" s="1022"/>
      <c r="BB450" s="1022"/>
      <c r="BC450" s="1022"/>
      <c r="BD450" s="1022"/>
      <c r="BE450" s="1022"/>
      <c r="BF450" s="1022"/>
      <c r="BG450" s="1022"/>
      <c r="BH450" s="1022"/>
      <c r="BI450" s="1022"/>
      <c r="BJ450" s="1022"/>
      <c r="BK450" s="1022"/>
      <c r="BL450" s="1022"/>
      <c r="BM450" s="1022"/>
      <c r="BN450" s="1022"/>
      <c r="BO450" s="1022"/>
      <c r="BP450" s="1022"/>
      <c r="BQ450" s="1022"/>
      <c r="BR450" s="1022"/>
      <c r="BS450" s="1022"/>
      <c r="BT450" s="1022"/>
      <c r="BU450" s="1022"/>
      <c r="BV450" s="1022"/>
      <c r="BW450" s="1022"/>
      <c r="BX450" s="1022"/>
      <c r="BY450" s="1022"/>
      <c r="BZ450" s="501"/>
      <c r="CB450" s="499"/>
      <c r="CC450" s="499"/>
      <c r="CD450" s="499"/>
      <c r="CE450" s="499"/>
      <c r="CF450" s="499"/>
      <c r="CG450" s="499"/>
      <c r="CH450" s="499"/>
      <c r="CI450" s="499"/>
      <c r="CT450" s="559"/>
      <c r="CU450" s="559"/>
      <c r="CV450" s="559"/>
      <c r="CW450" s="559"/>
      <c r="CX450" s="559"/>
      <c r="CY450" s="559"/>
      <c r="CZ450" s="559"/>
      <c r="DA450" s="559"/>
      <c r="DB450" s="559"/>
      <c r="DC450" s="559"/>
      <c r="DD450" s="559"/>
      <c r="DE450" s="559"/>
      <c r="DF450" s="559"/>
      <c r="DG450" s="559"/>
      <c r="DH450" s="559"/>
      <c r="DI450" s="559"/>
      <c r="DJ450" s="559"/>
      <c r="DK450" s="559"/>
    </row>
    <row r="451" spans="1:115" s="255" customFormat="1" ht="17.25" hidden="1" customHeight="1">
      <c r="A451" s="498"/>
      <c r="B451" s="500"/>
      <c r="C451" s="493"/>
      <c r="D451" s="493"/>
      <c r="E451" s="493"/>
      <c r="F451" s="1022"/>
      <c r="G451" s="1022"/>
      <c r="H451" s="1022"/>
      <c r="I451" s="1022"/>
      <c r="J451" s="1022"/>
      <c r="K451" s="1022"/>
      <c r="L451" s="1022"/>
      <c r="M451" s="1022"/>
      <c r="N451" s="1022"/>
      <c r="O451" s="1022"/>
      <c r="P451" s="1022"/>
      <c r="Q451" s="1022"/>
      <c r="R451" s="1022"/>
      <c r="S451" s="1022"/>
      <c r="T451" s="1022"/>
      <c r="U451" s="1022"/>
      <c r="V451" s="1022"/>
      <c r="W451" s="1022"/>
      <c r="X451" s="1022"/>
      <c r="Y451" s="1022"/>
      <c r="Z451" s="1022"/>
      <c r="AA451" s="1022"/>
      <c r="AB451" s="1022"/>
      <c r="AC451" s="1022"/>
      <c r="AD451" s="1022"/>
      <c r="AE451" s="1022"/>
      <c r="AF451" s="1022"/>
      <c r="AG451" s="1022"/>
      <c r="AH451" s="1022"/>
      <c r="AI451" s="1022"/>
      <c r="AJ451" s="1022"/>
      <c r="AK451" s="1022"/>
      <c r="AL451" s="1022"/>
      <c r="AM451" s="1022"/>
      <c r="AN451" s="1022"/>
      <c r="AO451" s="1022"/>
      <c r="AP451" s="1022"/>
      <c r="AQ451" s="1022"/>
      <c r="AR451" s="1022"/>
      <c r="AS451" s="1022"/>
      <c r="AT451" s="1022"/>
      <c r="AU451" s="1022"/>
      <c r="AV451" s="1022"/>
      <c r="AW451" s="1022"/>
      <c r="AX451" s="1022"/>
      <c r="AY451" s="1022"/>
      <c r="AZ451" s="1022"/>
      <c r="BA451" s="1022"/>
      <c r="BB451" s="1022"/>
      <c r="BC451" s="1022"/>
      <c r="BD451" s="1022"/>
      <c r="BE451" s="1022"/>
      <c r="BF451" s="1022"/>
      <c r="BG451" s="1022"/>
      <c r="BH451" s="1022"/>
      <c r="BI451" s="1022"/>
      <c r="BJ451" s="1022"/>
      <c r="BK451" s="1022"/>
      <c r="BL451" s="1022"/>
      <c r="BM451" s="1022"/>
      <c r="BN451" s="1022"/>
      <c r="BO451" s="1022"/>
      <c r="BP451" s="1022"/>
      <c r="BQ451" s="1022"/>
      <c r="BR451" s="1022"/>
      <c r="BS451" s="1022"/>
      <c r="BT451" s="1022"/>
      <c r="BU451" s="1022"/>
      <c r="BV451" s="1022"/>
      <c r="BW451" s="1022"/>
      <c r="BX451" s="1022"/>
      <c r="BY451" s="1022"/>
      <c r="BZ451" s="501"/>
      <c r="CB451" s="499"/>
      <c r="CC451" s="499"/>
      <c r="CD451" s="499"/>
      <c r="CE451" s="499"/>
      <c r="CF451" s="499"/>
      <c r="CG451" s="499"/>
      <c r="CH451" s="499"/>
      <c r="CI451" s="499"/>
      <c r="CT451" s="559"/>
      <c r="CU451" s="559"/>
      <c r="CV451" s="559"/>
      <c r="CW451" s="559"/>
      <c r="CX451" s="559"/>
      <c r="CY451" s="559"/>
      <c r="CZ451" s="559"/>
      <c r="DA451" s="559"/>
      <c r="DB451" s="559"/>
      <c r="DC451" s="559"/>
      <c r="DD451" s="559"/>
      <c r="DE451" s="559"/>
      <c r="DF451" s="559"/>
      <c r="DG451" s="559"/>
      <c r="DH451" s="559"/>
      <c r="DI451" s="559"/>
      <c r="DJ451" s="559"/>
      <c r="DK451" s="559"/>
    </row>
    <row r="452" spans="1:115" s="255" customFormat="1" ht="17.25" hidden="1" customHeight="1">
      <c r="A452" s="498"/>
      <c r="B452" s="500"/>
      <c r="C452" s="493"/>
      <c r="D452" s="493"/>
      <c r="E452" s="493"/>
      <c r="F452" s="1022"/>
      <c r="G452" s="1022"/>
      <c r="H452" s="1022"/>
      <c r="I452" s="1022"/>
      <c r="J452" s="1022"/>
      <c r="K452" s="1022"/>
      <c r="L452" s="1022"/>
      <c r="M452" s="1022"/>
      <c r="N452" s="1022"/>
      <c r="O452" s="1022"/>
      <c r="P452" s="1022"/>
      <c r="Q452" s="1022"/>
      <c r="R452" s="1022"/>
      <c r="S452" s="1022"/>
      <c r="T452" s="1022"/>
      <c r="U452" s="1022"/>
      <c r="V452" s="1022"/>
      <c r="W452" s="1022"/>
      <c r="X452" s="1022"/>
      <c r="Y452" s="1022"/>
      <c r="Z452" s="1022"/>
      <c r="AA452" s="1022"/>
      <c r="AB452" s="1022"/>
      <c r="AC452" s="1022"/>
      <c r="AD452" s="1022"/>
      <c r="AE452" s="1022"/>
      <c r="AF452" s="1022"/>
      <c r="AG452" s="1022"/>
      <c r="AH452" s="1022"/>
      <c r="AI452" s="1022"/>
      <c r="AJ452" s="1022"/>
      <c r="AK452" s="1022"/>
      <c r="AL452" s="1022"/>
      <c r="AM452" s="1022"/>
      <c r="AN452" s="1022"/>
      <c r="AO452" s="1022"/>
      <c r="AP452" s="1022"/>
      <c r="AQ452" s="1022"/>
      <c r="AR452" s="1022"/>
      <c r="AS452" s="1022"/>
      <c r="AT452" s="1022"/>
      <c r="AU452" s="1022"/>
      <c r="AV452" s="1022"/>
      <c r="AW452" s="1022"/>
      <c r="AX452" s="1022"/>
      <c r="AY452" s="1022"/>
      <c r="AZ452" s="1022"/>
      <c r="BA452" s="1022"/>
      <c r="BB452" s="1022"/>
      <c r="BC452" s="1022"/>
      <c r="BD452" s="1022"/>
      <c r="BE452" s="1022"/>
      <c r="BF452" s="1022"/>
      <c r="BG452" s="1022"/>
      <c r="BH452" s="1022"/>
      <c r="BI452" s="1022"/>
      <c r="BJ452" s="1022"/>
      <c r="BK452" s="1022"/>
      <c r="BL452" s="1022"/>
      <c r="BM452" s="1022"/>
      <c r="BN452" s="1022"/>
      <c r="BO452" s="1022"/>
      <c r="BP452" s="1022"/>
      <c r="BQ452" s="1022"/>
      <c r="BR452" s="1022"/>
      <c r="BS452" s="1022"/>
      <c r="BT452" s="1022"/>
      <c r="BU452" s="1022"/>
      <c r="BV452" s="1022"/>
      <c r="BW452" s="1022"/>
      <c r="BX452" s="1022"/>
      <c r="BY452" s="1022"/>
      <c r="BZ452" s="501"/>
      <c r="CB452" s="499"/>
      <c r="CC452" s="499"/>
      <c r="CD452" s="499"/>
      <c r="CE452" s="499"/>
      <c r="CF452" s="499"/>
      <c r="CG452" s="499"/>
      <c r="CH452" s="499"/>
      <c r="CI452" s="499"/>
      <c r="CT452" s="559"/>
      <c r="CU452" s="559"/>
      <c r="CV452" s="559"/>
      <c r="CW452" s="559"/>
      <c r="CX452" s="559"/>
      <c r="CY452" s="559"/>
      <c r="CZ452" s="559"/>
      <c r="DA452" s="559"/>
      <c r="DB452" s="559"/>
      <c r="DC452" s="559"/>
      <c r="DD452" s="559"/>
      <c r="DE452" s="559"/>
      <c r="DF452" s="559"/>
      <c r="DG452" s="559"/>
      <c r="DH452" s="559"/>
      <c r="DI452" s="559"/>
      <c r="DJ452" s="559"/>
      <c r="DK452" s="559"/>
    </row>
    <row r="453" spans="1:115" s="255" customFormat="1" ht="17.25" hidden="1" customHeight="1">
      <c r="A453" s="498"/>
      <c r="B453" s="500"/>
      <c r="C453" s="493"/>
      <c r="D453" s="493"/>
      <c r="E453" s="493"/>
      <c r="F453" s="1022"/>
      <c r="G453" s="1022"/>
      <c r="H453" s="1022"/>
      <c r="I453" s="1022"/>
      <c r="J453" s="1022"/>
      <c r="K453" s="1022"/>
      <c r="L453" s="1022"/>
      <c r="M453" s="1022"/>
      <c r="N453" s="1022"/>
      <c r="O453" s="1022"/>
      <c r="P453" s="1022"/>
      <c r="Q453" s="1022"/>
      <c r="R453" s="1022"/>
      <c r="S453" s="1022"/>
      <c r="T453" s="1022"/>
      <c r="U453" s="1022"/>
      <c r="V453" s="1022"/>
      <c r="W453" s="1022"/>
      <c r="X453" s="1022"/>
      <c r="Y453" s="1022"/>
      <c r="Z453" s="1022"/>
      <c r="AA453" s="1022"/>
      <c r="AB453" s="1022"/>
      <c r="AC453" s="1022"/>
      <c r="AD453" s="1022"/>
      <c r="AE453" s="1022"/>
      <c r="AF453" s="1022"/>
      <c r="AG453" s="1022"/>
      <c r="AH453" s="1022"/>
      <c r="AI453" s="1022"/>
      <c r="AJ453" s="1022"/>
      <c r="AK453" s="1022"/>
      <c r="AL453" s="1022"/>
      <c r="AM453" s="1022"/>
      <c r="AN453" s="1022"/>
      <c r="AO453" s="1022"/>
      <c r="AP453" s="1022"/>
      <c r="AQ453" s="1022"/>
      <c r="AR453" s="1022"/>
      <c r="AS453" s="1022"/>
      <c r="AT453" s="1022"/>
      <c r="AU453" s="1022"/>
      <c r="AV453" s="1022"/>
      <c r="AW453" s="1022"/>
      <c r="AX453" s="1022"/>
      <c r="AY453" s="1022"/>
      <c r="AZ453" s="1022"/>
      <c r="BA453" s="1022"/>
      <c r="BB453" s="1022"/>
      <c r="BC453" s="1022"/>
      <c r="BD453" s="1022"/>
      <c r="BE453" s="1022"/>
      <c r="BF453" s="1022"/>
      <c r="BG453" s="1022"/>
      <c r="BH453" s="1022"/>
      <c r="BI453" s="1022"/>
      <c r="BJ453" s="1022"/>
      <c r="BK453" s="1022"/>
      <c r="BL453" s="1022"/>
      <c r="BM453" s="1022"/>
      <c r="BN453" s="1022"/>
      <c r="BO453" s="1022"/>
      <c r="BP453" s="1022"/>
      <c r="BQ453" s="1022"/>
      <c r="BR453" s="1022"/>
      <c r="BS453" s="1022"/>
      <c r="BT453" s="1022"/>
      <c r="BU453" s="1022"/>
      <c r="BV453" s="1022"/>
      <c r="BW453" s="1022"/>
      <c r="BX453" s="1022"/>
      <c r="BY453" s="1022"/>
      <c r="BZ453" s="501"/>
      <c r="CB453" s="499"/>
      <c r="CC453" s="499"/>
      <c r="CD453" s="499"/>
      <c r="CE453" s="499"/>
      <c r="CF453" s="499"/>
      <c r="CG453" s="499"/>
      <c r="CH453" s="499"/>
      <c r="CI453" s="499"/>
      <c r="CT453" s="559"/>
      <c r="CU453" s="559"/>
      <c r="CV453" s="559"/>
      <c r="CW453" s="559"/>
      <c r="CX453" s="559"/>
      <c r="CY453" s="559"/>
      <c r="CZ453" s="559"/>
      <c r="DA453" s="559"/>
      <c r="DB453" s="559"/>
      <c r="DC453" s="559"/>
      <c r="DD453" s="559"/>
      <c r="DE453" s="559"/>
      <c r="DF453" s="559"/>
      <c r="DG453" s="559"/>
      <c r="DH453" s="559"/>
      <c r="DI453" s="559"/>
      <c r="DJ453" s="559"/>
      <c r="DK453" s="559"/>
    </row>
    <row r="454" spans="1:115" s="255" customFormat="1" ht="17.25" hidden="1" customHeight="1">
      <c r="A454" s="498"/>
      <c r="B454" s="500"/>
      <c r="C454" s="493"/>
      <c r="D454" s="493"/>
      <c r="E454" s="493"/>
      <c r="F454" s="1022"/>
      <c r="G454" s="1022"/>
      <c r="H454" s="1022"/>
      <c r="I454" s="1022"/>
      <c r="J454" s="1022"/>
      <c r="K454" s="1022"/>
      <c r="L454" s="1022"/>
      <c r="M454" s="1022"/>
      <c r="N454" s="1022"/>
      <c r="O454" s="1022"/>
      <c r="P454" s="1022"/>
      <c r="Q454" s="1022"/>
      <c r="R454" s="1022"/>
      <c r="S454" s="1022"/>
      <c r="T454" s="1022"/>
      <c r="U454" s="1022"/>
      <c r="V454" s="1022"/>
      <c r="W454" s="1022"/>
      <c r="X454" s="1022"/>
      <c r="Y454" s="1022"/>
      <c r="Z454" s="1022"/>
      <c r="AA454" s="1022"/>
      <c r="AB454" s="1022"/>
      <c r="AC454" s="1022"/>
      <c r="AD454" s="1022"/>
      <c r="AE454" s="1022"/>
      <c r="AF454" s="1022"/>
      <c r="AG454" s="1022"/>
      <c r="AH454" s="1022"/>
      <c r="AI454" s="1022"/>
      <c r="AJ454" s="1022"/>
      <c r="AK454" s="1022"/>
      <c r="AL454" s="1022"/>
      <c r="AM454" s="1022"/>
      <c r="AN454" s="1022"/>
      <c r="AO454" s="1022"/>
      <c r="AP454" s="1022"/>
      <c r="AQ454" s="1022"/>
      <c r="AR454" s="1022"/>
      <c r="AS454" s="1022"/>
      <c r="AT454" s="1022"/>
      <c r="AU454" s="1022"/>
      <c r="AV454" s="1022"/>
      <c r="AW454" s="1022"/>
      <c r="AX454" s="1022"/>
      <c r="AY454" s="1022"/>
      <c r="AZ454" s="1022"/>
      <c r="BA454" s="1022"/>
      <c r="BB454" s="1022"/>
      <c r="BC454" s="1022"/>
      <c r="BD454" s="1022"/>
      <c r="BE454" s="1022"/>
      <c r="BF454" s="1022"/>
      <c r="BG454" s="1022"/>
      <c r="BH454" s="1022"/>
      <c r="BI454" s="1022"/>
      <c r="BJ454" s="1022"/>
      <c r="BK454" s="1022"/>
      <c r="BL454" s="1022"/>
      <c r="BM454" s="1022"/>
      <c r="BN454" s="1022"/>
      <c r="BO454" s="1022"/>
      <c r="BP454" s="1022"/>
      <c r="BQ454" s="1022"/>
      <c r="BR454" s="1022"/>
      <c r="BS454" s="1022"/>
      <c r="BT454" s="1022"/>
      <c r="BU454" s="1022"/>
      <c r="BV454" s="1022"/>
      <c r="BW454" s="1022"/>
      <c r="BX454" s="1022"/>
      <c r="BY454" s="1022"/>
      <c r="BZ454" s="501"/>
      <c r="CB454" s="499"/>
      <c r="CC454" s="499"/>
      <c r="CD454" s="499"/>
      <c r="CE454" s="499"/>
      <c r="CF454" s="499"/>
      <c r="CG454" s="499"/>
      <c r="CH454" s="499"/>
      <c r="CI454" s="499"/>
      <c r="CT454" s="559"/>
      <c r="CU454" s="559"/>
      <c r="CV454" s="559"/>
      <c r="CW454" s="559"/>
      <c r="CX454" s="559"/>
      <c r="CY454" s="559"/>
      <c r="CZ454" s="559"/>
      <c r="DA454" s="559"/>
      <c r="DB454" s="559"/>
      <c r="DC454" s="559"/>
      <c r="DD454" s="559"/>
      <c r="DE454" s="559"/>
      <c r="DF454" s="559"/>
      <c r="DG454" s="559"/>
      <c r="DH454" s="559"/>
      <c r="DI454" s="559"/>
      <c r="DJ454" s="559"/>
      <c r="DK454" s="559"/>
    </row>
    <row r="455" spans="1:115" s="255" customFormat="1" ht="17.25" hidden="1" customHeight="1" thickBot="1">
      <c r="A455" s="498"/>
      <c r="B455" s="502"/>
      <c r="C455" s="503"/>
      <c r="D455" s="503"/>
      <c r="E455" s="503"/>
      <c r="F455" s="503"/>
      <c r="G455" s="503"/>
      <c r="H455" s="503"/>
      <c r="I455" s="503"/>
      <c r="J455" s="503"/>
      <c r="K455" s="503"/>
      <c r="L455" s="503"/>
      <c r="M455" s="503"/>
      <c r="N455" s="503"/>
      <c r="O455" s="503"/>
      <c r="P455" s="503"/>
      <c r="Q455" s="503"/>
      <c r="R455" s="503"/>
      <c r="S455" s="503"/>
      <c r="T455" s="503"/>
      <c r="U455" s="503"/>
      <c r="V455" s="503"/>
      <c r="W455" s="503"/>
      <c r="X455" s="503"/>
      <c r="Y455" s="503"/>
      <c r="Z455" s="503"/>
      <c r="AA455" s="503"/>
      <c r="AB455" s="503"/>
      <c r="AC455" s="503"/>
      <c r="AD455" s="503"/>
      <c r="AE455" s="503"/>
      <c r="AF455" s="503"/>
      <c r="AG455" s="503"/>
      <c r="AH455" s="503"/>
      <c r="AI455" s="503"/>
      <c r="AJ455" s="503"/>
      <c r="AK455" s="503"/>
      <c r="AL455" s="503"/>
      <c r="AM455" s="503"/>
      <c r="AN455" s="503"/>
      <c r="AO455" s="503"/>
      <c r="AP455" s="503"/>
      <c r="AQ455" s="503"/>
      <c r="AR455" s="503"/>
      <c r="AS455" s="503"/>
      <c r="AT455" s="503"/>
      <c r="AU455" s="503"/>
      <c r="AV455" s="503"/>
      <c r="AW455" s="503"/>
      <c r="AX455" s="503"/>
      <c r="AY455" s="503"/>
      <c r="AZ455" s="503"/>
      <c r="BA455" s="503"/>
      <c r="BB455" s="503"/>
      <c r="BC455" s="503"/>
      <c r="BD455" s="503"/>
      <c r="BE455" s="503"/>
      <c r="BF455" s="503"/>
      <c r="BG455" s="503"/>
      <c r="BH455" s="503"/>
      <c r="BI455" s="503"/>
      <c r="BJ455" s="503"/>
      <c r="BK455" s="503"/>
      <c r="BL455" s="503"/>
      <c r="BM455" s="503"/>
      <c r="BN455" s="503"/>
      <c r="BO455" s="503"/>
      <c r="BP455" s="503"/>
      <c r="BQ455" s="503"/>
      <c r="BR455" s="503"/>
      <c r="BS455" s="503"/>
      <c r="BT455" s="503"/>
      <c r="BU455" s="503"/>
      <c r="BV455" s="503"/>
      <c r="BW455" s="503"/>
      <c r="BX455" s="503"/>
      <c r="BY455" s="503"/>
      <c r="BZ455" s="504"/>
      <c r="CB455" s="499"/>
      <c r="CC455" s="499"/>
      <c r="CD455" s="499"/>
      <c r="CE455" s="499"/>
      <c r="CF455" s="499"/>
      <c r="CG455" s="499"/>
      <c r="CH455" s="499"/>
      <c r="CI455" s="499"/>
      <c r="CT455" s="559"/>
      <c r="CU455" s="559"/>
      <c r="CV455" s="559"/>
      <c r="CW455" s="559"/>
      <c r="CX455" s="559"/>
      <c r="CY455" s="559"/>
      <c r="CZ455" s="559"/>
      <c r="DA455" s="559"/>
      <c r="DB455" s="559"/>
      <c r="DC455" s="559"/>
      <c r="DD455" s="559"/>
      <c r="DE455" s="559"/>
      <c r="DF455" s="559"/>
      <c r="DG455" s="559"/>
      <c r="DH455" s="559"/>
      <c r="DI455" s="559"/>
      <c r="DJ455" s="559"/>
      <c r="DK455" s="559"/>
    </row>
    <row r="456" spans="1:115" ht="17.25" customHeight="1" thickBot="1">
      <c r="B456" s="965" t="s">
        <v>511</v>
      </c>
      <c r="C456" s="966"/>
      <c r="D456" s="966"/>
      <c r="E456" s="966"/>
      <c r="F456" s="966"/>
      <c r="G456" s="966"/>
      <c r="H456" s="966"/>
      <c r="I456" s="966"/>
      <c r="J456" s="966"/>
      <c r="K456" s="966"/>
      <c r="L456" s="966"/>
      <c r="M456" s="966"/>
      <c r="N456" s="966"/>
      <c r="O456" s="966"/>
      <c r="P456" s="966"/>
      <c r="Q456" s="966"/>
      <c r="R456" s="966"/>
      <c r="S456" s="966"/>
      <c r="T456" s="966"/>
      <c r="U456" s="966"/>
      <c r="V456" s="966"/>
      <c r="W456" s="966"/>
      <c r="X456" s="966"/>
      <c r="Y456" s="966"/>
      <c r="Z456" s="966"/>
      <c r="AA456" s="966"/>
      <c r="AB456" s="966"/>
      <c r="AC456" s="966"/>
      <c r="AD456" s="966"/>
      <c r="AE456" s="966"/>
      <c r="AF456" s="966"/>
      <c r="AG456" s="966"/>
      <c r="AH456" s="966"/>
      <c r="AI456" s="966"/>
      <c r="AJ456" s="966"/>
      <c r="AK456" s="966"/>
      <c r="AL456" s="966"/>
      <c r="AM456" s="966"/>
      <c r="AN456" s="966"/>
      <c r="AO456" s="966"/>
      <c r="AP456" s="966"/>
      <c r="AQ456" s="966"/>
      <c r="AR456" s="966"/>
      <c r="AS456" s="966"/>
      <c r="AT456" s="966"/>
      <c r="AU456" s="966"/>
      <c r="AV456" s="966"/>
      <c r="AW456" s="966"/>
      <c r="AX456" s="966"/>
      <c r="AY456" s="966"/>
      <c r="AZ456" s="966"/>
      <c r="BA456" s="966"/>
      <c r="BB456" s="966"/>
      <c r="BC456" s="966"/>
      <c r="BD456" s="966"/>
      <c r="BE456" s="966"/>
      <c r="BF456" s="966"/>
      <c r="BG456" s="966"/>
      <c r="BH456" s="966"/>
      <c r="BI456" s="966"/>
      <c r="BJ456" s="966"/>
      <c r="BK456" s="966"/>
      <c r="BL456" s="966"/>
      <c r="BM456" s="966"/>
      <c r="BN456" s="966"/>
      <c r="BO456" s="966"/>
      <c r="BP456" s="966"/>
      <c r="BQ456" s="966"/>
      <c r="BR456" s="966"/>
      <c r="BS456" s="966"/>
      <c r="BT456" s="966"/>
      <c r="BU456" s="966"/>
      <c r="BV456" s="966"/>
      <c r="BW456" s="966"/>
      <c r="BX456" s="966"/>
      <c r="BY456" s="966"/>
      <c r="BZ456" s="967"/>
      <c r="CB456" s="8"/>
      <c r="CC456" s="8"/>
      <c r="CD456" s="8"/>
      <c r="CE456" s="8"/>
      <c r="CF456" s="8"/>
      <c r="CG456" s="8"/>
      <c r="CH456" s="8"/>
      <c r="CI456" s="8"/>
      <c r="CT456" s="559"/>
      <c r="CU456" s="559"/>
      <c r="CV456" s="559"/>
      <c r="CW456" s="559"/>
      <c r="CX456" s="559"/>
      <c r="CY456" s="559"/>
      <c r="CZ456" s="559"/>
      <c r="DA456" s="559"/>
      <c r="DB456" s="559"/>
      <c r="DC456" s="559"/>
      <c r="DD456" s="559"/>
      <c r="DE456" s="559"/>
      <c r="DF456" s="559"/>
      <c r="DG456" s="559"/>
      <c r="DH456" s="559"/>
      <c r="DI456" s="559"/>
    </row>
    <row r="457" spans="1:115" ht="18" customHeight="1" thickBot="1">
      <c r="B457" s="1316" t="s">
        <v>116</v>
      </c>
      <c r="C457" s="1245"/>
      <c r="D457" s="1245"/>
      <c r="E457" s="1245"/>
      <c r="F457" s="1245"/>
      <c r="G457" s="1245"/>
      <c r="H457" s="1245"/>
      <c r="I457" s="1245"/>
      <c r="J457" s="1245"/>
      <c r="K457" s="1245"/>
      <c r="L457" s="1245"/>
      <c r="M457" s="1245"/>
      <c r="N457" s="1245"/>
      <c r="O457" s="1245"/>
      <c r="P457" s="1245"/>
      <c r="Q457" s="1245"/>
      <c r="R457" s="1245"/>
      <c r="S457" s="1245"/>
      <c r="T457" s="1245"/>
      <c r="U457" s="1245"/>
      <c r="V457" s="1245"/>
      <c r="W457" s="1245"/>
      <c r="X457" s="1245"/>
      <c r="Y457" s="1245"/>
      <c r="Z457" s="1245"/>
      <c r="AA457" s="1245"/>
      <c r="AB457" s="1245"/>
      <c r="AC457" s="1245"/>
      <c r="AD457" s="1245"/>
      <c r="AE457" s="1245"/>
      <c r="AF457" s="1245"/>
      <c r="AG457" s="1245"/>
      <c r="AH457" s="1245"/>
      <c r="AI457" s="1245"/>
      <c r="AJ457" s="1245"/>
      <c r="AK457" s="1245"/>
      <c r="AL457" s="1245"/>
      <c r="AM457" s="1245"/>
      <c r="AN457" s="1245"/>
      <c r="AO457" s="1245"/>
      <c r="AP457" s="1245"/>
      <c r="AQ457" s="1245"/>
      <c r="AR457" s="1245"/>
      <c r="AS457" s="1245"/>
      <c r="AT457" s="1245"/>
      <c r="AU457" s="1245"/>
      <c r="AV457" s="1245"/>
      <c r="AW457" s="1245"/>
      <c r="AX457" s="1245"/>
      <c r="AY457" s="1245"/>
      <c r="AZ457" s="1245"/>
      <c r="BA457" s="1245"/>
      <c r="BB457" s="1245"/>
      <c r="BC457" s="1245"/>
      <c r="BD457" s="1245"/>
      <c r="BE457" s="1245"/>
      <c r="BF457" s="1245"/>
      <c r="BG457" s="1245"/>
      <c r="BH457" s="1245"/>
      <c r="BI457" s="1245"/>
      <c r="BJ457" s="1245"/>
      <c r="BK457" s="1245"/>
      <c r="BL457" s="1245"/>
      <c r="BM457" s="1245"/>
      <c r="BN457" s="1245"/>
      <c r="BO457" s="1245"/>
      <c r="BP457" s="1245"/>
      <c r="BQ457" s="1245"/>
      <c r="BR457" s="1245"/>
      <c r="BS457" s="1245"/>
      <c r="BT457" s="1245"/>
      <c r="BU457" s="1245"/>
      <c r="BV457" s="1245"/>
      <c r="BW457" s="1245"/>
      <c r="BX457" s="1245"/>
      <c r="BY457" s="1245"/>
      <c r="BZ457" s="1317"/>
      <c r="CB457" s="11"/>
      <c r="CC457" s="11"/>
      <c r="CD457" s="11"/>
      <c r="CE457" s="11"/>
      <c r="CF457" s="11"/>
      <c r="CG457" s="11"/>
      <c r="CH457" s="11"/>
      <c r="CI457" s="11"/>
      <c r="CU457" s="559"/>
      <c r="CV457" s="559"/>
      <c r="CW457" s="559"/>
      <c r="CX457" s="559"/>
      <c r="CY457" s="559"/>
      <c r="CZ457" s="559"/>
      <c r="DA457" s="559"/>
      <c r="DB457" s="559"/>
      <c r="DC457" s="559"/>
      <c r="DD457" s="559"/>
      <c r="DE457" s="559"/>
      <c r="DF457" s="559"/>
      <c r="DG457" s="559"/>
      <c r="DH457" s="559"/>
      <c r="DI457" s="559"/>
    </row>
    <row r="458" spans="1:115" ht="18.75" hidden="1" customHeight="1">
      <c r="B458" s="958" t="s">
        <v>337</v>
      </c>
      <c r="C458" s="920"/>
      <c r="D458" s="920"/>
      <c r="E458" s="920"/>
      <c r="F458" s="920"/>
      <c r="G458" s="920"/>
      <c r="H458" s="920"/>
      <c r="I458" s="920"/>
      <c r="J458" s="920"/>
      <c r="K458" s="920"/>
      <c r="L458" s="920"/>
      <c r="M458" s="920"/>
      <c r="N458" s="920"/>
      <c r="O458" s="920"/>
      <c r="P458" s="920"/>
      <c r="Q458" s="920"/>
      <c r="R458" s="920"/>
      <c r="S458" s="920"/>
      <c r="T458" s="920"/>
      <c r="U458" s="920"/>
      <c r="V458" s="920"/>
      <c r="W458" s="920"/>
      <c r="X458" s="920"/>
      <c r="Y458" s="920"/>
      <c r="Z458" s="920"/>
      <c r="AA458" s="920"/>
      <c r="AB458" s="920"/>
      <c r="AC458" s="920"/>
      <c r="AD458" s="920"/>
      <c r="AE458" s="920"/>
      <c r="AF458" s="920"/>
      <c r="AG458" s="920"/>
      <c r="AH458" s="920"/>
      <c r="AI458" s="920"/>
      <c r="AJ458" s="920"/>
      <c r="AK458" s="920"/>
      <c r="AL458" s="920"/>
      <c r="AM458" s="920"/>
      <c r="AN458" s="920"/>
      <c r="AO458" s="920"/>
      <c r="AP458" s="920"/>
      <c r="AQ458" s="920"/>
      <c r="AR458" s="920"/>
      <c r="AS458" s="920"/>
      <c r="AT458" s="920"/>
      <c r="AU458" s="920"/>
      <c r="AV458" s="920"/>
      <c r="AW458" s="920"/>
      <c r="AX458" s="920"/>
      <c r="AY458" s="920"/>
      <c r="AZ458" s="920"/>
      <c r="BA458" s="920"/>
      <c r="BB458" s="920"/>
      <c r="BC458" s="920"/>
      <c r="BD458" s="920"/>
      <c r="BE458" s="920"/>
      <c r="BF458" s="920"/>
      <c r="BG458" s="920"/>
      <c r="BH458" s="920"/>
      <c r="BI458" s="920"/>
      <c r="BJ458" s="920"/>
      <c r="BK458" s="920"/>
      <c r="BL458" s="920"/>
      <c r="BM458" s="920"/>
      <c r="BN458" s="920"/>
      <c r="BO458" s="920"/>
      <c r="BP458" s="920"/>
      <c r="BQ458" s="920"/>
      <c r="BR458" s="920"/>
      <c r="BS458" s="920"/>
      <c r="BT458" s="920"/>
      <c r="BU458" s="920"/>
      <c r="BV458" s="920"/>
      <c r="BW458" s="920"/>
      <c r="BX458" s="920"/>
      <c r="BY458" s="920"/>
      <c r="BZ458" s="921"/>
      <c r="CU458" s="559" t="s">
        <v>362</v>
      </c>
      <c r="CV458" s="559"/>
      <c r="CW458" s="559"/>
      <c r="CX458" s="559"/>
      <c r="CY458" s="559"/>
      <c r="CZ458" s="559"/>
      <c r="DA458" s="559"/>
      <c r="DB458" s="559"/>
      <c r="DC458" s="559"/>
      <c r="DD458" s="559"/>
      <c r="DE458" s="559"/>
      <c r="DF458" s="559"/>
      <c r="DG458" s="559"/>
      <c r="DH458" s="559"/>
      <c r="DI458" s="559"/>
    </row>
    <row r="459" spans="1:115">
      <c r="B459" s="1297"/>
      <c r="C459" s="1298"/>
      <c r="D459" s="1298"/>
      <c r="E459" s="1298"/>
      <c r="F459" s="1298"/>
      <c r="G459" s="1298"/>
      <c r="H459" s="1298"/>
      <c r="I459" s="1298"/>
      <c r="J459" s="1298"/>
      <c r="K459" s="1298"/>
      <c r="L459" s="1298"/>
      <c r="M459" s="1298"/>
      <c r="N459" s="1298"/>
      <c r="O459" s="1298"/>
      <c r="P459" s="1298"/>
      <c r="Q459" s="1298"/>
      <c r="R459" s="1298"/>
      <c r="S459" s="1298"/>
      <c r="T459" s="1298"/>
      <c r="U459" s="1298"/>
      <c r="V459" s="1298"/>
      <c r="W459" s="1298"/>
      <c r="X459" s="1298"/>
      <c r="Y459" s="1298"/>
      <c r="Z459" s="1298"/>
      <c r="AA459" s="1298"/>
      <c r="AB459" s="1298"/>
      <c r="AC459" s="1298"/>
      <c r="AD459" s="1298"/>
      <c r="AE459" s="1298"/>
      <c r="AF459" s="1298"/>
      <c r="AG459" s="1298"/>
      <c r="AH459" s="1298"/>
      <c r="AI459" s="1298"/>
      <c r="AJ459" s="1298"/>
      <c r="AK459" s="1298"/>
      <c r="AL459" s="1298"/>
      <c r="AM459" s="1298"/>
      <c r="AN459" s="1298"/>
      <c r="AO459" s="1298"/>
      <c r="AP459" s="1298"/>
      <c r="AQ459" s="1298"/>
      <c r="AR459" s="1298"/>
      <c r="AS459" s="1298"/>
      <c r="AT459" s="1298"/>
      <c r="AU459" s="1298"/>
      <c r="AV459" s="1298"/>
      <c r="AW459" s="1298"/>
      <c r="AX459" s="1298"/>
      <c r="AY459" s="1298"/>
      <c r="AZ459" s="1298"/>
      <c r="BA459" s="1298"/>
      <c r="BB459" s="1298"/>
      <c r="BC459" s="1298"/>
      <c r="BD459" s="1298"/>
      <c r="BE459" s="1298"/>
      <c r="BF459" s="1298"/>
      <c r="BG459" s="1298"/>
      <c r="BH459" s="1298"/>
      <c r="BI459" s="1298"/>
      <c r="BJ459" s="1298"/>
      <c r="BK459" s="1298"/>
      <c r="BL459" s="1298"/>
      <c r="BM459" s="1298"/>
      <c r="BN459" s="1298"/>
      <c r="BO459" s="1298"/>
      <c r="BP459" s="1298"/>
      <c r="BQ459" s="1298"/>
      <c r="BR459" s="1298"/>
      <c r="BS459" s="1298"/>
      <c r="BT459" s="1298"/>
      <c r="BU459" s="1298"/>
      <c r="BV459" s="1298"/>
      <c r="BW459" s="1298"/>
      <c r="BX459" s="1298"/>
      <c r="BY459" s="1298"/>
      <c r="BZ459" s="1299"/>
      <c r="CU459" s="559" t="s">
        <v>363</v>
      </c>
      <c r="CV459" s="559"/>
      <c r="CW459" s="559"/>
      <c r="CX459" s="559"/>
      <c r="CY459" s="559"/>
      <c r="CZ459" s="559"/>
      <c r="DA459" s="559"/>
      <c r="DB459" s="559"/>
      <c r="DC459" s="559"/>
      <c r="DD459" s="559"/>
      <c r="DE459" s="559"/>
      <c r="DF459" s="559"/>
      <c r="DG459" s="559"/>
      <c r="DH459" s="559"/>
      <c r="DI459" s="559"/>
    </row>
    <row r="460" spans="1:115">
      <c r="B460" s="1021"/>
      <c r="C460" s="1022"/>
      <c r="D460" s="1022"/>
      <c r="E460" s="1022"/>
      <c r="F460" s="1022"/>
      <c r="G460" s="1022"/>
      <c r="H460" s="1022"/>
      <c r="I460" s="1022"/>
      <c r="J460" s="1022"/>
      <c r="K460" s="1022"/>
      <c r="L460" s="1022"/>
      <c r="M460" s="1022"/>
      <c r="N460" s="1022"/>
      <c r="O460" s="1022"/>
      <c r="P460" s="1022"/>
      <c r="Q460" s="1022"/>
      <c r="R460" s="1022"/>
      <c r="S460" s="1022"/>
      <c r="T460" s="1022"/>
      <c r="U460" s="1022"/>
      <c r="V460" s="1022"/>
      <c r="W460" s="1022"/>
      <c r="X460" s="1022"/>
      <c r="Y460" s="1022"/>
      <c r="Z460" s="1022"/>
      <c r="AA460" s="1022"/>
      <c r="AB460" s="1022"/>
      <c r="AC460" s="1022"/>
      <c r="AD460" s="1022"/>
      <c r="AE460" s="1022"/>
      <c r="AF460" s="1022"/>
      <c r="AG460" s="1022"/>
      <c r="AH460" s="1022"/>
      <c r="AI460" s="1022"/>
      <c r="AJ460" s="1022"/>
      <c r="AK460" s="1022"/>
      <c r="AL460" s="1022"/>
      <c r="AM460" s="1022"/>
      <c r="AN460" s="1022"/>
      <c r="AO460" s="1022"/>
      <c r="AP460" s="1022"/>
      <c r="AQ460" s="1022"/>
      <c r="AR460" s="1022"/>
      <c r="AS460" s="1022"/>
      <c r="AT460" s="1022"/>
      <c r="AU460" s="1022"/>
      <c r="AV460" s="1022"/>
      <c r="AW460" s="1022"/>
      <c r="AX460" s="1022"/>
      <c r="AY460" s="1022"/>
      <c r="AZ460" s="1022"/>
      <c r="BA460" s="1022"/>
      <c r="BB460" s="1022"/>
      <c r="BC460" s="1022"/>
      <c r="BD460" s="1022"/>
      <c r="BE460" s="1022"/>
      <c r="BF460" s="1022"/>
      <c r="BG460" s="1022"/>
      <c r="BH460" s="1022"/>
      <c r="BI460" s="1022"/>
      <c r="BJ460" s="1022"/>
      <c r="BK460" s="1022"/>
      <c r="BL460" s="1022"/>
      <c r="BM460" s="1022"/>
      <c r="BN460" s="1022"/>
      <c r="BO460" s="1022"/>
      <c r="BP460" s="1022"/>
      <c r="BQ460" s="1022"/>
      <c r="BR460" s="1022"/>
      <c r="BS460" s="1022"/>
      <c r="BT460" s="1022"/>
      <c r="BU460" s="1022"/>
      <c r="BV460" s="1022"/>
      <c r="BW460" s="1022"/>
      <c r="BX460" s="1022"/>
      <c r="BY460" s="1022"/>
      <c r="BZ460" s="1023"/>
      <c r="CU460" s="559"/>
      <c r="CV460" s="559"/>
      <c r="CW460" s="559"/>
      <c r="CX460" s="559"/>
      <c r="CY460" s="559"/>
      <c r="CZ460" s="559"/>
      <c r="DA460" s="559"/>
      <c r="DB460" s="559"/>
      <c r="DC460" s="559"/>
      <c r="DD460" s="559"/>
      <c r="DE460" s="559"/>
      <c r="DF460" s="559"/>
      <c r="DG460" s="559"/>
      <c r="DH460" s="559"/>
      <c r="DI460" s="559"/>
    </row>
    <row r="461" spans="1:115">
      <c r="B461" s="1021"/>
      <c r="C461" s="1022"/>
      <c r="D461" s="1022"/>
      <c r="E461" s="1022"/>
      <c r="F461" s="1022"/>
      <c r="G461" s="1022"/>
      <c r="H461" s="1022"/>
      <c r="I461" s="1022"/>
      <c r="J461" s="1022"/>
      <c r="K461" s="1022"/>
      <c r="L461" s="1022"/>
      <c r="M461" s="1022"/>
      <c r="N461" s="1022"/>
      <c r="O461" s="1022"/>
      <c r="P461" s="1022"/>
      <c r="Q461" s="1022"/>
      <c r="R461" s="1022"/>
      <c r="S461" s="1022"/>
      <c r="T461" s="1022"/>
      <c r="U461" s="1022"/>
      <c r="V461" s="1022"/>
      <c r="W461" s="1022"/>
      <c r="X461" s="1022"/>
      <c r="Y461" s="1022"/>
      <c r="Z461" s="1022"/>
      <c r="AA461" s="1022"/>
      <c r="AB461" s="1022"/>
      <c r="AC461" s="1022"/>
      <c r="AD461" s="1022"/>
      <c r="AE461" s="1022"/>
      <c r="AF461" s="1022"/>
      <c r="AG461" s="1022"/>
      <c r="AH461" s="1022"/>
      <c r="AI461" s="1022"/>
      <c r="AJ461" s="1022"/>
      <c r="AK461" s="1022"/>
      <c r="AL461" s="1022"/>
      <c r="AM461" s="1022"/>
      <c r="AN461" s="1022"/>
      <c r="AO461" s="1022"/>
      <c r="AP461" s="1022"/>
      <c r="AQ461" s="1022"/>
      <c r="AR461" s="1022"/>
      <c r="AS461" s="1022"/>
      <c r="AT461" s="1022"/>
      <c r="AU461" s="1022"/>
      <c r="AV461" s="1022"/>
      <c r="AW461" s="1022"/>
      <c r="AX461" s="1022"/>
      <c r="AY461" s="1022"/>
      <c r="AZ461" s="1022"/>
      <c r="BA461" s="1022"/>
      <c r="BB461" s="1022"/>
      <c r="BC461" s="1022"/>
      <c r="BD461" s="1022"/>
      <c r="BE461" s="1022"/>
      <c r="BF461" s="1022"/>
      <c r="BG461" s="1022"/>
      <c r="BH461" s="1022"/>
      <c r="BI461" s="1022"/>
      <c r="BJ461" s="1022"/>
      <c r="BK461" s="1022"/>
      <c r="BL461" s="1022"/>
      <c r="BM461" s="1022"/>
      <c r="BN461" s="1022"/>
      <c r="BO461" s="1022"/>
      <c r="BP461" s="1022"/>
      <c r="BQ461" s="1022"/>
      <c r="BR461" s="1022"/>
      <c r="BS461" s="1022"/>
      <c r="BT461" s="1022"/>
      <c r="BU461" s="1022"/>
      <c r="BV461" s="1022"/>
      <c r="BW461" s="1022"/>
      <c r="BX461" s="1022"/>
      <c r="BY461" s="1022"/>
      <c r="BZ461" s="1023"/>
      <c r="CU461" s="559"/>
      <c r="CV461" s="559"/>
      <c r="CW461" s="559"/>
      <c r="CX461" s="559"/>
      <c r="CY461" s="559"/>
      <c r="CZ461" s="559"/>
      <c r="DA461" s="559"/>
      <c r="DB461" s="559"/>
      <c r="DC461" s="559"/>
      <c r="DD461" s="559"/>
      <c r="DE461" s="559"/>
      <c r="DF461" s="559"/>
      <c r="DG461" s="559"/>
      <c r="DH461" s="559"/>
      <c r="DI461" s="559"/>
    </row>
    <row r="462" spans="1:115" ht="18.600000000000001" thickBot="1">
      <c r="B462" s="1241"/>
      <c r="C462" s="1242"/>
      <c r="D462" s="1242"/>
      <c r="E462" s="1242"/>
      <c r="F462" s="1242"/>
      <c r="G462" s="1242"/>
      <c r="H462" s="1242"/>
      <c r="I462" s="1242"/>
      <c r="J462" s="1242"/>
      <c r="K462" s="1242"/>
      <c r="L462" s="1242"/>
      <c r="M462" s="1242"/>
      <c r="N462" s="1242"/>
      <c r="O462" s="1242"/>
      <c r="P462" s="1242"/>
      <c r="Q462" s="1242"/>
      <c r="R462" s="1242"/>
      <c r="S462" s="1242"/>
      <c r="T462" s="1242"/>
      <c r="U462" s="1242"/>
      <c r="V462" s="1242"/>
      <c r="W462" s="1242"/>
      <c r="X462" s="1242"/>
      <c r="Y462" s="1242"/>
      <c r="Z462" s="1242"/>
      <c r="AA462" s="1242"/>
      <c r="AB462" s="1242"/>
      <c r="AC462" s="1242"/>
      <c r="AD462" s="1242"/>
      <c r="AE462" s="1242"/>
      <c r="AF462" s="1242"/>
      <c r="AG462" s="1242"/>
      <c r="AH462" s="1242"/>
      <c r="AI462" s="1242"/>
      <c r="AJ462" s="1242"/>
      <c r="AK462" s="1242"/>
      <c r="AL462" s="1242"/>
      <c r="AM462" s="1242"/>
      <c r="AN462" s="1242"/>
      <c r="AO462" s="1242"/>
      <c r="AP462" s="1242"/>
      <c r="AQ462" s="1242"/>
      <c r="AR462" s="1242"/>
      <c r="AS462" s="1242"/>
      <c r="AT462" s="1242"/>
      <c r="AU462" s="1242"/>
      <c r="AV462" s="1242"/>
      <c r="AW462" s="1242"/>
      <c r="AX462" s="1242"/>
      <c r="AY462" s="1242"/>
      <c r="AZ462" s="1242"/>
      <c r="BA462" s="1242"/>
      <c r="BB462" s="1242"/>
      <c r="BC462" s="1242"/>
      <c r="BD462" s="1242"/>
      <c r="BE462" s="1242"/>
      <c r="BF462" s="1242"/>
      <c r="BG462" s="1242"/>
      <c r="BH462" s="1242"/>
      <c r="BI462" s="1242"/>
      <c r="BJ462" s="1242"/>
      <c r="BK462" s="1242"/>
      <c r="BL462" s="1242"/>
      <c r="BM462" s="1242"/>
      <c r="BN462" s="1242"/>
      <c r="BO462" s="1242"/>
      <c r="BP462" s="1242"/>
      <c r="BQ462" s="1242"/>
      <c r="BR462" s="1242"/>
      <c r="BS462" s="1242"/>
      <c r="BT462" s="1242"/>
      <c r="BU462" s="1242"/>
      <c r="BV462" s="1242"/>
      <c r="BW462" s="1242"/>
      <c r="BX462" s="1242"/>
      <c r="BY462" s="1242"/>
      <c r="BZ462" s="1243"/>
      <c r="CU462" s="559"/>
      <c r="CV462" s="559"/>
      <c r="CW462" s="559"/>
      <c r="CX462" s="559"/>
      <c r="CY462" s="559"/>
      <c r="CZ462" s="559"/>
      <c r="DA462" s="559"/>
      <c r="DB462" s="559"/>
      <c r="DC462" s="559"/>
      <c r="DD462" s="559"/>
      <c r="DE462" s="559"/>
      <c r="DF462" s="559"/>
      <c r="DG462" s="559"/>
      <c r="DH462" s="559"/>
      <c r="DI462" s="559"/>
    </row>
    <row r="463" spans="1:115" ht="18.75" customHeight="1" thickBot="1">
      <c r="B463" s="1308" t="str">
        <f>IF(OR($Z$71="２年目",$Z$71="３年目"),"工事完了日",IF($I$1="【完了実績報告用】","工事完了日","工事完了予定日"))</f>
        <v>工事完了予定日</v>
      </c>
      <c r="C463" s="1049"/>
      <c r="D463" s="1049"/>
      <c r="E463" s="1049"/>
      <c r="F463" s="1049"/>
      <c r="G463" s="1049"/>
      <c r="H463" s="1049"/>
      <c r="I463" s="1049"/>
      <c r="J463" s="1049"/>
      <c r="K463" s="1049"/>
      <c r="L463" s="1049"/>
      <c r="M463" s="1049"/>
      <c r="N463" s="1049"/>
      <c r="O463" s="1309"/>
      <c r="P463" s="1309"/>
      <c r="Q463" s="1309"/>
      <c r="R463" s="1309"/>
      <c r="S463" s="1309"/>
      <c r="T463" s="1309"/>
      <c r="U463" s="1309"/>
      <c r="V463" s="1309"/>
      <c r="W463" s="1309"/>
      <c r="X463" s="1309"/>
      <c r="Y463" s="1309"/>
      <c r="Z463" s="1309"/>
      <c r="AA463" s="1049" t="str">
        <f>IF(OR($Z$71="２年目",$Z$71="３年目"),"最終支払日",IF($I$1="【完了実績報告用】","最終支払日","最終支払予定日"))</f>
        <v>最終支払予定日</v>
      </c>
      <c r="AB463" s="1049"/>
      <c r="AC463" s="1049"/>
      <c r="AD463" s="1049"/>
      <c r="AE463" s="1049"/>
      <c r="AF463" s="1049"/>
      <c r="AG463" s="1049"/>
      <c r="AH463" s="1049"/>
      <c r="AI463" s="1049"/>
      <c r="AJ463" s="1049"/>
      <c r="AK463" s="1049"/>
      <c r="AL463" s="1049"/>
      <c r="AM463" s="1049"/>
      <c r="AN463" s="1049"/>
      <c r="AO463" s="1309"/>
      <c r="AP463" s="1309"/>
      <c r="AQ463" s="1309"/>
      <c r="AR463" s="1309"/>
      <c r="AS463" s="1309"/>
      <c r="AT463" s="1309"/>
      <c r="AU463" s="1309"/>
      <c r="AV463" s="1309"/>
      <c r="AW463" s="1309"/>
      <c r="AX463" s="1309"/>
      <c r="AY463" s="1309"/>
      <c r="AZ463" s="1309"/>
      <c r="BA463" s="1049" t="str">
        <f>IF(OR($Z$71="２年目",$Z$71="３年目"),"事業完了日",IF($I$1="【完了実績報告用】","事業完了日","事業完了予定日"))</f>
        <v>事業完了予定日</v>
      </c>
      <c r="BB463" s="1049"/>
      <c r="BC463" s="1049"/>
      <c r="BD463" s="1049"/>
      <c r="BE463" s="1049"/>
      <c r="BF463" s="1049"/>
      <c r="BG463" s="1049"/>
      <c r="BH463" s="1049"/>
      <c r="BI463" s="1049"/>
      <c r="BJ463" s="1049"/>
      <c r="BK463" s="1049"/>
      <c r="BL463" s="1049"/>
      <c r="BM463" s="1049"/>
      <c r="BN463" s="1049"/>
      <c r="BO463" s="1050" t="str">
        <f>IF(OR(O463="",AO463=""),"",IF(O463&lt;=AO463,AO463,O463))</f>
        <v/>
      </c>
      <c r="BP463" s="1050"/>
      <c r="BQ463" s="1050"/>
      <c r="BR463" s="1050"/>
      <c r="BS463" s="1050"/>
      <c r="BT463" s="1050"/>
      <c r="BU463" s="1050"/>
      <c r="BV463" s="1050"/>
      <c r="BW463" s="1050"/>
      <c r="BX463" s="1050"/>
      <c r="BY463" s="1050"/>
      <c r="BZ463" s="1051"/>
      <c r="CU463" s="559"/>
      <c r="CV463" s="559"/>
      <c r="CW463" s="559"/>
      <c r="CX463" s="559"/>
      <c r="CY463" s="559"/>
      <c r="CZ463" s="559"/>
      <c r="DA463" s="559"/>
      <c r="DB463" s="559"/>
      <c r="DC463" s="559"/>
      <c r="DD463" s="559"/>
      <c r="DE463" s="559"/>
      <c r="DF463" s="559"/>
      <c r="DG463" s="559"/>
      <c r="DH463" s="559"/>
      <c r="DI463" s="559"/>
    </row>
    <row r="464" spans="1:115" ht="17.25" customHeight="1">
      <c r="B464" s="1015" t="str">
        <f>IF(Z71="２年目","２年目","２年目（単年度事業は記載不要）")</f>
        <v>２年目（単年度事業は記載不要）</v>
      </c>
      <c r="C464" s="1016"/>
      <c r="D464" s="1016"/>
      <c r="E464" s="1016"/>
      <c r="F464" s="1016"/>
      <c r="G464" s="1016"/>
      <c r="H464" s="1016"/>
      <c r="I464" s="1016"/>
      <c r="J464" s="1016"/>
      <c r="K464" s="1016"/>
      <c r="L464" s="1016"/>
      <c r="M464" s="1016"/>
      <c r="N464" s="1016"/>
      <c r="O464" s="1016"/>
      <c r="P464" s="1016"/>
      <c r="Q464" s="1016"/>
      <c r="R464" s="1016"/>
      <c r="S464" s="1016"/>
      <c r="T464" s="1016"/>
      <c r="U464" s="1016"/>
      <c r="V464" s="1016"/>
      <c r="W464" s="1016"/>
      <c r="X464" s="1016"/>
      <c r="Y464" s="1016"/>
      <c r="Z464" s="1016"/>
      <c r="AA464" s="1016"/>
      <c r="AB464" s="1016"/>
      <c r="AC464" s="1016"/>
      <c r="AD464" s="1016"/>
      <c r="AE464" s="1016"/>
      <c r="AF464" s="1016"/>
      <c r="AG464" s="1016"/>
      <c r="AH464" s="1016"/>
      <c r="AI464" s="1016"/>
      <c r="AJ464" s="1016"/>
      <c r="AK464" s="1016"/>
      <c r="AL464" s="1016"/>
      <c r="AM464" s="1016"/>
      <c r="AN464" s="1016"/>
      <c r="AO464" s="1016"/>
      <c r="AP464" s="1016"/>
      <c r="AQ464" s="1016"/>
      <c r="AR464" s="1016"/>
      <c r="AS464" s="1016"/>
      <c r="AT464" s="1016"/>
      <c r="AU464" s="1016"/>
      <c r="AV464" s="1016"/>
      <c r="AW464" s="1016"/>
      <c r="AX464" s="1016"/>
      <c r="AY464" s="1016"/>
      <c r="AZ464" s="1016"/>
      <c r="BA464" s="1016"/>
      <c r="BB464" s="1016"/>
      <c r="BC464" s="1016"/>
      <c r="BD464" s="1016"/>
      <c r="BE464" s="1016"/>
      <c r="BF464" s="1016"/>
      <c r="BG464" s="1016"/>
      <c r="BH464" s="1016"/>
      <c r="BI464" s="1016"/>
      <c r="BJ464" s="1016"/>
      <c r="BK464" s="1016"/>
      <c r="BL464" s="1016"/>
      <c r="BM464" s="1016"/>
      <c r="BN464" s="1016"/>
      <c r="BO464" s="1016"/>
      <c r="BP464" s="1016"/>
      <c r="BQ464" s="1016"/>
      <c r="BR464" s="1016"/>
      <c r="BS464" s="1016"/>
      <c r="BT464" s="1016"/>
      <c r="BU464" s="1016"/>
      <c r="BV464" s="1016"/>
      <c r="BW464" s="1016"/>
      <c r="BX464" s="1016"/>
      <c r="BY464" s="1016"/>
      <c r="BZ464" s="1017"/>
      <c r="CU464" s="559"/>
      <c r="CV464" s="559"/>
      <c r="CW464" s="559"/>
      <c r="CX464" s="559"/>
      <c r="CY464" s="559"/>
      <c r="CZ464" s="559"/>
      <c r="DA464" s="559"/>
      <c r="DB464" s="559"/>
      <c r="DC464" s="559"/>
      <c r="DD464" s="559"/>
      <c r="DE464" s="559"/>
      <c r="DF464" s="559"/>
      <c r="DG464" s="559"/>
      <c r="DH464" s="559"/>
      <c r="DI464" s="559"/>
    </row>
    <row r="465" spans="2:113" ht="19.5" customHeight="1">
      <c r="B465" s="1018"/>
      <c r="C465" s="1019"/>
      <c r="D465" s="1019"/>
      <c r="E465" s="1019"/>
      <c r="F465" s="1019"/>
      <c r="G465" s="1019"/>
      <c r="H465" s="1019"/>
      <c r="I465" s="1019"/>
      <c r="J465" s="1019"/>
      <c r="K465" s="1019"/>
      <c r="L465" s="1019"/>
      <c r="M465" s="1019"/>
      <c r="N465" s="1019"/>
      <c r="O465" s="1019"/>
      <c r="P465" s="1019"/>
      <c r="Q465" s="1019"/>
      <c r="R465" s="1019"/>
      <c r="S465" s="1019"/>
      <c r="T465" s="1019"/>
      <c r="U465" s="1019"/>
      <c r="V465" s="1019"/>
      <c r="W465" s="1019"/>
      <c r="X465" s="1019"/>
      <c r="Y465" s="1019"/>
      <c r="Z465" s="1019"/>
      <c r="AA465" s="1019"/>
      <c r="AB465" s="1019"/>
      <c r="AC465" s="1019"/>
      <c r="AD465" s="1019"/>
      <c r="AE465" s="1019"/>
      <c r="AF465" s="1019"/>
      <c r="AG465" s="1019"/>
      <c r="AH465" s="1019"/>
      <c r="AI465" s="1019"/>
      <c r="AJ465" s="1019"/>
      <c r="AK465" s="1019"/>
      <c r="AL465" s="1019"/>
      <c r="AM465" s="1019"/>
      <c r="AN465" s="1019"/>
      <c r="AO465" s="1019"/>
      <c r="AP465" s="1019"/>
      <c r="AQ465" s="1019"/>
      <c r="AR465" s="1019"/>
      <c r="AS465" s="1019"/>
      <c r="AT465" s="1019"/>
      <c r="AU465" s="1019"/>
      <c r="AV465" s="1019"/>
      <c r="AW465" s="1019"/>
      <c r="AX465" s="1019"/>
      <c r="AY465" s="1019"/>
      <c r="AZ465" s="1019"/>
      <c r="BA465" s="1019"/>
      <c r="BB465" s="1019"/>
      <c r="BC465" s="1019"/>
      <c r="BD465" s="1019"/>
      <c r="BE465" s="1019"/>
      <c r="BF465" s="1019"/>
      <c r="BG465" s="1019"/>
      <c r="BH465" s="1019"/>
      <c r="BI465" s="1019"/>
      <c r="BJ465" s="1019"/>
      <c r="BK465" s="1019"/>
      <c r="BL465" s="1019"/>
      <c r="BM465" s="1019"/>
      <c r="BN465" s="1019"/>
      <c r="BO465" s="1019"/>
      <c r="BP465" s="1019"/>
      <c r="BQ465" s="1019"/>
      <c r="BR465" s="1019"/>
      <c r="BS465" s="1019"/>
      <c r="BT465" s="1019"/>
      <c r="BU465" s="1019"/>
      <c r="BV465" s="1019"/>
      <c r="BW465" s="1019"/>
      <c r="BX465" s="1019"/>
      <c r="BY465" s="1019"/>
      <c r="BZ465" s="1020"/>
      <c r="CU465" s="559"/>
      <c r="CV465" s="559"/>
      <c r="CW465" s="559"/>
      <c r="CX465" s="559"/>
      <c r="CY465" s="559"/>
      <c r="CZ465" s="559"/>
      <c r="DA465" s="559"/>
      <c r="DB465" s="559"/>
      <c r="DC465" s="559"/>
      <c r="DD465" s="559"/>
      <c r="DE465" s="559"/>
      <c r="DF465" s="559"/>
      <c r="DG465" s="559"/>
      <c r="DH465" s="559"/>
      <c r="DI465" s="559"/>
    </row>
    <row r="466" spans="2:113" ht="19.5" customHeight="1">
      <c r="B466" s="1021"/>
      <c r="C466" s="1022"/>
      <c r="D466" s="1022"/>
      <c r="E466" s="1022"/>
      <c r="F466" s="1022"/>
      <c r="G466" s="1022"/>
      <c r="H466" s="1022"/>
      <c r="I466" s="1022"/>
      <c r="J466" s="1022"/>
      <c r="K466" s="1022"/>
      <c r="L466" s="1022"/>
      <c r="M466" s="1022"/>
      <c r="N466" s="1022"/>
      <c r="O466" s="1022"/>
      <c r="P466" s="1022"/>
      <c r="Q466" s="1022"/>
      <c r="R466" s="1022"/>
      <c r="S466" s="1022"/>
      <c r="T466" s="1022"/>
      <c r="U466" s="1022"/>
      <c r="V466" s="1022"/>
      <c r="W466" s="1022"/>
      <c r="X466" s="1022"/>
      <c r="Y466" s="1022"/>
      <c r="Z466" s="1022"/>
      <c r="AA466" s="1022"/>
      <c r="AB466" s="1022"/>
      <c r="AC466" s="1022"/>
      <c r="AD466" s="1022"/>
      <c r="AE466" s="1022"/>
      <c r="AF466" s="1022"/>
      <c r="AG466" s="1022"/>
      <c r="AH466" s="1022"/>
      <c r="AI466" s="1022"/>
      <c r="AJ466" s="1022"/>
      <c r="AK466" s="1022"/>
      <c r="AL466" s="1022"/>
      <c r="AM466" s="1022"/>
      <c r="AN466" s="1022"/>
      <c r="AO466" s="1022"/>
      <c r="AP466" s="1022"/>
      <c r="AQ466" s="1022"/>
      <c r="AR466" s="1022"/>
      <c r="AS466" s="1022"/>
      <c r="AT466" s="1022"/>
      <c r="AU466" s="1022"/>
      <c r="AV466" s="1022"/>
      <c r="AW466" s="1022"/>
      <c r="AX466" s="1022"/>
      <c r="AY466" s="1022"/>
      <c r="AZ466" s="1022"/>
      <c r="BA466" s="1022"/>
      <c r="BB466" s="1022"/>
      <c r="BC466" s="1022"/>
      <c r="BD466" s="1022"/>
      <c r="BE466" s="1022"/>
      <c r="BF466" s="1022"/>
      <c r="BG466" s="1022"/>
      <c r="BH466" s="1022"/>
      <c r="BI466" s="1022"/>
      <c r="BJ466" s="1022"/>
      <c r="BK466" s="1022"/>
      <c r="BL466" s="1022"/>
      <c r="BM466" s="1022"/>
      <c r="BN466" s="1022"/>
      <c r="BO466" s="1022"/>
      <c r="BP466" s="1022"/>
      <c r="BQ466" s="1022"/>
      <c r="BR466" s="1022"/>
      <c r="BS466" s="1022"/>
      <c r="BT466" s="1022"/>
      <c r="BU466" s="1022"/>
      <c r="BV466" s="1022"/>
      <c r="BW466" s="1022"/>
      <c r="BX466" s="1022"/>
      <c r="BY466" s="1022"/>
      <c r="BZ466" s="1023"/>
    </row>
    <row r="467" spans="2:113" ht="19.5" customHeight="1">
      <c r="B467" s="1021"/>
      <c r="C467" s="1022"/>
      <c r="D467" s="1022"/>
      <c r="E467" s="1022"/>
      <c r="F467" s="1022"/>
      <c r="G467" s="1022"/>
      <c r="H467" s="1022"/>
      <c r="I467" s="1022"/>
      <c r="J467" s="1022"/>
      <c r="K467" s="1022"/>
      <c r="L467" s="1022"/>
      <c r="M467" s="1022"/>
      <c r="N467" s="1022"/>
      <c r="O467" s="1022"/>
      <c r="P467" s="1022"/>
      <c r="Q467" s="1022"/>
      <c r="R467" s="1022"/>
      <c r="S467" s="1022"/>
      <c r="T467" s="1022"/>
      <c r="U467" s="1022"/>
      <c r="V467" s="1022"/>
      <c r="W467" s="1022"/>
      <c r="X467" s="1022"/>
      <c r="Y467" s="1022"/>
      <c r="Z467" s="1022"/>
      <c r="AA467" s="1022"/>
      <c r="AB467" s="1022"/>
      <c r="AC467" s="1022"/>
      <c r="AD467" s="1022"/>
      <c r="AE467" s="1022"/>
      <c r="AF467" s="1022"/>
      <c r="AG467" s="1022"/>
      <c r="AH467" s="1022"/>
      <c r="AI467" s="1022"/>
      <c r="AJ467" s="1022"/>
      <c r="AK467" s="1022"/>
      <c r="AL467" s="1022"/>
      <c r="AM467" s="1022"/>
      <c r="AN467" s="1022"/>
      <c r="AO467" s="1022"/>
      <c r="AP467" s="1022"/>
      <c r="AQ467" s="1022"/>
      <c r="AR467" s="1022"/>
      <c r="AS467" s="1022"/>
      <c r="AT467" s="1022"/>
      <c r="AU467" s="1022"/>
      <c r="AV467" s="1022"/>
      <c r="AW467" s="1022"/>
      <c r="AX467" s="1022"/>
      <c r="AY467" s="1022"/>
      <c r="AZ467" s="1022"/>
      <c r="BA467" s="1022"/>
      <c r="BB467" s="1022"/>
      <c r="BC467" s="1022"/>
      <c r="BD467" s="1022"/>
      <c r="BE467" s="1022"/>
      <c r="BF467" s="1022"/>
      <c r="BG467" s="1022"/>
      <c r="BH467" s="1022"/>
      <c r="BI467" s="1022"/>
      <c r="BJ467" s="1022"/>
      <c r="BK467" s="1022"/>
      <c r="BL467" s="1022"/>
      <c r="BM467" s="1022"/>
      <c r="BN467" s="1022"/>
      <c r="BO467" s="1022"/>
      <c r="BP467" s="1022"/>
      <c r="BQ467" s="1022"/>
      <c r="BR467" s="1022"/>
      <c r="BS467" s="1022"/>
      <c r="BT467" s="1022"/>
      <c r="BU467" s="1022"/>
      <c r="BV467" s="1022"/>
      <c r="BW467" s="1022"/>
      <c r="BX467" s="1022"/>
      <c r="BY467" s="1022"/>
      <c r="BZ467" s="1023"/>
    </row>
    <row r="468" spans="2:113" ht="19.5" customHeight="1" thickBot="1">
      <c r="B468" s="1241"/>
      <c r="C468" s="1242"/>
      <c r="D468" s="1242"/>
      <c r="E468" s="1242"/>
      <c r="F468" s="1242"/>
      <c r="G468" s="1242"/>
      <c r="H468" s="1242"/>
      <c r="I468" s="1242"/>
      <c r="J468" s="1242"/>
      <c r="K468" s="1242"/>
      <c r="L468" s="1242"/>
      <c r="M468" s="1242"/>
      <c r="N468" s="1242"/>
      <c r="O468" s="1242"/>
      <c r="P468" s="1242"/>
      <c r="Q468" s="1242"/>
      <c r="R468" s="1242"/>
      <c r="S468" s="1242"/>
      <c r="T468" s="1242"/>
      <c r="U468" s="1242"/>
      <c r="V468" s="1242"/>
      <c r="W468" s="1242"/>
      <c r="X468" s="1242"/>
      <c r="Y468" s="1242"/>
      <c r="Z468" s="1242"/>
      <c r="AA468" s="1242"/>
      <c r="AB468" s="1242"/>
      <c r="AC468" s="1242"/>
      <c r="AD468" s="1242"/>
      <c r="AE468" s="1242"/>
      <c r="AF468" s="1242"/>
      <c r="AG468" s="1242"/>
      <c r="AH468" s="1242"/>
      <c r="AI468" s="1242"/>
      <c r="AJ468" s="1242"/>
      <c r="AK468" s="1242"/>
      <c r="AL468" s="1242"/>
      <c r="AM468" s="1242"/>
      <c r="AN468" s="1242"/>
      <c r="AO468" s="1242"/>
      <c r="AP468" s="1242"/>
      <c r="AQ468" s="1242"/>
      <c r="AR468" s="1242"/>
      <c r="AS468" s="1242"/>
      <c r="AT468" s="1242"/>
      <c r="AU468" s="1242"/>
      <c r="AV468" s="1242"/>
      <c r="AW468" s="1242"/>
      <c r="AX468" s="1242"/>
      <c r="AY468" s="1242"/>
      <c r="AZ468" s="1242"/>
      <c r="BA468" s="1242"/>
      <c r="BB468" s="1242"/>
      <c r="BC468" s="1242"/>
      <c r="BD468" s="1242"/>
      <c r="BE468" s="1242"/>
      <c r="BF468" s="1242"/>
      <c r="BG468" s="1242"/>
      <c r="BH468" s="1242"/>
      <c r="BI468" s="1242"/>
      <c r="BJ468" s="1242"/>
      <c r="BK468" s="1242"/>
      <c r="BL468" s="1242"/>
      <c r="BM468" s="1242"/>
      <c r="BN468" s="1242"/>
      <c r="BO468" s="1242"/>
      <c r="BP468" s="1242"/>
      <c r="BQ468" s="1242"/>
      <c r="BR468" s="1242"/>
      <c r="BS468" s="1242"/>
      <c r="BT468" s="1242"/>
      <c r="BU468" s="1242"/>
      <c r="BV468" s="1242"/>
      <c r="BW468" s="1242"/>
      <c r="BX468" s="1242"/>
      <c r="BY468" s="1242"/>
      <c r="BZ468" s="1243"/>
    </row>
    <row r="469" spans="2:113" ht="18.75" customHeight="1" thickBot="1">
      <c r="B469" s="1308" t="str">
        <f>IF($Z$71="３年目","工事完了日",IF(AND($Z$71="２年目",$I$1="【完了実績報告用】"),"工事完了日","工事完了予定日"))</f>
        <v>工事完了予定日</v>
      </c>
      <c r="C469" s="1049"/>
      <c r="D469" s="1049"/>
      <c r="E469" s="1049"/>
      <c r="F469" s="1049"/>
      <c r="G469" s="1049"/>
      <c r="H469" s="1049"/>
      <c r="I469" s="1049"/>
      <c r="J469" s="1049"/>
      <c r="K469" s="1049"/>
      <c r="L469" s="1049"/>
      <c r="M469" s="1049"/>
      <c r="N469" s="1049"/>
      <c r="O469" s="1309"/>
      <c r="P469" s="1309"/>
      <c r="Q469" s="1309"/>
      <c r="R469" s="1309"/>
      <c r="S469" s="1309"/>
      <c r="T469" s="1309"/>
      <c r="U469" s="1309"/>
      <c r="V469" s="1309"/>
      <c r="W469" s="1309"/>
      <c r="X469" s="1309"/>
      <c r="Y469" s="1309"/>
      <c r="Z469" s="1309"/>
      <c r="AA469" s="1049" t="str">
        <f>IF($Z$71="３年目","工事完了日",IF(AND($Z$71="２年目",$I$1="【完了実績報告用】"),"最終支払日","最終支払予定日"))</f>
        <v>最終支払予定日</v>
      </c>
      <c r="AB469" s="1049"/>
      <c r="AC469" s="1049"/>
      <c r="AD469" s="1049"/>
      <c r="AE469" s="1049"/>
      <c r="AF469" s="1049"/>
      <c r="AG469" s="1049"/>
      <c r="AH469" s="1049"/>
      <c r="AI469" s="1049"/>
      <c r="AJ469" s="1049"/>
      <c r="AK469" s="1049"/>
      <c r="AL469" s="1049"/>
      <c r="AM469" s="1049"/>
      <c r="AN469" s="1049"/>
      <c r="AO469" s="1309"/>
      <c r="AP469" s="1309"/>
      <c r="AQ469" s="1309"/>
      <c r="AR469" s="1309"/>
      <c r="AS469" s="1309"/>
      <c r="AT469" s="1309"/>
      <c r="AU469" s="1309"/>
      <c r="AV469" s="1309"/>
      <c r="AW469" s="1309"/>
      <c r="AX469" s="1309"/>
      <c r="AY469" s="1309"/>
      <c r="AZ469" s="1309"/>
      <c r="BA469" s="1310" t="str">
        <f>IF($Z$71="３年目","事業完了日",IF(AND($Z$71="２年目",$I$1="【完了実績報告用】"),"事業完了日","事業完了予定日"))</f>
        <v>事業完了予定日</v>
      </c>
      <c r="BB469" s="1311"/>
      <c r="BC469" s="1311"/>
      <c r="BD469" s="1311"/>
      <c r="BE469" s="1311"/>
      <c r="BF469" s="1311"/>
      <c r="BG469" s="1311"/>
      <c r="BH469" s="1311"/>
      <c r="BI469" s="1311"/>
      <c r="BJ469" s="1311"/>
      <c r="BK469" s="1311"/>
      <c r="BL469" s="1311"/>
      <c r="BM469" s="1311"/>
      <c r="BN469" s="1312"/>
      <c r="BO469" s="1050" t="str">
        <f>IF(OR(O469="",AO469=""),"",IF(O469&lt;=AO469,AO469,O469))</f>
        <v/>
      </c>
      <c r="BP469" s="1050"/>
      <c r="BQ469" s="1050"/>
      <c r="BR469" s="1050"/>
      <c r="BS469" s="1050"/>
      <c r="BT469" s="1050"/>
      <c r="BU469" s="1050"/>
      <c r="BV469" s="1050"/>
      <c r="BW469" s="1050"/>
      <c r="BX469" s="1050"/>
      <c r="BY469" s="1050"/>
      <c r="BZ469" s="1051"/>
    </row>
    <row r="470" spans="2:113" ht="17.25" customHeight="1">
      <c r="B470" s="1015" t="str">
        <f>IF($Z$71="２年目","　※２か年事業にした理由",IF(I1="【完了実績報告用】","　※２か年事業にした理由（単年度事業、３か年事業は記載不要）","　※２か年事業にする理由（単年度事業、３か年事業は記載不要）"))</f>
        <v>　※２か年事業にする理由（単年度事業、３か年事業は記載不要）</v>
      </c>
      <c r="C470" s="1016"/>
      <c r="D470" s="1016"/>
      <c r="E470" s="1016"/>
      <c r="F470" s="1016"/>
      <c r="G470" s="1016"/>
      <c r="H470" s="1016"/>
      <c r="I470" s="1016"/>
      <c r="J470" s="1016"/>
      <c r="K470" s="1016"/>
      <c r="L470" s="1016"/>
      <c r="M470" s="1016"/>
      <c r="N470" s="1016"/>
      <c r="O470" s="1016"/>
      <c r="P470" s="1016"/>
      <c r="Q470" s="1016"/>
      <c r="R470" s="1016"/>
      <c r="S470" s="1016"/>
      <c r="T470" s="1016"/>
      <c r="U470" s="1016"/>
      <c r="V470" s="1016"/>
      <c r="W470" s="1016"/>
      <c r="X470" s="1016"/>
      <c r="Y470" s="1016"/>
      <c r="Z470" s="1016"/>
      <c r="AA470" s="1016"/>
      <c r="AB470" s="1016"/>
      <c r="AC470" s="1016"/>
      <c r="AD470" s="1016"/>
      <c r="AE470" s="1016"/>
      <c r="AF470" s="1016"/>
      <c r="AG470" s="1016"/>
      <c r="AH470" s="1016"/>
      <c r="AI470" s="1016"/>
      <c r="AJ470" s="1016"/>
      <c r="AK470" s="1016"/>
      <c r="AL470" s="1016"/>
      <c r="AM470" s="1016"/>
      <c r="AN470" s="1016"/>
      <c r="AO470" s="1016"/>
      <c r="AP470" s="1016"/>
      <c r="AQ470" s="1016"/>
      <c r="AR470" s="1016"/>
      <c r="AS470" s="1016"/>
      <c r="AT470" s="1016"/>
      <c r="AU470" s="1016"/>
      <c r="AV470" s="1016"/>
      <c r="AW470" s="1016"/>
      <c r="AX470" s="1016"/>
      <c r="AY470" s="1016"/>
      <c r="AZ470" s="1016"/>
      <c r="BA470" s="1016"/>
      <c r="BB470" s="1016"/>
      <c r="BC470" s="1016"/>
      <c r="BD470" s="1016"/>
      <c r="BE470" s="1016"/>
      <c r="BF470" s="1016"/>
      <c r="BG470" s="1016"/>
      <c r="BH470" s="1016"/>
      <c r="BI470" s="1016"/>
      <c r="BJ470" s="1016"/>
      <c r="BK470" s="1016"/>
      <c r="BL470" s="1016"/>
      <c r="BM470" s="1016"/>
      <c r="BN470" s="1016"/>
      <c r="BO470" s="1016"/>
      <c r="BP470" s="1016"/>
      <c r="BQ470" s="1016"/>
      <c r="BR470" s="1016"/>
      <c r="BS470" s="1016"/>
      <c r="BT470" s="1016"/>
      <c r="BU470" s="1016"/>
      <c r="BV470" s="1016"/>
      <c r="BW470" s="1016"/>
      <c r="BX470" s="1016"/>
      <c r="BY470" s="1016"/>
      <c r="BZ470" s="1017"/>
    </row>
    <row r="471" spans="2:113" ht="17.25" customHeight="1">
      <c r="B471" s="1018"/>
      <c r="C471" s="1019"/>
      <c r="D471" s="1019"/>
      <c r="E471" s="1019"/>
      <c r="F471" s="1019"/>
      <c r="G471" s="1019"/>
      <c r="H471" s="1019"/>
      <c r="I471" s="1019"/>
      <c r="J471" s="1019"/>
      <c r="K471" s="1019"/>
      <c r="L471" s="1019"/>
      <c r="M471" s="1019"/>
      <c r="N471" s="1019"/>
      <c r="O471" s="1019"/>
      <c r="P471" s="1019"/>
      <c r="Q471" s="1019"/>
      <c r="R471" s="1019"/>
      <c r="S471" s="1019"/>
      <c r="T471" s="1019"/>
      <c r="U471" s="1019"/>
      <c r="V471" s="1019"/>
      <c r="W471" s="1019"/>
      <c r="X471" s="1019"/>
      <c r="Y471" s="1019"/>
      <c r="Z471" s="1019"/>
      <c r="AA471" s="1019"/>
      <c r="AB471" s="1019"/>
      <c r="AC471" s="1019"/>
      <c r="AD471" s="1019"/>
      <c r="AE471" s="1019"/>
      <c r="AF471" s="1019"/>
      <c r="AG471" s="1019"/>
      <c r="AH471" s="1019"/>
      <c r="AI471" s="1019"/>
      <c r="AJ471" s="1019"/>
      <c r="AK471" s="1019"/>
      <c r="AL471" s="1019"/>
      <c r="AM471" s="1019"/>
      <c r="AN471" s="1019"/>
      <c r="AO471" s="1019"/>
      <c r="AP471" s="1019"/>
      <c r="AQ471" s="1019"/>
      <c r="AR471" s="1019"/>
      <c r="AS471" s="1019"/>
      <c r="AT471" s="1019"/>
      <c r="AU471" s="1019"/>
      <c r="AV471" s="1019"/>
      <c r="AW471" s="1019"/>
      <c r="AX471" s="1019"/>
      <c r="AY471" s="1019"/>
      <c r="AZ471" s="1019"/>
      <c r="BA471" s="1019"/>
      <c r="BB471" s="1019"/>
      <c r="BC471" s="1019"/>
      <c r="BD471" s="1019"/>
      <c r="BE471" s="1019"/>
      <c r="BF471" s="1019"/>
      <c r="BG471" s="1019"/>
      <c r="BH471" s="1019"/>
      <c r="BI471" s="1019"/>
      <c r="BJ471" s="1019"/>
      <c r="BK471" s="1019"/>
      <c r="BL471" s="1019"/>
      <c r="BM471" s="1019"/>
      <c r="BN471" s="1019"/>
      <c r="BO471" s="1019"/>
      <c r="BP471" s="1019"/>
      <c r="BQ471" s="1019"/>
      <c r="BR471" s="1019"/>
      <c r="BS471" s="1019"/>
      <c r="BT471" s="1019"/>
      <c r="BU471" s="1019"/>
      <c r="BV471" s="1019"/>
      <c r="BW471" s="1019"/>
      <c r="BX471" s="1019"/>
      <c r="BY471" s="1019"/>
      <c r="BZ471" s="1020"/>
    </row>
    <row r="472" spans="2:113" ht="18.75" customHeight="1">
      <c r="B472" s="1021"/>
      <c r="C472" s="1022"/>
      <c r="D472" s="1022"/>
      <c r="E472" s="1022"/>
      <c r="F472" s="1022"/>
      <c r="G472" s="1022"/>
      <c r="H472" s="1022"/>
      <c r="I472" s="1022"/>
      <c r="J472" s="1022"/>
      <c r="K472" s="1022"/>
      <c r="L472" s="1022"/>
      <c r="M472" s="1022"/>
      <c r="N472" s="1022"/>
      <c r="O472" s="1022"/>
      <c r="P472" s="1022"/>
      <c r="Q472" s="1022"/>
      <c r="R472" s="1022"/>
      <c r="S472" s="1022"/>
      <c r="T472" s="1022"/>
      <c r="U472" s="1022"/>
      <c r="V472" s="1022"/>
      <c r="W472" s="1022"/>
      <c r="X472" s="1022"/>
      <c r="Y472" s="1022"/>
      <c r="Z472" s="1022"/>
      <c r="AA472" s="1022"/>
      <c r="AB472" s="1022"/>
      <c r="AC472" s="1022"/>
      <c r="AD472" s="1022"/>
      <c r="AE472" s="1022"/>
      <c r="AF472" s="1022"/>
      <c r="AG472" s="1022"/>
      <c r="AH472" s="1022"/>
      <c r="AI472" s="1022"/>
      <c r="AJ472" s="1022"/>
      <c r="AK472" s="1022"/>
      <c r="AL472" s="1022"/>
      <c r="AM472" s="1022"/>
      <c r="AN472" s="1022"/>
      <c r="AO472" s="1022"/>
      <c r="AP472" s="1022"/>
      <c r="AQ472" s="1022"/>
      <c r="AR472" s="1022"/>
      <c r="AS472" s="1022"/>
      <c r="AT472" s="1022"/>
      <c r="AU472" s="1022"/>
      <c r="AV472" s="1022"/>
      <c r="AW472" s="1022"/>
      <c r="AX472" s="1022"/>
      <c r="AY472" s="1022"/>
      <c r="AZ472" s="1022"/>
      <c r="BA472" s="1022"/>
      <c r="BB472" s="1022"/>
      <c r="BC472" s="1022"/>
      <c r="BD472" s="1022"/>
      <c r="BE472" s="1022"/>
      <c r="BF472" s="1022"/>
      <c r="BG472" s="1022"/>
      <c r="BH472" s="1022"/>
      <c r="BI472" s="1022"/>
      <c r="BJ472" s="1022"/>
      <c r="BK472" s="1022"/>
      <c r="BL472" s="1022"/>
      <c r="BM472" s="1022"/>
      <c r="BN472" s="1022"/>
      <c r="BO472" s="1022"/>
      <c r="BP472" s="1022"/>
      <c r="BQ472" s="1022"/>
      <c r="BR472" s="1022"/>
      <c r="BS472" s="1022"/>
      <c r="BT472" s="1022"/>
      <c r="BU472" s="1022"/>
      <c r="BV472" s="1022"/>
      <c r="BW472" s="1022"/>
      <c r="BX472" s="1022"/>
      <c r="BY472" s="1022"/>
      <c r="BZ472" s="1023"/>
    </row>
    <row r="473" spans="2:113" ht="18.75" customHeight="1">
      <c r="B473" s="1021"/>
      <c r="C473" s="1022"/>
      <c r="D473" s="1022"/>
      <c r="E473" s="1022"/>
      <c r="F473" s="1022"/>
      <c r="G473" s="1022"/>
      <c r="H473" s="1022"/>
      <c r="I473" s="1022"/>
      <c r="J473" s="1022"/>
      <c r="K473" s="1022"/>
      <c r="L473" s="1022"/>
      <c r="M473" s="1022"/>
      <c r="N473" s="1022"/>
      <c r="O473" s="1022"/>
      <c r="P473" s="1022"/>
      <c r="Q473" s="1022"/>
      <c r="R473" s="1022"/>
      <c r="S473" s="1022"/>
      <c r="T473" s="1022"/>
      <c r="U473" s="1022"/>
      <c r="V473" s="1022"/>
      <c r="W473" s="1022"/>
      <c r="X473" s="1022"/>
      <c r="Y473" s="1022"/>
      <c r="Z473" s="1022"/>
      <c r="AA473" s="1022"/>
      <c r="AB473" s="1022"/>
      <c r="AC473" s="1022"/>
      <c r="AD473" s="1022"/>
      <c r="AE473" s="1022"/>
      <c r="AF473" s="1022"/>
      <c r="AG473" s="1022"/>
      <c r="AH473" s="1022"/>
      <c r="AI473" s="1022"/>
      <c r="AJ473" s="1022"/>
      <c r="AK473" s="1022"/>
      <c r="AL473" s="1022"/>
      <c r="AM473" s="1022"/>
      <c r="AN473" s="1022"/>
      <c r="AO473" s="1022"/>
      <c r="AP473" s="1022"/>
      <c r="AQ473" s="1022"/>
      <c r="AR473" s="1022"/>
      <c r="AS473" s="1022"/>
      <c r="AT473" s="1022"/>
      <c r="AU473" s="1022"/>
      <c r="AV473" s="1022"/>
      <c r="AW473" s="1022"/>
      <c r="AX473" s="1022"/>
      <c r="AY473" s="1022"/>
      <c r="AZ473" s="1022"/>
      <c r="BA473" s="1022"/>
      <c r="BB473" s="1022"/>
      <c r="BC473" s="1022"/>
      <c r="BD473" s="1022"/>
      <c r="BE473" s="1022"/>
      <c r="BF473" s="1022"/>
      <c r="BG473" s="1022"/>
      <c r="BH473" s="1022"/>
      <c r="BI473" s="1022"/>
      <c r="BJ473" s="1022"/>
      <c r="BK473" s="1022"/>
      <c r="BL473" s="1022"/>
      <c r="BM473" s="1022"/>
      <c r="BN473" s="1022"/>
      <c r="BO473" s="1022"/>
      <c r="BP473" s="1022"/>
      <c r="BQ473" s="1022"/>
      <c r="BR473" s="1022"/>
      <c r="BS473" s="1022"/>
      <c r="BT473" s="1022"/>
      <c r="BU473" s="1022"/>
      <c r="BV473" s="1022"/>
      <c r="BW473" s="1022"/>
      <c r="BX473" s="1022"/>
      <c r="BY473" s="1022"/>
      <c r="BZ473" s="1023"/>
    </row>
    <row r="474" spans="2:113" ht="18.75" customHeight="1">
      <c r="B474" s="1021"/>
      <c r="C474" s="1022"/>
      <c r="D474" s="1022"/>
      <c r="E474" s="1022"/>
      <c r="F474" s="1022"/>
      <c r="G474" s="1022"/>
      <c r="H474" s="1022"/>
      <c r="I474" s="1022"/>
      <c r="J474" s="1022"/>
      <c r="K474" s="1022"/>
      <c r="L474" s="1022"/>
      <c r="M474" s="1022"/>
      <c r="N474" s="1022"/>
      <c r="O474" s="1022"/>
      <c r="P474" s="1022"/>
      <c r="Q474" s="1022"/>
      <c r="R474" s="1022"/>
      <c r="S474" s="1022"/>
      <c r="T474" s="1022"/>
      <c r="U474" s="1022"/>
      <c r="V474" s="1022"/>
      <c r="W474" s="1022"/>
      <c r="X474" s="1022"/>
      <c r="Y474" s="1022"/>
      <c r="Z474" s="1022"/>
      <c r="AA474" s="1022"/>
      <c r="AB474" s="1022"/>
      <c r="AC474" s="1022"/>
      <c r="AD474" s="1022"/>
      <c r="AE474" s="1022"/>
      <c r="AF474" s="1022"/>
      <c r="AG474" s="1022"/>
      <c r="AH474" s="1022"/>
      <c r="AI474" s="1022"/>
      <c r="AJ474" s="1022"/>
      <c r="AK474" s="1022"/>
      <c r="AL474" s="1022"/>
      <c r="AM474" s="1022"/>
      <c r="AN474" s="1022"/>
      <c r="AO474" s="1022"/>
      <c r="AP474" s="1022"/>
      <c r="AQ474" s="1022"/>
      <c r="AR474" s="1022"/>
      <c r="AS474" s="1022"/>
      <c r="AT474" s="1022"/>
      <c r="AU474" s="1022"/>
      <c r="AV474" s="1022"/>
      <c r="AW474" s="1022"/>
      <c r="AX474" s="1022"/>
      <c r="AY474" s="1022"/>
      <c r="AZ474" s="1022"/>
      <c r="BA474" s="1022"/>
      <c r="BB474" s="1022"/>
      <c r="BC474" s="1022"/>
      <c r="BD474" s="1022"/>
      <c r="BE474" s="1022"/>
      <c r="BF474" s="1022"/>
      <c r="BG474" s="1022"/>
      <c r="BH474" s="1022"/>
      <c r="BI474" s="1022"/>
      <c r="BJ474" s="1022"/>
      <c r="BK474" s="1022"/>
      <c r="BL474" s="1022"/>
      <c r="BM474" s="1022"/>
      <c r="BN474" s="1022"/>
      <c r="BO474" s="1022"/>
      <c r="BP474" s="1022"/>
      <c r="BQ474" s="1022"/>
      <c r="BR474" s="1022"/>
      <c r="BS474" s="1022"/>
      <c r="BT474" s="1022"/>
      <c r="BU474" s="1022"/>
      <c r="BV474" s="1022"/>
      <c r="BW474" s="1022"/>
      <c r="BX474" s="1022"/>
      <c r="BY474" s="1022"/>
      <c r="BZ474" s="1023"/>
    </row>
    <row r="475" spans="2:113" ht="18.75" customHeight="1">
      <c r="B475" s="1021"/>
      <c r="C475" s="1022"/>
      <c r="D475" s="1022"/>
      <c r="E475" s="1022"/>
      <c r="F475" s="1022"/>
      <c r="G475" s="1022"/>
      <c r="H475" s="1022"/>
      <c r="I475" s="1022"/>
      <c r="J475" s="1022"/>
      <c r="K475" s="1022"/>
      <c r="L475" s="1022"/>
      <c r="M475" s="1022"/>
      <c r="N475" s="1022"/>
      <c r="O475" s="1022"/>
      <c r="P475" s="1022"/>
      <c r="Q475" s="1022"/>
      <c r="R475" s="1022"/>
      <c r="S475" s="1022"/>
      <c r="T475" s="1022"/>
      <c r="U475" s="1022"/>
      <c r="V475" s="1022"/>
      <c r="W475" s="1022"/>
      <c r="X475" s="1022"/>
      <c r="Y475" s="1022"/>
      <c r="Z475" s="1022"/>
      <c r="AA475" s="1022"/>
      <c r="AB475" s="1022"/>
      <c r="AC475" s="1022"/>
      <c r="AD475" s="1022"/>
      <c r="AE475" s="1022"/>
      <c r="AF475" s="1022"/>
      <c r="AG475" s="1022"/>
      <c r="AH475" s="1022"/>
      <c r="AI475" s="1022"/>
      <c r="AJ475" s="1022"/>
      <c r="AK475" s="1022"/>
      <c r="AL475" s="1022"/>
      <c r="AM475" s="1022"/>
      <c r="AN475" s="1022"/>
      <c r="AO475" s="1022"/>
      <c r="AP475" s="1022"/>
      <c r="AQ475" s="1022"/>
      <c r="AR475" s="1022"/>
      <c r="AS475" s="1022"/>
      <c r="AT475" s="1022"/>
      <c r="AU475" s="1022"/>
      <c r="AV475" s="1022"/>
      <c r="AW475" s="1022"/>
      <c r="AX475" s="1022"/>
      <c r="AY475" s="1022"/>
      <c r="AZ475" s="1022"/>
      <c r="BA475" s="1022"/>
      <c r="BB475" s="1022"/>
      <c r="BC475" s="1022"/>
      <c r="BD475" s="1022"/>
      <c r="BE475" s="1022"/>
      <c r="BF475" s="1022"/>
      <c r="BG475" s="1022"/>
      <c r="BH475" s="1022"/>
      <c r="BI475" s="1022"/>
      <c r="BJ475" s="1022"/>
      <c r="BK475" s="1022"/>
      <c r="BL475" s="1022"/>
      <c r="BM475" s="1022"/>
      <c r="BN475" s="1022"/>
      <c r="BO475" s="1022"/>
      <c r="BP475" s="1022"/>
      <c r="BQ475" s="1022"/>
      <c r="BR475" s="1022"/>
      <c r="BS475" s="1022"/>
      <c r="BT475" s="1022"/>
      <c r="BU475" s="1022"/>
      <c r="BV475" s="1022"/>
      <c r="BW475" s="1022"/>
      <c r="BX475" s="1022"/>
      <c r="BY475" s="1022"/>
      <c r="BZ475" s="1023"/>
    </row>
    <row r="476" spans="2:113" ht="18.75" customHeight="1">
      <c r="B476" s="1021"/>
      <c r="C476" s="1022"/>
      <c r="D476" s="1022"/>
      <c r="E476" s="1022"/>
      <c r="F476" s="1022"/>
      <c r="G476" s="1022"/>
      <c r="H476" s="1022"/>
      <c r="I476" s="1022"/>
      <c r="J476" s="1022"/>
      <c r="K476" s="1022"/>
      <c r="L476" s="1022"/>
      <c r="M476" s="1022"/>
      <c r="N476" s="1022"/>
      <c r="O476" s="1022"/>
      <c r="P476" s="1022"/>
      <c r="Q476" s="1022"/>
      <c r="R476" s="1022"/>
      <c r="S476" s="1022"/>
      <c r="T476" s="1022"/>
      <c r="U476" s="1022"/>
      <c r="V476" s="1022"/>
      <c r="W476" s="1022"/>
      <c r="X476" s="1022"/>
      <c r="Y476" s="1022"/>
      <c r="Z476" s="1022"/>
      <c r="AA476" s="1022"/>
      <c r="AB476" s="1022"/>
      <c r="AC476" s="1022"/>
      <c r="AD476" s="1022"/>
      <c r="AE476" s="1022"/>
      <c r="AF476" s="1022"/>
      <c r="AG476" s="1022"/>
      <c r="AH476" s="1022"/>
      <c r="AI476" s="1022"/>
      <c r="AJ476" s="1022"/>
      <c r="AK476" s="1022"/>
      <c r="AL476" s="1022"/>
      <c r="AM476" s="1022"/>
      <c r="AN476" s="1022"/>
      <c r="AO476" s="1022"/>
      <c r="AP476" s="1022"/>
      <c r="AQ476" s="1022"/>
      <c r="AR476" s="1022"/>
      <c r="AS476" s="1022"/>
      <c r="AT476" s="1022"/>
      <c r="AU476" s="1022"/>
      <c r="AV476" s="1022"/>
      <c r="AW476" s="1022"/>
      <c r="AX476" s="1022"/>
      <c r="AY476" s="1022"/>
      <c r="AZ476" s="1022"/>
      <c r="BA476" s="1022"/>
      <c r="BB476" s="1022"/>
      <c r="BC476" s="1022"/>
      <c r="BD476" s="1022"/>
      <c r="BE476" s="1022"/>
      <c r="BF476" s="1022"/>
      <c r="BG476" s="1022"/>
      <c r="BH476" s="1022"/>
      <c r="BI476" s="1022"/>
      <c r="BJ476" s="1022"/>
      <c r="BK476" s="1022"/>
      <c r="BL476" s="1022"/>
      <c r="BM476" s="1022"/>
      <c r="BN476" s="1022"/>
      <c r="BO476" s="1022"/>
      <c r="BP476" s="1022"/>
      <c r="BQ476" s="1022"/>
      <c r="BR476" s="1022"/>
      <c r="BS476" s="1022"/>
      <c r="BT476" s="1022"/>
      <c r="BU476" s="1022"/>
      <c r="BV476" s="1022"/>
      <c r="BW476" s="1022"/>
      <c r="BX476" s="1022"/>
      <c r="BY476" s="1022"/>
      <c r="BZ476" s="1023"/>
    </row>
    <row r="477" spans="2:113" ht="18.75" customHeight="1" thickBot="1">
      <c r="B477" s="1024"/>
      <c r="C477" s="1025"/>
      <c r="D477" s="1025"/>
      <c r="E477" s="1025"/>
      <c r="F477" s="1025"/>
      <c r="G477" s="1025"/>
      <c r="H477" s="1025"/>
      <c r="I477" s="1025"/>
      <c r="J477" s="1025"/>
      <c r="K477" s="1025"/>
      <c r="L477" s="1025"/>
      <c r="M477" s="1025"/>
      <c r="N477" s="1025"/>
      <c r="O477" s="1025"/>
      <c r="P477" s="1025"/>
      <c r="Q477" s="1025"/>
      <c r="R477" s="1025"/>
      <c r="S477" s="1025"/>
      <c r="T477" s="1025"/>
      <c r="U477" s="1025"/>
      <c r="V477" s="1025"/>
      <c r="W477" s="1025"/>
      <c r="X477" s="1025"/>
      <c r="Y477" s="1025"/>
      <c r="Z477" s="1025"/>
      <c r="AA477" s="1025"/>
      <c r="AB477" s="1025"/>
      <c r="AC477" s="1025"/>
      <c r="AD477" s="1025"/>
      <c r="AE477" s="1025"/>
      <c r="AF477" s="1025"/>
      <c r="AG477" s="1025"/>
      <c r="AH477" s="1025"/>
      <c r="AI477" s="1025"/>
      <c r="AJ477" s="1025"/>
      <c r="AK477" s="1025"/>
      <c r="AL477" s="1025"/>
      <c r="AM477" s="1025"/>
      <c r="AN477" s="1025"/>
      <c r="AO477" s="1025"/>
      <c r="AP477" s="1025"/>
      <c r="AQ477" s="1025"/>
      <c r="AR477" s="1025"/>
      <c r="AS477" s="1025"/>
      <c r="AT477" s="1025"/>
      <c r="AU477" s="1025"/>
      <c r="AV477" s="1025"/>
      <c r="AW477" s="1025"/>
      <c r="AX477" s="1025"/>
      <c r="AY477" s="1025"/>
      <c r="AZ477" s="1025"/>
      <c r="BA477" s="1025"/>
      <c r="BB477" s="1025"/>
      <c r="BC477" s="1025"/>
      <c r="BD477" s="1025"/>
      <c r="BE477" s="1025"/>
      <c r="BF477" s="1025"/>
      <c r="BG477" s="1025"/>
      <c r="BH477" s="1025"/>
      <c r="BI477" s="1025"/>
      <c r="BJ477" s="1025"/>
      <c r="BK477" s="1025"/>
      <c r="BL477" s="1025"/>
      <c r="BM477" s="1025"/>
      <c r="BN477" s="1025"/>
      <c r="BO477" s="1025"/>
      <c r="BP477" s="1025"/>
      <c r="BQ477" s="1025"/>
      <c r="BR477" s="1025"/>
      <c r="BS477" s="1025"/>
      <c r="BT477" s="1025"/>
      <c r="BU477" s="1025"/>
      <c r="BV477" s="1025"/>
      <c r="BW477" s="1025"/>
      <c r="BX477" s="1025"/>
      <c r="BY477" s="1025"/>
      <c r="BZ477" s="1026"/>
    </row>
    <row r="478" spans="2:113" ht="17.25" customHeight="1">
      <c r="B478" s="1044"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78" s="1045"/>
      <c r="D478" s="1045"/>
      <c r="E478" s="1045"/>
      <c r="F478" s="1045"/>
      <c r="G478" s="1045"/>
      <c r="H478" s="1045"/>
      <c r="I478" s="1045"/>
      <c r="J478" s="1045"/>
      <c r="K478" s="1045"/>
      <c r="L478" s="1045"/>
      <c r="M478" s="1045"/>
      <c r="N478" s="1045"/>
      <c r="O478" s="1045"/>
      <c r="P478" s="1045"/>
      <c r="Q478" s="1045"/>
      <c r="R478" s="1045"/>
      <c r="S478" s="1045"/>
      <c r="T478" s="1045"/>
      <c r="U478" s="1045"/>
      <c r="V478" s="1045"/>
      <c r="W478" s="1045"/>
      <c r="X478" s="1045"/>
      <c r="Y478" s="1045"/>
      <c r="Z478" s="1045"/>
      <c r="AA478" s="1045"/>
      <c r="AB478" s="1045"/>
      <c r="AC478" s="1045"/>
      <c r="AD478" s="1045"/>
      <c r="AE478" s="1045"/>
      <c r="AF478" s="1045"/>
      <c r="AG478" s="1045"/>
      <c r="AH478" s="1045"/>
      <c r="AI478" s="1045"/>
      <c r="AJ478" s="1045"/>
      <c r="AK478" s="1045"/>
      <c r="AL478" s="1045"/>
      <c r="AM478" s="1045"/>
      <c r="AN478" s="1045"/>
      <c r="AO478" s="1045"/>
      <c r="AP478" s="1045"/>
      <c r="AQ478" s="1045"/>
      <c r="AR478" s="1045"/>
      <c r="AS478" s="1045"/>
      <c r="AT478" s="1045"/>
      <c r="AU478" s="1045"/>
      <c r="AV478" s="1045"/>
      <c r="AW478" s="1045"/>
      <c r="AX478" s="1045"/>
      <c r="AY478" s="1045"/>
      <c r="AZ478" s="1045"/>
      <c r="BA478" s="1045"/>
      <c r="BB478" s="1045"/>
      <c r="BC478" s="1045"/>
      <c r="BD478" s="1045"/>
      <c r="BE478" s="1045"/>
      <c r="BF478" s="1045"/>
      <c r="BG478" s="1045"/>
      <c r="BH478" s="1045"/>
      <c r="BI478" s="1045"/>
      <c r="BJ478" s="1045"/>
      <c r="BK478" s="1045"/>
      <c r="BL478" s="1045"/>
      <c r="BM478" s="1045"/>
      <c r="BN478" s="1045"/>
      <c r="BO478" s="1045"/>
      <c r="BP478" s="1045"/>
      <c r="BQ478" s="1045"/>
      <c r="BR478" s="1045"/>
      <c r="BS478" s="1045"/>
      <c r="BT478" s="1045"/>
      <c r="BU478" s="1045"/>
      <c r="BV478" s="1045"/>
      <c r="BW478" s="1045"/>
      <c r="BX478" s="1045"/>
      <c r="BY478" s="1045"/>
      <c r="BZ478" s="1046"/>
    </row>
    <row r="479" spans="2:113" ht="17.25" customHeight="1">
      <c r="B479" s="1018"/>
      <c r="C479" s="1019"/>
      <c r="D479" s="1019"/>
      <c r="E479" s="1019"/>
      <c r="F479" s="1019"/>
      <c r="G479" s="1019"/>
      <c r="H479" s="1019"/>
      <c r="I479" s="1019"/>
      <c r="J479" s="1019"/>
      <c r="K479" s="1019"/>
      <c r="L479" s="1019"/>
      <c r="M479" s="1019"/>
      <c r="N479" s="1019"/>
      <c r="O479" s="1019"/>
      <c r="P479" s="1019"/>
      <c r="Q479" s="1019"/>
      <c r="R479" s="1019"/>
      <c r="S479" s="1019"/>
      <c r="T479" s="1019"/>
      <c r="U479" s="1019"/>
      <c r="V479" s="1019"/>
      <c r="W479" s="1019"/>
      <c r="X479" s="1019"/>
      <c r="Y479" s="1019"/>
      <c r="Z479" s="1019"/>
      <c r="AA479" s="1019"/>
      <c r="AB479" s="1019"/>
      <c r="AC479" s="1019"/>
      <c r="AD479" s="1019"/>
      <c r="AE479" s="1019"/>
      <c r="AF479" s="1019"/>
      <c r="AG479" s="1019"/>
      <c r="AH479" s="1019"/>
      <c r="AI479" s="1019"/>
      <c r="AJ479" s="1019"/>
      <c r="AK479" s="1019"/>
      <c r="AL479" s="1019"/>
      <c r="AM479" s="1019"/>
      <c r="AN479" s="1019"/>
      <c r="AO479" s="1019"/>
      <c r="AP479" s="1019"/>
      <c r="AQ479" s="1019"/>
      <c r="AR479" s="1019"/>
      <c r="AS479" s="1019"/>
      <c r="AT479" s="1019"/>
      <c r="AU479" s="1019"/>
      <c r="AV479" s="1019"/>
      <c r="AW479" s="1019"/>
      <c r="AX479" s="1019"/>
      <c r="AY479" s="1019"/>
      <c r="AZ479" s="1019"/>
      <c r="BA479" s="1019"/>
      <c r="BB479" s="1019"/>
      <c r="BC479" s="1019"/>
      <c r="BD479" s="1019"/>
      <c r="BE479" s="1019"/>
      <c r="BF479" s="1019"/>
      <c r="BG479" s="1019"/>
      <c r="BH479" s="1019"/>
      <c r="BI479" s="1019"/>
      <c r="BJ479" s="1019"/>
      <c r="BK479" s="1019"/>
      <c r="BL479" s="1019"/>
      <c r="BM479" s="1019"/>
      <c r="BN479" s="1019"/>
      <c r="BO479" s="1019"/>
      <c r="BP479" s="1019"/>
      <c r="BQ479" s="1019"/>
      <c r="BR479" s="1019"/>
      <c r="BS479" s="1019"/>
      <c r="BT479" s="1019"/>
      <c r="BU479" s="1019"/>
      <c r="BV479" s="1019"/>
      <c r="BW479" s="1019"/>
      <c r="BX479" s="1019"/>
      <c r="BY479" s="1019"/>
      <c r="BZ479" s="1020"/>
    </row>
    <row r="480" spans="2:113" ht="18.75" customHeight="1">
      <c r="B480" s="1021"/>
      <c r="C480" s="1022"/>
      <c r="D480" s="1022"/>
      <c r="E480" s="1022"/>
      <c r="F480" s="1022"/>
      <c r="G480" s="1022"/>
      <c r="H480" s="1022"/>
      <c r="I480" s="1022"/>
      <c r="J480" s="1022"/>
      <c r="K480" s="1022"/>
      <c r="L480" s="1022"/>
      <c r="M480" s="1022"/>
      <c r="N480" s="1022"/>
      <c r="O480" s="1022"/>
      <c r="P480" s="1022"/>
      <c r="Q480" s="1022"/>
      <c r="R480" s="1022"/>
      <c r="S480" s="1022"/>
      <c r="T480" s="1022"/>
      <c r="U480" s="1022"/>
      <c r="V480" s="1022"/>
      <c r="W480" s="1022"/>
      <c r="X480" s="1022"/>
      <c r="Y480" s="1022"/>
      <c r="Z480" s="1022"/>
      <c r="AA480" s="1022"/>
      <c r="AB480" s="1022"/>
      <c r="AC480" s="1022"/>
      <c r="AD480" s="1022"/>
      <c r="AE480" s="1022"/>
      <c r="AF480" s="1022"/>
      <c r="AG480" s="1022"/>
      <c r="AH480" s="1022"/>
      <c r="AI480" s="1022"/>
      <c r="AJ480" s="1022"/>
      <c r="AK480" s="1022"/>
      <c r="AL480" s="1022"/>
      <c r="AM480" s="1022"/>
      <c r="AN480" s="1022"/>
      <c r="AO480" s="1022"/>
      <c r="AP480" s="1022"/>
      <c r="AQ480" s="1022"/>
      <c r="AR480" s="1022"/>
      <c r="AS480" s="1022"/>
      <c r="AT480" s="1022"/>
      <c r="AU480" s="1022"/>
      <c r="AV480" s="1022"/>
      <c r="AW480" s="1022"/>
      <c r="AX480" s="1022"/>
      <c r="AY480" s="1022"/>
      <c r="AZ480" s="1022"/>
      <c r="BA480" s="1022"/>
      <c r="BB480" s="1022"/>
      <c r="BC480" s="1022"/>
      <c r="BD480" s="1022"/>
      <c r="BE480" s="1022"/>
      <c r="BF480" s="1022"/>
      <c r="BG480" s="1022"/>
      <c r="BH480" s="1022"/>
      <c r="BI480" s="1022"/>
      <c r="BJ480" s="1022"/>
      <c r="BK480" s="1022"/>
      <c r="BL480" s="1022"/>
      <c r="BM480" s="1022"/>
      <c r="BN480" s="1022"/>
      <c r="BO480" s="1022"/>
      <c r="BP480" s="1022"/>
      <c r="BQ480" s="1022"/>
      <c r="BR480" s="1022"/>
      <c r="BS480" s="1022"/>
      <c r="BT480" s="1022"/>
      <c r="BU480" s="1022"/>
      <c r="BV480" s="1022"/>
      <c r="BW480" s="1022"/>
      <c r="BX480" s="1022"/>
      <c r="BY480" s="1022"/>
      <c r="BZ480" s="1023"/>
    </row>
    <row r="481" spans="2:113" ht="18.75" customHeight="1">
      <c r="B481" s="1021"/>
      <c r="C481" s="1022"/>
      <c r="D481" s="1022"/>
      <c r="E481" s="1022"/>
      <c r="F481" s="1022"/>
      <c r="G481" s="1022"/>
      <c r="H481" s="1022"/>
      <c r="I481" s="1022"/>
      <c r="J481" s="1022"/>
      <c r="K481" s="1022"/>
      <c r="L481" s="1022"/>
      <c r="M481" s="1022"/>
      <c r="N481" s="1022"/>
      <c r="O481" s="1022"/>
      <c r="P481" s="1022"/>
      <c r="Q481" s="1022"/>
      <c r="R481" s="1022"/>
      <c r="S481" s="1022"/>
      <c r="T481" s="1022"/>
      <c r="U481" s="1022"/>
      <c r="V481" s="1022"/>
      <c r="W481" s="1022"/>
      <c r="X481" s="1022"/>
      <c r="Y481" s="1022"/>
      <c r="Z481" s="1022"/>
      <c r="AA481" s="1022"/>
      <c r="AB481" s="1022"/>
      <c r="AC481" s="1022"/>
      <c r="AD481" s="1022"/>
      <c r="AE481" s="1022"/>
      <c r="AF481" s="1022"/>
      <c r="AG481" s="1022"/>
      <c r="AH481" s="1022"/>
      <c r="AI481" s="1022"/>
      <c r="AJ481" s="1022"/>
      <c r="AK481" s="1022"/>
      <c r="AL481" s="1022"/>
      <c r="AM481" s="1022"/>
      <c r="AN481" s="1022"/>
      <c r="AO481" s="1022"/>
      <c r="AP481" s="1022"/>
      <c r="AQ481" s="1022"/>
      <c r="AR481" s="1022"/>
      <c r="AS481" s="1022"/>
      <c r="AT481" s="1022"/>
      <c r="AU481" s="1022"/>
      <c r="AV481" s="1022"/>
      <c r="AW481" s="1022"/>
      <c r="AX481" s="1022"/>
      <c r="AY481" s="1022"/>
      <c r="AZ481" s="1022"/>
      <c r="BA481" s="1022"/>
      <c r="BB481" s="1022"/>
      <c r="BC481" s="1022"/>
      <c r="BD481" s="1022"/>
      <c r="BE481" s="1022"/>
      <c r="BF481" s="1022"/>
      <c r="BG481" s="1022"/>
      <c r="BH481" s="1022"/>
      <c r="BI481" s="1022"/>
      <c r="BJ481" s="1022"/>
      <c r="BK481" s="1022"/>
      <c r="BL481" s="1022"/>
      <c r="BM481" s="1022"/>
      <c r="BN481" s="1022"/>
      <c r="BO481" s="1022"/>
      <c r="BP481" s="1022"/>
      <c r="BQ481" s="1022"/>
      <c r="BR481" s="1022"/>
      <c r="BS481" s="1022"/>
      <c r="BT481" s="1022"/>
      <c r="BU481" s="1022"/>
      <c r="BV481" s="1022"/>
      <c r="BW481" s="1022"/>
      <c r="BX481" s="1022"/>
      <c r="BY481" s="1022"/>
      <c r="BZ481" s="1023"/>
    </row>
    <row r="482" spans="2:113" ht="18.75" customHeight="1">
      <c r="B482" s="1021"/>
      <c r="C482" s="1022"/>
      <c r="D482" s="1022"/>
      <c r="E482" s="1022"/>
      <c r="F482" s="1022"/>
      <c r="G482" s="1022"/>
      <c r="H482" s="1022"/>
      <c r="I482" s="1022"/>
      <c r="J482" s="1022"/>
      <c r="K482" s="1022"/>
      <c r="L482" s="1022"/>
      <c r="M482" s="1022"/>
      <c r="N482" s="1022"/>
      <c r="O482" s="1022"/>
      <c r="P482" s="1022"/>
      <c r="Q482" s="1022"/>
      <c r="R482" s="1022"/>
      <c r="S482" s="1022"/>
      <c r="T482" s="1022"/>
      <c r="U482" s="1022"/>
      <c r="V482" s="1022"/>
      <c r="W482" s="1022"/>
      <c r="X482" s="1022"/>
      <c r="Y482" s="1022"/>
      <c r="Z482" s="1022"/>
      <c r="AA482" s="1022"/>
      <c r="AB482" s="1022"/>
      <c r="AC482" s="1022"/>
      <c r="AD482" s="1022"/>
      <c r="AE482" s="1022"/>
      <c r="AF482" s="1022"/>
      <c r="AG482" s="1022"/>
      <c r="AH482" s="1022"/>
      <c r="AI482" s="1022"/>
      <c r="AJ482" s="1022"/>
      <c r="AK482" s="1022"/>
      <c r="AL482" s="1022"/>
      <c r="AM482" s="1022"/>
      <c r="AN482" s="1022"/>
      <c r="AO482" s="1022"/>
      <c r="AP482" s="1022"/>
      <c r="AQ482" s="1022"/>
      <c r="AR482" s="1022"/>
      <c r="AS482" s="1022"/>
      <c r="AT482" s="1022"/>
      <c r="AU482" s="1022"/>
      <c r="AV482" s="1022"/>
      <c r="AW482" s="1022"/>
      <c r="AX482" s="1022"/>
      <c r="AY482" s="1022"/>
      <c r="AZ482" s="1022"/>
      <c r="BA482" s="1022"/>
      <c r="BB482" s="1022"/>
      <c r="BC482" s="1022"/>
      <c r="BD482" s="1022"/>
      <c r="BE482" s="1022"/>
      <c r="BF482" s="1022"/>
      <c r="BG482" s="1022"/>
      <c r="BH482" s="1022"/>
      <c r="BI482" s="1022"/>
      <c r="BJ482" s="1022"/>
      <c r="BK482" s="1022"/>
      <c r="BL482" s="1022"/>
      <c r="BM482" s="1022"/>
      <c r="BN482" s="1022"/>
      <c r="BO482" s="1022"/>
      <c r="BP482" s="1022"/>
      <c r="BQ482" s="1022"/>
      <c r="BR482" s="1022"/>
      <c r="BS482" s="1022"/>
      <c r="BT482" s="1022"/>
      <c r="BU482" s="1022"/>
      <c r="BV482" s="1022"/>
      <c r="BW482" s="1022"/>
      <c r="BX482" s="1022"/>
      <c r="BY482" s="1022"/>
      <c r="BZ482" s="1023"/>
    </row>
    <row r="483" spans="2:113" ht="18.75" customHeight="1">
      <c r="B483" s="1021"/>
      <c r="C483" s="1022"/>
      <c r="D483" s="1022"/>
      <c r="E483" s="1022"/>
      <c r="F483" s="1022"/>
      <c r="G483" s="1022"/>
      <c r="H483" s="1022"/>
      <c r="I483" s="1022"/>
      <c r="J483" s="1022"/>
      <c r="K483" s="1022"/>
      <c r="L483" s="1022"/>
      <c r="M483" s="1022"/>
      <c r="N483" s="1022"/>
      <c r="O483" s="1022"/>
      <c r="P483" s="1022"/>
      <c r="Q483" s="1022"/>
      <c r="R483" s="1022"/>
      <c r="S483" s="1022"/>
      <c r="T483" s="1022"/>
      <c r="U483" s="1022"/>
      <c r="V483" s="1022"/>
      <c r="W483" s="1022"/>
      <c r="X483" s="1022"/>
      <c r="Y483" s="1022"/>
      <c r="Z483" s="1022"/>
      <c r="AA483" s="1022"/>
      <c r="AB483" s="1022"/>
      <c r="AC483" s="1022"/>
      <c r="AD483" s="1022"/>
      <c r="AE483" s="1022"/>
      <c r="AF483" s="1022"/>
      <c r="AG483" s="1022"/>
      <c r="AH483" s="1022"/>
      <c r="AI483" s="1022"/>
      <c r="AJ483" s="1022"/>
      <c r="AK483" s="1022"/>
      <c r="AL483" s="1022"/>
      <c r="AM483" s="1022"/>
      <c r="AN483" s="1022"/>
      <c r="AO483" s="1022"/>
      <c r="AP483" s="1022"/>
      <c r="AQ483" s="1022"/>
      <c r="AR483" s="1022"/>
      <c r="AS483" s="1022"/>
      <c r="AT483" s="1022"/>
      <c r="AU483" s="1022"/>
      <c r="AV483" s="1022"/>
      <c r="AW483" s="1022"/>
      <c r="AX483" s="1022"/>
      <c r="AY483" s="1022"/>
      <c r="AZ483" s="1022"/>
      <c r="BA483" s="1022"/>
      <c r="BB483" s="1022"/>
      <c r="BC483" s="1022"/>
      <c r="BD483" s="1022"/>
      <c r="BE483" s="1022"/>
      <c r="BF483" s="1022"/>
      <c r="BG483" s="1022"/>
      <c r="BH483" s="1022"/>
      <c r="BI483" s="1022"/>
      <c r="BJ483" s="1022"/>
      <c r="BK483" s="1022"/>
      <c r="BL483" s="1022"/>
      <c r="BM483" s="1022"/>
      <c r="BN483" s="1022"/>
      <c r="BO483" s="1022"/>
      <c r="BP483" s="1022"/>
      <c r="BQ483" s="1022"/>
      <c r="BR483" s="1022"/>
      <c r="BS483" s="1022"/>
      <c r="BT483" s="1022"/>
      <c r="BU483" s="1022"/>
      <c r="BV483" s="1022"/>
      <c r="BW483" s="1022"/>
      <c r="BX483" s="1022"/>
      <c r="BY483" s="1022"/>
      <c r="BZ483" s="1023"/>
    </row>
    <row r="484" spans="2:113" ht="18.75" customHeight="1">
      <c r="B484" s="1021"/>
      <c r="C484" s="1022"/>
      <c r="D484" s="1022"/>
      <c r="E484" s="1022"/>
      <c r="F484" s="1022"/>
      <c r="G484" s="1022"/>
      <c r="H484" s="1022"/>
      <c r="I484" s="1022"/>
      <c r="J484" s="1022"/>
      <c r="K484" s="1022"/>
      <c r="L484" s="1022"/>
      <c r="M484" s="1022"/>
      <c r="N484" s="1022"/>
      <c r="O484" s="1022"/>
      <c r="P484" s="1022"/>
      <c r="Q484" s="1022"/>
      <c r="R484" s="1022"/>
      <c r="S484" s="1022"/>
      <c r="T484" s="1022"/>
      <c r="U484" s="1022"/>
      <c r="V484" s="1022"/>
      <c r="W484" s="1022"/>
      <c r="X484" s="1022"/>
      <c r="Y484" s="1022"/>
      <c r="Z484" s="1022"/>
      <c r="AA484" s="1022"/>
      <c r="AB484" s="1022"/>
      <c r="AC484" s="1022"/>
      <c r="AD484" s="1022"/>
      <c r="AE484" s="1022"/>
      <c r="AF484" s="1022"/>
      <c r="AG484" s="1022"/>
      <c r="AH484" s="1022"/>
      <c r="AI484" s="1022"/>
      <c r="AJ484" s="1022"/>
      <c r="AK484" s="1022"/>
      <c r="AL484" s="1022"/>
      <c r="AM484" s="1022"/>
      <c r="AN484" s="1022"/>
      <c r="AO484" s="1022"/>
      <c r="AP484" s="1022"/>
      <c r="AQ484" s="1022"/>
      <c r="AR484" s="1022"/>
      <c r="AS484" s="1022"/>
      <c r="AT484" s="1022"/>
      <c r="AU484" s="1022"/>
      <c r="AV484" s="1022"/>
      <c r="AW484" s="1022"/>
      <c r="AX484" s="1022"/>
      <c r="AY484" s="1022"/>
      <c r="AZ484" s="1022"/>
      <c r="BA484" s="1022"/>
      <c r="BB484" s="1022"/>
      <c r="BC484" s="1022"/>
      <c r="BD484" s="1022"/>
      <c r="BE484" s="1022"/>
      <c r="BF484" s="1022"/>
      <c r="BG484" s="1022"/>
      <c r="BH484" s="1022"/>
      <c r="BI484" s="1022"/>
      <c r="BJ484" s="1022"/>
      <c r="BK484" s="1022"/>
      <c r="BL484" s="1022"/>
      <c r="BM484" s="1022"/>
      <c r="BN484" s="1022"/>
      <c r="BO484" s="1022"/>
      <c r="BP484" s="1022"/>
      <c r="BQ484" s="1022"/>
      <c r="BR484" s="1022"/>
      <c r="BS484" s="1022"/>
      <c r="BT484" s="1022"/>
      <c r="BU484" s="1022"/>
      <c r="BV484" s="1022"/>
      <c r="BW484" s="1022"/>
      <c r="BX484" s="1022"/>
      <c r="BY484" s="1022"/>
      <c r="BZ484" s="1023"/>
    </row>
    <row r="485" spans="2:113" ht="18.75" customHeight="1" thickBot="1">
      <c r="B485" s="1024"/>
      <c r="C485" s="1025"/>
      <c r="D485" s="1025"/>
      <c r="E485" s="1025"/>
      <c r="F485" s="1025"/>
      <c r="G485" s="1025"/>
      <c r="H485" s="1025"/>
      <c r="I485" s="1025"/>
      <c r="J485" s="1025"/>
      <c r="K485" s="1025"/>
      <c r="L485" s="1025"/>
      <c r="M485" s="1025"/>
      <c r="N485" s="1025"/>
      <c r="O485" s="1025"/>
      <c r="P485" s="1025"/>
      <c r="Q485" s="1025"/>
      <c r="R485" s="1025"/>
      <c r="S485" s="1025"/>
      <c r="T485" s="1025"/>
      <c r="U485" s="1025"/>
      <c r="V485" s="1025"/>
      <c r="W485" s="1025"/>
      <c r="X485" s="1025"/>
      <c r="Y485" s="1025"/>
      <c r="Z485" s="1025"/>
      <c r="AA485" s="1025"/>
      <c r="AB485" s="1025"/>
      <c r="AC485" s="1025"/>
      <c r="AD485" s="1025"/>
      <c r="AE485" s="1025"/>
      <c r="AF485" s="1025"/>
      <c r="AG485" s="1025"/>
      <c r="AH485" s="1025"/>
      <c r="AI485" s="1025"/>
      <c r="AJ485" s="1025"/>
      <c r="AK485" s="1025"/>
      <c r="AL485" s="1025"/>
      <c r="AM485" s="1025"/>
      <c r="AN485" s="1025"/>
      <c r="AO485" s="1025"/>
      <c r="AP485" s="1025"/>
      <c r="AQ485" s="1025"/>
      <c r="AR485" s="1025"/>
      <c r="AS485" s="1025"/>
      <c r="AT485" s="1025"/>
      <c r="AU485" s="1025"/>
      <c r="AV485" s="1025"/>
      <c r="AW485" s="1025"/>
      <c r="AX485" s="1025"/>
      <c r="AY485" s="1025"/>
      <c r="AZ485" s="1025"/>
      <c r="BA485" s="1025"/>
      <c r="BB485" s="1025"/>
      <c r="BC485" s="1025"/>
      <c r="BD485" s="1025"/>
      <c r="BE485" s="1025"/>
      <c r="BF485" s="1025"/>
      <c r="BG485" s="1025"/>
      <c r="BH485" s="1025"/>
      <c r="BI485" s="1025"/>
      <c r="BJ485" s="1025"/>
      <c r="BK485" s="1025"/>
      <c r="BL485" s="1025"/>
      <c r="BM485" s="1025"/>
      <c r="BN485" s="1025"/>
      <c r="BO485" s="1025"/>
      <c r="BP485" s="1025"/>
      <c r="BQ485" s="1025"/>
      <c r="BR485" s="1025"/>
      <c r="BS485" s="1025"/>
      <c r="BT485" s="1025"/>
      <c r="BU485" s="1025"/>
      <c r="BV485" s="1025"/>
      <c r="BW485" s="1025"/>
      <c r="BX485" s="1025"/>
      <c r="BY485" s="1025"/>
      <c r="BZ485" s="1026"/>
    </row>
    <row r="486" spans="2:113" ht="17.25" customHeight="1">
      <c r="B486" s="1015" t="str">
        <f>IF(OR($Z$71="２年目",$Z$71="３年目"),"３年目","３年目（単年度事業、２か年事業は記載不要）")</f>
        <v>３年目（単年度事業、２か年事業は記載不要）</v>
      </c>
      <c r="C486" s="1016"/>
      <c r="D486" s="1016"/>
      <c r="E486" s="1016"/>
      <c r="F486" s="1016"/>
      <c r="G486" s="1016"/>
      <c r="H486" s="1016"/>
      <c r="I486" s="1016"/>
      <c r="J486" s="1016"/>
      <c r="K486" s="1016"/>
      <c r="L486" s="1016"/>
      <c r="M486" s="1016"/>
      <c r="N486" s="1016"/>
      <c r="O486" s="1016"/>
      <c r="P486" s="1016"/>
      <c r="Q486" s="1016"/>
      <c r="R486" s="1016"/>
      <c r="S486" s="1016"/>
      <c r="T486" s="1016"/>
      <c r="U486" s="1016"/>
      <c r="V486" s="1016"/>
      <c r="W486" s="1016"/>
      <c r="X486" s="1016"/>
      <c r="Y486" s="1016"/>
      <c r="Z486" s="1016"/>
      <c r="AA486" s="1016"/>
      <c r="AB486" s="1016"/>
      <c r="AC486" s="1016"/>
      <c r="AD486" s="1016"/>
      <c r="AE486" s="1016"/>
      <c r="AF486" s="1016"/>
      <c r="AG486" s="1016"/>
      <c r="AH486" s="1016"/>
      <c r="AI486" s="1016"/>
      <c r="AJ486" s="1016"/>
      <c r="AK486" s="1016"/>
      <c r="AL486" s="1016"/>
      <c r="AM486" s="1016"/>
      <c r="AN486" s="1016"/>
      <c r="AO486" s="1016"/>
      <c r="AP486" s="1016"/>
      <c r="AQ486" s="1016"/>
      <c r="AR486" s="1016"/>
      <c r="AS486" s="1016"/>
      <c r="AT486" s="1016"/>
      <c r="AU486" s="1016"/>
      <c r="AV486" s="1016"/>
      <c r="AW486" s="1016"/>
      <c r="AX486" s="1016"/>
      <c r="AY486" s="1016"/>
      <c r="AZ486" s="1016"/>
      <c r="BA486" s="1016"/>
      <c r="BB486" s="1016"/>
      <c r="BC486" s="1016"/>
      <c r="BD486" s="1016"/>
      <c r="BE486" s="1016"/>
      <c r="BF486" s="1016"/>
      <c r="BG486" s="1016"/>
      <c r="BH486" s="1016"/>
      <c r="BI486" s="1016"/>
      <c r="BJ486" s="1016"/>
      <c r="BK486" s="1016"/>
      <c r="BL486" s="1016"/>
      <c r="BM486" s="1016"/>
      <c r="BN486" s="1016"/>
      <c r="BO486" s="1016"/>
      <c r="BP486" s="1016"/>
      <c r="BQ486" s="1016"/>
      <c r="BR486" s="1016"/>
      <c r="BS486" s="1016"/>
      <c r="BT486" s="1016"/>
      <c r="BU486" s="1016"/>
      <c r="BV486" s="1016"/>
      <c r="BW486" s="1016"/>
      <c r="BX486" s="1016"/>
      <c r="BY486" s="1016"/>
      <c r="BZ486" s="1017"/>
      <c r="CU486" s="559"/>
      <c r="CV486" s="559"/>
      <c r="CW486" s="559"/>
      <c r="CX486" s="559"/>
      <c r="CY486" s="559"/>
      <c r="CZ486" s="559"/>
      <c r="DA486" s="559"/>
      <c r="DB486" s="559"/>
      <c r="DC486" s="559"/>
      <c r="DD486" s="559"/>
      <c r="DE486" s="559"/>
      <c r="DF486" s="559"/>
      <c r="DG486" s="559"/>
      <c r="DH486" s="559"/>
      <c r="DI486" s="559"/>
    </row>
    <row r="487" spans="2:113" ht="19.5" customHeight="1">
      <c r="B487" s="1018"/>
      <c r="C487" s="1019"/>
      <c r="D487" s="1019"/>
      <c r="E487" s="1019"/>
      <c r="F487" s="1019"/>
      <c r="G487" s="1019"/>
      <c r="H487" s="1019"/>
      <c r="I487" s="1019"/>
      <c r="J487" s="1019"/>
      <c r="K487" s="1019"/>
      <c r="L487" s="1019"/>
      <c r="M487" s="1019"/>
      <c r="N487" s="1019"/>
      <c r="O487" s="1019"/>
      <c r="P487" s="1019"/>
      <c r="Q487" s="1019"/>
      <c r="R487" s="1019"/>
      <c r="S487" s="1019"/>
      <c r="T487" s="1019"/>
      <c r="U487" s="1019"/>
      <c r="V487" s="1019"/>
      <c r="W487" s="1019"/>
      <c r="X487" s="1019"/>
      <c r="Y487" s="1019"/>
      <c r="Z487" s="1019"/>
      <c r="AA487" s="1019"/>
      <c r="AB487" s="1019"/>
      <c r="AC487" s="1019"/>
      <c r="AD487" s="1019"/>
      <c r="AE487" s="1019"/>
      <c r="AF487" s="1019"/>
      <c r="AG487" s="1019"/>
      <c r="AH487" s="1019"/>
      <c r="AI487" s="1019"/>
      <c r="AJ487" s="1019"/>
      <c r="AK487" s="1019"/>
      <c r="AL487" s="1019"/>
      <c r="AM487" s="1019"/>
      <c r="AN487" s="1019"/>
      <c r="AO487" s="1019"/>
      <c r="AP487" s="1019"/>
      <c r="AQ487" s="1019"/>
      <c r="AR487" s="1019"/>
      <c r="AS487" s="1019"/>
      <c r="AT487" s="1019"/>
      <c r="AU487" s="1019"/>
      <c r="AV487" s="1019"/>
      <c r="AW487" s="1019"/>
      <c r="AX487" s="1019"/>
      <c r="AY487" s="1019"/>
      <c r="AZ487" s="1019"/>
      <c r="BA487" s="1019"/>
      <c r="BB487" s="1019"/>
      <c r="BC487" s="1019"/>
      <c r="BD487" s="1019"/>
      <c r="BE487" s="1019"/>
      <c r="BF487" s="1019"/>
      <c r="BG487" s="1019"/>
      <c r="BH487" s="1019"/>
      <c r="BI487" s="1019"/>
      <c r="BJ487" s="1019"/>
      <c r="BK487" s="1019"/>
      <c r="BL487" s="1019"/>
      <c r="BM487" s="1019"/>
      <c r="BN487" s="1019"/>
      <c r="BO487" s="1019"/>
      <c r="BP487" s="1019"/>
      <c r="BQ487" s="1019"/>
      <c r="BR487" s="1019"/>
      <c r="BS487" s="1019"/>
      <c r="BT487" s="1019"/>
      <c r="BU487" s="1019"/>
      <c r="BV487" s="1019"/>
      <c r="BW487" s="1019"/>
      <c r="BX487" s="1019"/>
      <c r="BY487" s="1019"/>
      <c r="BZ487" s="1020"/>
      <c r="CU487" s="559"/>
      <c r="CV487" s="559"/>
      <c r="CW487" s="559"/>
      <c r="CX487" s="559"/>
      <c r="CY487" s="559"/>
      <c r="CZ487" s="559"/>
      <c r="DA487" s="559"/>
      <c r="DB487" s="559"/>
      <c r="DC487" s="559"/>
      <c r="DD487" s="559"/>
      <c r="DE487" s="559"/>
      <c r="DF487" s="559"/>
      <c r="DG487" s="559"/>
      <c r="DH487" s="559"/>
      <c r="DI487" s="559"/>
    </row>
    <row r="488" spans="2:113" ht="19.5" customHeight="1">
      <c r="B488" s="1021"/>
      <c r="C488" s="1022"/>
      <c r="D488" s="1022"/>
      <c r="E488" s="1022"/>
      <c r="F488" s="1022"/>
      <c r="G488" s="1022"/>
      <c r="H488" s="1022"/>
      <c r="I488" s="1022"/>
      <c r="J488" s="1022"/>
      <c r="K488" s="1022"/>
      <c r="L488" s="1022"/>
      <c r="M488" s="1022"/>
      <c r="N488" s="1022"/>
      <c r="O488" s="1022"/>
      <c r="P488" s="1022"/>
      <c r="Q488" s="1022"/>
      <c r="R488" s="1022"/>
      <c r="S488" s="1022"/>
      <c r="T488" s="1022"/>
      <c r="U488" s="1022"/>
      <c r="V488" s="1022"/>
      <c r="W488" s="1022"/>
      <c r="X488" s="1022"/>
      <c r="Y488" s="1022"/>
      <c r="Z488" s="1022"/>
      <c r="AA488" s="1022"/>
      <c r="AB488" s="1022"/>
      <c r="AC488" s="1022"/>
      <c r="AD488" s="1022"/>
      <c r="AE488" s="1022"/>
      <c r="AF488" s="1022"/>
      <c r="AG488" s="1022"/>
      <c r="AH488" s="1022"/>
      <c r="AI488" s="1022"/>
      <c r="AJ488" s="1022"/>
      <c r="AK488" s="1022"/>
      <c r="AL488" s="1022"/>
      <c r="AM488" s="1022"/>
      <c r="AN488" s="1022"/>
      <c r="AO488" s="1022"/>
      <c r="AP488" s="1022"/>
      <c r="AQ488" s="1022"/>
      <c r="AR488" s="1022"/>
      <c r="AS488" s="1022"/>
      <c r="AT488" s="1022"/>
      <c r="AU488" s="1022"/>
      <c r="AV488" s="1022"/>
      <c r="AW488" s="1022"/>
      <c r="AX488" s="1022"/>
      <c r="AY488" s="1022"/>
      <c r="AZ488" s="1022"/>
      <c r="BA488" s="1022"/>
      <c r="BB488" s="1022"/>
      <c r="BC488" s="1022"/>
      <c r="BD488" s="1022"/>
      <c r="BE488" s="1022"/>
      <c r="BF488" s="1022"/>
      <c r="BG488" s="1022"/>
      <c r="BH488" s="1022"/>
      <c r="BI488" s="1022"/>
      <c r="BJ488" s="1022"/>
      <c r="BK488" s="1022"/>
      <c r="BL488" s="1022"/>
      <c r="BM488" s="1022"/>
      <c r="BN488" s="1022"/>
      <c r="BO488" s="1022"/>
      <c r="BP488" s="1022"/>
      <c r="BQ488" s="1022"/>
      <c r="BR488" s="1022"/>
      <c r="BS488" s="1022"/>
      <c r="BT488" s="1022"/>
      <c r="BU488" s="1022"/>
      <c r="BV488" s="1022"/>
      <c r="BW488" s="1022"/>
      <c r="BX488" s="1022"/>
      <c r="BY488" s="1022"/>
      <c r="BZ488" s="1023"/>
    </row>
    <row r="489" spans="2:113" ht="19.5" customHeight="1">
      <c r="B489" s="1021"/>
      <c r="C489" s="1022"/>
      <c r="D489" s="1022"/>
      <c r="E489" s="1022"/>
      <c r="F489" s="1022"/>
      <c r="G489" s="1022"/>
      <c r="H489" s="1022"/>
      <c r="I489" s="1022"/>
      <c r="J489" s="1022"/>
      <c r="K489" s="1022"/>
      <c r="L489" s="1022"/>
      <c r="M489" s="1022"/>
      <c r="N489" s="1022"/>
      <c r="O489" s="1022"/>
      <c r="P489" s="1022"/>
      <c r="Q489" s="1022"/>
      <c r="R489" s="1022"/>
      <c r="S489" s="1022"/>
      <c r="T489" s="1022"/>
      <c r="U489" s="1022"/>
      <c r="V489" s="1022"/>
      <c r="W489" s="1022"/>
      <c r="X489" s="1022"/>
      <c r="Y489" s="1022"/>
      <c r="Z489" s="1022"/>
      <c r="AA489" s="1022"/>
      <c r="AB489" s="1022"/>
      <c r="AC489" s="1022"/>
      <c r="AD489" s="1022"/>
      <c r="AE489" s="1022"/>
      <c r="AF489" s="1022"/>
      <c r="AG489" s="1022"/>
      <c r="AH489" s="1022"/>
      <c r="AI489" s="1022"/>
      <c r="AJ489" s="1022"/>
      <c r="AK489" s="1022"/>
      <c r="AL489" s="1022"/>
      <c r="AM489" s="1022"/>
      <c r="AN489" s="1022"/>
      <c r="AO489" s="1022"/>
      <c r="AP489" s="1022"/>
      <c r="AQ489" s="1022"/>
      <c r="AR489" s="1022"/>
      <c r="AS489" s="1022"/>
      <c r="AT489" s="1022"/>
      <c r="AU489" s="1022"/>
      <c r="AV489" s="1022"/>
      <c r="AW489" s="1022"/>
      <c r="AX489" s="1022"/>
      <c r="AY489" s="1022"/>
      <c r="AZ489" s="1022"/>
      <c r="BA489" s="1022"/>
      <c r="BB489" s="1022"/>
      <c r="BC489" s="1022"/>
      <c r="BD489" s="1022"/>
      <c r="BE489" s="1022"/>
      <c r="BF489" s="1022"/>
      <c r="BG489" s="1022"/>
      <c r="BH489" s="1022"/>
      <c r="BI489" s="1022"/>
      <c r="BJ489" s="1022"/>
      <c r="BK489" s="1022"/>
      <c r="BL489" s="1022"/>
      <c r="BM489" s="1022"/>
      <c r="BN489" s="1022"/>
      <c r="BO489" s="1022"/>
      <c r="BP489" s="1022"/>
      <c r="BQ489" s="1022"/>
      <c r="BR489" s="1022"/>
      <c r="BS489" s="1022"/>
      <c r="BT489" s="1022"/>
      <c r="BU489" s="1022"/>
      <c r="BV489" s="1022"/>
      <c r="BW489" s="1022"/>
      <c r="BX489" s="1022"/>
      <c r="BY489" s="1022"/>
      <c r="BZ489" s="1023"/>
    </row>
    <row r="490" spans="2:113" ht="19.5" customHeight="1" thickBot="1">
      <c r="B490" s="1241"/>
      <c r="C490" s="1242"/>
      <c r="D490" s="1242"/>
      <c r="E490" s="1242"/>
      <c r="F490" s="1242"/>
      <c r="G490" s="1242"/>
      <c r="H490" s="1242"/>
      <c r="I490" s="1242"/>
      <c r="J490" s="1242"/>
      <c r="K490" s="1242"/>
      <c r="L490" s="1242"/>
      <c r="M490" s="1242"/>
      <c r="N490" s="1242"/>
      <c r="O490" s="1242"/>
      <c r="P490" s="1242"/>
      <c r="Q490" s="1242"/>
      <c r="R490" s="1242"/>
      <c r="S490" s="1242"/>
      <c r="T490" s="1242"/>
      <c r="U490" s="1242"/>
      <c r="V490" s="1242"/>
      <c r="W490" s="1242"/>
      <c r="X490" s="1242"/>
      <c r="Y490" s="1242"/>
      <c r="Z490" s="1242"/>
      <c r="AA490" s="1242"/>
      <c r="AB490" s="1242"/>
      <c r="AC490" s="1242"/>
      <c r="AD490" s="1242"/>
      <c r="AE490" s="1242"/>
      <c r="AF490" s="1242"/>
      <c r="AG490" s="1242"/>
      <c r="AH490" s="1242"/>
      <c r="AI490" s="1242"/>
      <c r="AJ490" s="1242"/>
      <c r="AK490" s="1242"/>
      <c r="AL490" s="1242"/>
      <c r="AM490" s="1242"/>
      <c r="AN490" s="1242"/>
      <c r="AO490" s="1242"/>
      <c r="AP490" s="1242"/>
      <c r="AQ490" s="1242"/>
      <c r="AR490" s="1242"/>
      <c r="AS490" s="1242"/>
      <c r="AT490" s="1242"/>
      <c r="AU490" s="1242"/>
      <c r="AV490" s="1242"/>
      <c r="AW490" s="1242"/>
      <c r="AX490" s="1242"/>
      <c r="AY490" s="1242"/>
      <c r="AZ490" s="1242"/>
      <c r="BA490" s="1242"/>
      <c r="BB490" s="1242"/>
      <c r="BC490" s="1242"/>
      <c r="BD490" s="1242"/>
      <c r="BE490" s="1242"/>
      <c r="BF490" s="1242"/>
      <c r="BG490" s="1242"/>
      <c r="BH490" s="1242"/>
      <c r="BI490" s="1242"/>
      <c r="BJ490" s="1242"/>
      <c r="BK490" s="1242"/>
      <c r="BL490" s="1242"/>
      <c r="BM490" s="1242"/>
      <c r="BN490" s="1242"/>
      <c r="BO490" s="1242"/>
      <c r="BP490" s="1242"/>
      <c r="BQ490" s="1242"/>
      <c r="BR490" s="1242"/>
      <c r="BS490" s="1242"/>
      <c r="BT490" s="1242"/>
      <c r="BU490" s="1242"/>
      <c r="BV490" s="1242"/>
      <c r="BW490" s="1242"/>
      <c r="BX490" s="1242"/>
      <c r="BY490" s="1242"/>
      <c r="BZ490" s="1243"/>
    </row>
    <row r="491" spans="2:113" ht="18.75" customHeight="1" thickBot="1">
      <c r="B491" s="1308" t="str">
        <f>IF(AND($Z$71="３年目",$I$1="【完了実績報告用】"),"工事完了日","工事完了予定日")</f>
        <v>工事完了予定日</v>
      </c>
      <c r="C491" s="1049"/>
      <c r="D491" s="1049"/>
      <c r="E491" s="1049"/>
      <c r="F491" s="1049"/>
      <c r="G491" s="1049"/>
      <c r="H491" s="1049"/>
      <c r="I491" s="1049"/>
      <c r="J491" s="1049"/>
      <c r="K491" s="1049"/>
      <c r="L491" s="1049"/>
      <c r="M491" s="1049"/>
      <c r="N491" s="1049"/>
      <c r="O491" s="1309"/>
      <c r="P491" s="1309"/>
      <c r="Q491" s="1309"/>
      <c r="R491" s="1309"/>
      <c r="S491" s="1309"/>
      <c r="T491" s="1309"/>
      <c r="U491" s="1309"/>
      <c r="V491" s="1309"/>
      <c r="W491" s="1309"/>
      <c r="X491" s="1309"/>
      <c r="Y491" s="1309"/>
      <c r="Z491" s="1309"/>
      <c r="AA491" s="1049" t="str">
        <f>IF(AND($Z$71="３年目",$I$1="【完了実績報告用】"),"最終支払日","最終支払予定日")</f>
        <v>最終支払予定日</v>
      </c>
      <c r="AB491" s="1049"/>
      <c r="AC491" s="1049"/>
      <c r="AD491" s="1049"/>
      <c r="AE491" s="1049"/>
      <c r="AF491" s="1049"/>
      <c r="AG491" s="1049"/>
      <c r="AH491" s="1049"/>
      <c r="AI491" s="1049"/>
      <c r="AJ491" s="1049"/>
      <c r="AK491" s="1049"/>
      <c r="AL491" s="1049"/>
      <c r="AM491" s="1049"/>
      <c r="AN491" s="1049"/>
      <c r="AO491" s="1309"/>
      <c r="AP491" s="1309"/>
      <c r="AQ491" s="1309"/>
      <c r="AR491" s="1309"/>
      <c r="AS491" s="1309"/>
      <c r="AT491" s="1309"/>
      <c r="AU491" s="1309"/>
      <c r="AV491" s="1309"/>
      <c r="AW491" s="1309"/>
      <c r="AX491" s="1309"/>
      <c r="AY491" s="1309"/>
      <c r="AZ491" s="1309"/>
      <c r="BA491" s="1310" t="str">
        <f>IF(AND($Z$71="２年目",$I$1="【完了実績報告用】"),"事業完了日","事業完了予定日")</f>
        <v>事業完了予定日</v>
      </c>
      <c r="BB491" s="1311"/>
      <c r="BC491" s="1311"/>
      <c r="BD491" s="1311"/>
      <c r="BE491" s="1311"/>
      <c r="BF491" s="1311"/>
      <c r="BG491" s="1311"/>
      <c r="BH491" s="1311"/>
      <c r="BI491" s="1311"/>
      <c r="BJ491" s="1311"/>
      <c r="BK491" s="1311"/>
      <c r="BL491" s="1311"/>
      <c r="BM491" s="1311"/>
      <c r="BN491" s="1312"/>
      <c r="BO491" s="1050" t="str">
        <f>IF(OR(O491="",AO491=""),"",IF(O491&lt;=AO491,AO491,O491))</f>
        <v/>
      </c>
      <c r="BP491" s="1050"/>
      <c r="BQ491" s="1050"/>
      <c r="BR491" s="1050"/>
      <c r="BS491" s="1050"/>
      <c r="BT491" s="1050"/>
      <c r="BU491" s="1050"/>
      <c r="BV491" s="1050"/>
      <c r="BW491" s="1050"/>
      <c r="BX491" s="1050"/>
      <c r="BY491" s="1050"/>
      <c r="BZ491" s="1051"/>
    </row>
    <row r="492" spans="2:113" ht="17.25" customHeight="1">
      <c r="B492" s="1015"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2" s="1016"/>
      <c r="D492" s="1016"/>
      <c r="E492" s="1016"/>
      <c r="F492" s="1016"/>
      <c r="G492" s="1016"/>
      <c r="H492" s="1016"/>
      <c r="I492" s="1016"/>
      <c r="J492" s="1016"/>
      <c r="K492" s="1016"/>
      <c r="L492" s="1016"/>
      <c r="M492" s="1016"/>
      <c r="N492" s="1016"/>
      <c r="O492" s="1016"/>
      <c r="P492" s="1016"/>
      <c r="Q492" s="1016"/>
      <c r="R492" s="1016"/>
      <c r="S492" s="1016"/>
      <c r="T492" s="1016"/>
      <c r="U492" s="1016"/>
      <c r="V492" s="1016"/>
      <c r="W492" s="1016"/>
      <c r="X492" s="1016"/>
      <c r="Y492" s="1016"/>
      <c r="Z492" s="1016"/>
      <c r="AA492" s="1016"/>
      <c r="AB492" s="1016"/>
      <c r="AC492" s="1016"/>
      <c r="AD492" s="1016"/>
      <c r="AE492" s="1016"/>
      <c r="AF492" s="1016"/>
      <c r="AG492" s="1016"/>
      <c r="AH492" s="1016"/>
      <c r="AI492" s="1016"/>
      <c r="AJ492" s="1016"/>
      <c r="AK492" s="1016"/>
      <c r="AL492" s="1016"/>
      <c r="AM492" s="1016"/>
      <c r="AN492" s="1016"/>
      <c r="AO492" s="1016"/>
      <c r="AP492" s="1016"/>
      <c r="AQ492" s="1016"/>
      <c r="AR492" s="1016"/>
      <c r="AS492" s="1016"/>
      <c r="AT492" s="1016"/>
      <c r="AU492" s="1016"/>
      <c r="AV492" s="1016"/>
      <c r="AW492" s="1016"/>
      <c r="AX492" s="1016"/>
      <c r="AY492" s="1016"/>
      <c r="AZ492" s="1016"/>
      <c r="BA492" s="1016"/>
      <c r="BB492" s="1016"/>
      <c r="BC492" s="1016"/>
      <c r="BD492" s="1016"/>
      <c r="BE492" s="1016"/>
      <c r="BF492" s="1016"/>
      <c r="BG492" s="1016"/>
      <c r="BH492" s="1016"/>
      <c r="BI492" s="1016"/>
      <c r="BJ492" s="1016"/>
      <c r="BK492" s="1016"/>
      <c r="BL492" s="1016"/>
      <c r="BM492" s="1016"/>
      <c r="BN492" s="1016"/>
      <c r="BO492" s="1016"/>
      <c r="BP492" s="1016"/>
      <c r="BQ492" s="1016"/>
      <c r="BR492" s="1016"/>
      <c r="BS492" s="1016"/>
      <c r="BT492" s="1016"/>
      <c r="BU492" s="1016"/>
      <c r="BV492" s="1016"/>
      <c r="BW492" s="1016"/>
      <c r="BX492" s="1016"/>
      <c r="BY492" s="1016"/>
      <c r="BZ492" s="1017"/>
    </row>
    <row r="493" spans="2:113" ht="17.25" customHeight="1">
      <c r="B493" s="1018"/>
      <c r="C493" s="1019"/>
      <c r="D493" s="1019"/>
      <c r="E493" s="1019"/>
      <c r="F493" s="1019"/>
      <c r="G493" s="1019"/>
      <c r="H493" s="1019"/>
      <c r="I493" s="1019"/>
      <c r="J493" s="1019"/>
      <c r="K493" s="1019"/>
      <c r="L493" s="1019"/>
      <c r="M493" s="1019"/>
      <c r="N493" s="1019"/>
      <c r="O493" s="1019"/>
      <c r="P493" s="1019"/>
      <c r="Q493" s="1019"/>
      <c r="R493" s="1019"/>
      <c r="S493" s="1019"/>
      <c r="T493" s="1019"/>
      <c r="U493" s="1019"/>
      <c r="V493" s="1019"/>
      <c r="W493" s="1019"/>
      <c r="X493" s="1019"/>
      <c r="Y493" s="1019"/>
      <c r="Z493" s="1019"/>
      <c r="AA493" s="1019"/>
      <c r="AB493" s="1019"/>
      <c r="AC493" s="1019"/>
      <c r="AD493" s="1019"/>
      <c r="AE493" s="1019"/>
      <c r="AF493" s="1019"/>
      <c r="AG493" s="1019"/>
      <c r="AH493" s="1019"/>
      <c r="AI493" s="1019"/>
      <c r="AJ493" s="1019"/>
      <c r="AK493" s="1019"/>
      <c r="AL493" s="1019"/>
      <c r="AM493" s="1019"/>
      <c r="AN493" s="1019"/>
      <c r="AO493" s="1019"/>
      <c r="AP493" s="1019"/>
      <c r="AQ493" s="1019"/>
      <c r="AR493" s="1019"/>
      <c r="AS493" s="1019"/>
      <c r="AT493" s="1019"/>
      <c r="AU493" s="1019"/>
      <c r="AV493" s="1019"/>
      <c r="AW493" s="1019"/>
      <c r="AX493" s="1019"/>
      <c r="AY493" s="1019"/>
      <c r="AZ493" s="1019"/>
      <c r="BA493" s="1019"/>
      <c r="BB493" s="1019"/>
      <c r="BC493" s="1019"/>
      <c r="BD493" s="1019"/>
      <c r="BE493" s="1019"/>
      <c r="BF493" s="1019"/>
      <c r="BG493" s="1019"/>
      <c r="BH493" s="1019"/>
      <c r="BI493" s="1019"/>
      <c r="BJ493" s="1019"/>
      <c r="BK493" s="1019"/>
      <c r="BL493" s="1019"/>
      <c r="BM493" s="1019"/>
      <c r="BN493" s="1019"/>
      <c r="BO493" s="1019"/>
      <c r="BP493" s="1019"/>
      <c r="BQ493" s="1019"/>
      <c r="BR493" s="1019"/>
      <c r="BS493" s="1019"/>
      <c r="BT493" s="1019"/>
      <c r="BU493" s="1019"/>
      <c r="BV493" s="1019"/>
      <c r="BW493" s="1019"/>
      <c r="BX493" s="1019"/>
      <c r="BY493" s="1019"/>
      <c r="BZ493" s="1020"/>
    </row>
    <row r="494" spans="2:113" ht="18.75" customHeight="1">
      <c r="B494" s="1021"/>
      <c r="C494" s="1022"/>
      <c r="D494" s="1022"/>
      <c r="E494" s="1022"/>
      <c r="F494" s="1022"/>
      <c r="G494" s="1022"/>
      <c r="H494" s="1022"/>
      <c r="I494" s="1022"/>
      <c r="J494" s="1022"/>
      <c r="K494" s="1022"/>
      <c r="L494" s="1022"/>
      <c r="M494" s="1022"/>
      <c r="N494" s="1022"/>
      <c r="O494" s="1022"/>
      <c r="P494" s="1022"/>
      <c r="Q494" s="1022"/>
      <c r="R494" s="1022"/>
      <c r="S494" s="1022"/>
      <c r="T494" s="1022"/>
      <c r="U494" s="1022"/>
      <c r="V494" s="1022"/>
      <c r="W494" s="1022"/>
      <c r="X494" s="1022"/>
      <c r="Y494" s="1022"/>
      <c r="Z494" s="1022"/>
      <c r="AA494" s="1022"/>
      <c r="AB494" s="1022"/>
      <c r="AC494" s="1022"/>
      <c r="AD494" s="1022"/>
      <c r="AE494" s="1022"/>
      <c r="AF494" s="1022"/>
      <c r="AG494" s="1022"/>
      <c r="AH494" s="1022"/>
      <c r="AI494" s="1022"/>
      <c r="AJ494" s="1022"/>
      <c r="AK494" s="1022"/>
      <c r="AL494" s="1022"/>
      <c r="AM494" s="1022"/>
      <c r="AN494" s="1022"/>
      <c r="AO494" s="1022"/>
      <c r="AP494" s="1022"/>
      <c r="AQ494" s="1022"/>
      <c r="AR494" s="1022"/>
      <c r="AS494" s="1022"/>
      <c r="AT494" s="1022"/>
      <c r="AU494" s="1022"/>
      <c r="AV494" s="1022"/>
      <c r="AW494" s="1022"/>
      <c r="AX494" s="1022"/>
      <c r="AY494" s="1022"/>
      <c r="AZ494" s="1022"/>
      <c r="BA494" s="1022"/>
      <c r="BB494" s="1022"/>
      <c r="BC494" s="1022"/>
      <c r="BD494" s="1022"/>
      <c r="BE494" s="1022"/>
      <c r="BF494" s="1022"/>
      <c r="BG494" s="1022"/>
      <c r="BH494" s="1022"/>
      <c r="BI494" s="1022"/>
      <c r="BJ494" s="1022"/>
      <c r="BK494" s="1022"/>
      <c r="BL494" s="1022"/>
      <c r="BM494" s="1022"/>
      <c r="BN494" s="1022"/>
      <c r="BO494" s="1022"/>
      <c r="BP494" s="1022"/>
      <c r="BQ494" s="1022"/>
      <c r="BR494" s="1022"/>
      <c r="BS494" s="1022"/>
      <c r="BT494" s="1022"/>
      <c r="BU494" s="1022"/>
      <c r="BV494" s="1022"/>
      <c r="BW494" s="1022"/>
      <c r="BX494" s="1022"/>
      <c r="BY494" s="1022"/>
      <c r="BZ494" s="1023"/>
    </row>
    <row r="495" spans="2:113" ht="18.75" customHeight="1">
      <c r="B495" s="1021"/>
      <c r="C495" s="1022"/>
      <c r="D495" s="1022"/>
      <c r="E495" s="1022"/>
      <c r="F495" s="1022"/>
      <c r="G495" s="1022"/>
      <c r="H495" s="1022"/>
      <c r="I495" s="1022"/>
      <c r="J495" s="1022"/>
      <c r="K495" s="1022"/>
      <c r="L495" s="1022"/>
      <c r="M495" s="1022"/>
      <c r="N495" s="1022"/>
      <c r="O495" s="1022"/>
      <c r="P495" s="1022"/>
      <c r="Q495" s="1022"/>
      <c r="R495" s="1022"/>
      <c r="S495" s="1022"/>
      <c r="T495" s="1022"/>
      <c r="U495" s="1022"/>
      <c r="V495" s="1022"/>
      <c r="W495" s="1022"/>
      <c r="X495" s="1022"/>
      <c r="Y495" s="1022"/>
      <c r="Z495" s="1022"/>
      <c r="AA495" s="1022"/>
      <c r="AB495" s="1022"/>
      <c r="AC495" s="1022"/>
      <c r="AD495" s="1022"/>
      <c r="AE495" s="1022"/>
      <c r="AF495" s="1022"/>
      <c r="AG495" s="1022"/>
      <c r="AH495" s="1022"/>
      <c r="AI495" s="1022"/>
      <c r="AJ495" s="1022"/>
      <c r="AK495" s="1022"/>
      <c r="AL495" s="1022"/>
      <c r="AM495" s="1022"/>
      <c r="AN495" s="1022"/>
      <c r="AO495" s="1022"/>
      <c r="AP495" s="1022"/>
      <c r="AQ495" s="1022"/>
      <c r="AR495" s="1022"/>
      <c r="AS495" s="1022"/>
      <c r="AT495" s="1022"/>
      <c r="AU495" s="1022"/>
      <c r="AV495" s="1022"/>
      <c r="AW495" s="1022"/>
      <c r="AX495" s="1022"/>
      <c r="AY495" s="1022"/>
      <c r="AZ495" s="1022"/>
      <c r="BA495" s="1022"/>
      <c r="BB495" s="1022"/>
      <c r="BC495" s="1022"/>
      <c r="BD495" s="1022"/>
      <c r="BE495" s="1022"/>
      <c r="BF495" s="1022"/>
      <c r="BG495" s="1022"/>
      <c r="BH495" s="1022"/>
      <c r="BI495" s="1022"/>
      <c r="BJ495" s="1022"/>
      <c r="BK495" s="1022"/>
      <c r="BL495" s="1022"/>
      <c r="BM495" s="1022"/>
      <c r="BN495" s="1022"/>
      <c r="BO495" s="1022"/>
      <c r="BP495" s="1022"/>
      <c r="BQ495" s="1022"/>
      <c r="BR495" s="1022"/>
      <c r="BS495" s="1022"/>
      <c r="BT495" s="1022"/>
      <c r="BU495" s="1022"/>
      <c r="BV495" s="1022"/>
      <c r="BW495" s="1022"/>
      <c r="BX495" s="1022"/>
      <c r="BY495" s="1022"/>
      <c r="BZ495" s="1023"/>
    </row>
    <row r="496" spans="2:113" ht="18.75" customHeight="1">
      <c r="B496" s="1021"/>
      <c r="C496" s="1022"/>
      <c r="D496" s="1022"/>
      <c r="E496" s="1022"/>
      <c r="F496" s="1022"/>
      <c r="G496" s="1022"/>
      <c r="H496" s="1022"/>
      <c r="I496" s="1022"/>
      <c r="J496" s="1022"/>
      <c r="K496" s="1022"/>
      <c r="L496" s="1022"/>
      <c r="M496" s="1022"/>
      <c r="N496" s="1022"/>
      <c r="O496" s="1022"/>
      <c r="P496" s="1022"/>
      <c r="Q496" s="1022"/>
      <c r="R496" s="1022"/>
      <c r="S496" s="1022"/>
      <c r="T496" s="1022"/>
      <c r="U496" s="1022"/>
      <c r="V496" s="1022"/>
      <c r="W496" s="1022"/>
      <c r="X496" s="1022"/>
      <c r="Y496" s="1022"/>
      <c r="Z496" s="1022"/>
      <c r="AA496" s="1022"/>
      <c r="AB496" s="1022"/>
      <c r="AC496" s="1022"/>
      <c r="AD496" s="1022"/>
      <c r="AE496" s="1022"/>
      <c r="AF496" s="1022"/>
      <c r="AG496" s="1022"/>
      <c r="AH496" s="1022"/>
      <c r="AI496" s="1022"/>
      <c r="AJ496" s="1022"/>
      <c r="AK496" s="1022"/>
      <c r="AL496" s="1022"/>
      <c r="AM496" s="1022"/>
      <c r="AN496" s="1022"/>
      <c r="AO496" s="1022"/>
      <c r="AP496" s="1022"/>
      <c r="AQ496" s="1022"/>
      <c r="AR496" s="1022"/>
      <c r="AS496" s="1022"/>
      <c r="AT496" s="1022"/>
      <c r="AU496" s="1022"/>
      <c r="AV496" s="1022"/>
      <c r="AW496" s="1022"/>
      <c r="AX496" s="1022"/>
      <c r="AY496" s="1022"/>
      <c r="AZ496" s="1022"/>
      <c r="BA496" s="1022"/>
      <c r="BB496" s="1022"/>
      <c r="BC496" s="1022"/>
      <c r="BD496" s="1022"/>
      <c r="BE496" s="1022"/>
      <c r="BF496" s="1022"/>
      <c r="BG496" s="1022"/>
      <c r="BH496" s="1022"/>
      <c r="BI496" s="1022"/>
      <c r="BJ496" s="1022"/>
      <c r="BK496" s="1022"/>
      <c r="BL496" s="1022"/>
      <c r="BM496" s="1022"/>
      <c r="BN496" s="1022"/>
      <c r="BO496" s="1022"/>
      <c r="BP496" s="1022"/>
      <c r="BQ496" s="1022"/>
      <c r="BR496" s="1022"/>
      <c r="BS496" s="1022"/>
      <c r="BT496" s="1022"/>
      <c r="BU496" s="1022"/>
      <c r="BV496" s="1022"/>
      <c r="BW496" s="1022"/>
      <c r="BX496" s="1022"/>
      <c r="BY496" s="1022"/>
      <c r="BZ496" s="1023"/>
    </row>
    <row r="497" spans="2:78" ht="18.75" customHeight="1">
      <c r="B497" s="1021"/>
      <c r="C497" s="1022"/>
      <c r="D497" s="1022"/>
      <c r="E497" s="1022"/>
      <c r="F497" s="1022"/>
      <c r="G497" s="1022"/>
      <c r="H497" s="1022"/>
      <c r="I497" s="1022"/>
      <c r="J497" s="1022"/>
      <c r="K497" s="1022"/>
      <c r="L497" s="1022"/>
      <c r="M497" s="1022"/>
      <c r="N497" s="1022"/>
      <c r="O497" s="1022"/>
      <c r="P497" s="1022"/>
      <c r="Q497" s="1022"/>
      <c r="R497" s="1022"/>
      <c r="S497" s="1022"/>
      <c r="T497" s="1022"/>
      <c r="U497" s="1022"/>
      <c r="V497" s="1022"/>
      <c r="W497" s="1022"/>
      <c r="X497" s="1022"/>
      <c r="Y497" s="1022"/>
      <c r="Z497" s="1022"/>
      <c r="AA497" s="1022"/>
      <c r="AB497" s="1022"/>
      <c r="AC497" s="1022"/>
      <c r="AD497" s="1022"/>
      <c r="AE497" s="1022"/>
      <c r="AF497" s="1022"/>
      <c r="AG497" s="1022"/>
      <c r="AH497" s="1022"/>
      <c r="AI497" s="1022"/>
      <c r="AJ497" s="1022"/>
      <c r="AK497" s="1022"/>
      <c r="AL497" s="1022"/>
      <c r="AM497" s="1022"/>
      <c r="AN497" s="1022"/>
      <c r="AO497" s="1022"/>
      <c r="AP497" s="1022"/>
      <c r="AQ497" s="1022"/>
      <c r="AR497" s="1022"/>
      <c r="AS497" s="1022"/>
      <c r="AT497" s="1022"/>
      <c r="AU497" s="1022"/>
      <c r="AV497" s="1022"/>
      <c r="AW497" s="1022"/>
      <c r="AX497" s="1022"/>
      <c r="AY497" s="1022"/>
      <c r="AZ497" s="1022"/>
      <c r="BA497" s="1022"/>
      <c r="BB497" s="1022"/>
      <c r="BC497" s="1022"/>
      <c r="BD497" s="1022"/>
      <c r="BE497" s="1022"/>
      <c r="BF497" s="1022"/>
      <c r="BG497" s="1022"/>
      <c r="BH497" s="1022"/>
      <c r="BI497" s="1022"/>
      <c r="BJ497" s="1022"/>
      <c r="BK497" s="1022"/>
      <c r="BL497" s="1022"/>
      <c r="BM497" s="1022"/>
      <c r="BN497" s="1022"/>
      <c r="BO497" s="1022"/>
      <c r="BP497" s="1022"/>
      <c r="BQ497" s="1022"/>
      <c r="BR497" s="1022"/>
      <c r="BS497" s="1022"/>
      <c r="BT497" s="1022"/>
      <c r="BU497" s="1022"/>
      <c r="BV497" s="1022"/>
      <c r="BW497" s="1022"/>
      <c r="BX497" s="1022"/>
      <c r="BY497" s="1022"/>
      <c r="BZ497" s="1023"/>
    </row>
    <row r="498" spans="2:78" ht="18.75" customHeight="1">
      <c r="B498" s="1021"/>
      <c r="C498" s="1022"/>
      <c r="D498" s="1022"/>
      <c r="E498" s="1022"/>
      <c r="F498" s="1022"/>
      <c r="G498" s="1022"/>
      <c r="H498" s="1022"/>
      <c r="I498" s="1022"/>
      <c r="J498" s="1022"/>
      <c r="K498" s="1022"/>
      <c r="L498" s="1022"/>
      <c r="M498" s="1022"/>
      <c r="N498" s="1022"/>
      <c r="O498" s="1022"/>
      <c r="P498" s="1022"/>
      <c r="Q498" s="1022"/>
      <c r="R498" s="1022"/>
      <c r="S498" s="1022"/>
      <c r="T498" s="1022"/>
      <c r="U498" s="1022"/>
      <c r="V498" s="1022"/>
      <c r="W498" s="1022"/>
      <c r="X498" s="1022"/>
      <c r="Y498" s="1022"/>
      <c r="Z498" s="1022"/>
      <c r="AA498" s="1022"/>
      <c r="AB498" s="1022"/>
      <c r="AC498" s="1022"/>
      <c r="AD498" s="1022"/>
      <c r="AE498" s="1022"/>
      <c r="AF498" s="1022"/>
      <c r="AG498" s="1022"/>
      <c r="AH498" s="1022"/>
      <c r="AI498" s="1022"/>
      <c r="AJ498" s="1022"/>
      <c r="AK498" s="1022"/>
      <c r="AL498" s="1022"/>
      <c r="AM498" s="1022"/>
      <c r="AN498" s="1022"/>
      <c r="AO498" s="1022"/>
      <c r="AP498" s="1022"/>
      <c r="AQ498" s="1022"/>
      <c r="AR498" s="1022"/>
      <c r="AS498" s="1022"/>
      <c r="AT498" s="1022"/>
      <c r="AU498" s="1022"/>
      <c r="AV498" s="1022"/>
      <c r="AW498" s="1022"/>
      <c r="AX498" s="1022"/>
      <c r="AY498" s="1022"/>
      <c r="AZ498" s="1022"/>
      <c r="BA498" s="1022"/>
      <c r="BB498" s="1022"/>
      <c r="BC498" s="1022"/>
      <c r="BD498" s="1022"/>
      <c r="BE498" s="1022"/>
      <c r="BF498" s="1022"/>
      <c r="BG498" s="1022"/>
      <c r="BH498" s="1022"/>
      <c r="BI498" s="1022"/>
      <c r="BJ498" s="1022"/>
      <c r="BK498" s="1022"/>
      <c r="BL498" s="1022"/>
      <c r="BM498" s="1022"/>
      <c r="BN498" s="1022"/>
      <c r="BO498" s="1022"/>
      <c r="BP498" s="1022"/>
      <c r="BQ498" s="1022"/>
      <c r="BR498" s="1022"/>
      <c r="BS498" s="1022"/>
      <c r="BT498" s="1022"/>
      <c r="BU498" s="1022"/>
      <c r="BV498" s="1022"/>
      <c r="BW498" s="1022"/>
      <c r="BX498" s="1022"/>
      <c r="BY498" s="1022"/>
      <c r="BZ498" s="1023"/>
    </row>
    <row r="499" spans="2:78" ht="18.75" customHeight="1" thickBot="1">
      <c r="B499" s="1024"/>
      <c r="C499" s="1025"/>
      <c r="D499" s="1025"/>
      <c r="E499" s="1025"/>
      <c r="F499" s="1025"/>
      <c r="G499" s="1025"/>
      <c r="H499" s="1025"/>
      <c r="I499" s="1025"/>
      <c r="J499" s="1025"/>
      <c r="K499" s="1025"/>
      <c r="L499" s="1025"/>
      <c r="M499" s="1025"/>
      <c r="N499" s="1025"/>
      <c r="O499" s="1025"/>
      <c r="P499" s="1025"/>
      <c r="Q499" s="1025"/>
      <c r="R499" s="1025"/>
      <c r="S499" s="1025"/>
      <c r="T499" s="1025"/>
      <c r="U499" s="1025"/>
      <c r="V499" s="1025"/>
      <c r="W499" s="1025"/>
      <c r="X499" s="1025"/>
      <c r="Y499" s="1025"/>
      <c r="Z499" s="1025"/>
      <c r="AA499" s="1025"/>
      <c r="AB499" s="1025"/>
      <c r="AC499" s="1025"/>
      <c r="AD499" s="1025"/>
      <c r="AE499" s="1025"/>
      <c r="AF499" s="1025"/>
      <c r="AG499" s="1025"/>
      <c r="AH499" s="1025"/>
      <c r="AI499" s="1025"/>
      <c r="AJ499" s="1025"/>
      <c r="AK499" s="1025"/>
      <c r="AL499" s="1025"/>
      <c r="AM499" s="1025"/>
      <c r="AN499" s="1025"/>
      <c r="AO499" s="1025"/>
      <c r="AP499" s="1025"/>
      <c r="AQ499" s="1025"/>
      <c r="AR499" s="1025"/>
      <c r="AS499" s="1025"/>
      <c r="AT499" s="1025"/>
      <c r="AU499" s="1025"/>
      <c r="AV499" s="1025"/>
      <c r="AW499" s="1025"/>
      <c r="AX499" s="1025"/>
      <c r="AY499" s="1025"/>
      <c r="AZ499" s="1025"/>
      <c r="BA499" s="1025"/>
      <c r="BB499" s="1025"/>
      <c r="BC499" s="1025"/>
      <c r="BD499" s="1025"/>
      <c r="BE499" s="1025"/>
      <c r="BF499" s="1025"/>
      <c r="BG499" s="1025"/>
      <c r="BH499" s="1025"/>
      <c r="BI499" s="1025"/>
      <c r="BJ499" s="1025"/>
      <c r="BK499" s="1025"/>
      <c r="BL499" s="1025"/>
      <c r="BM499" s="1025"/>
      <c r="BN499" s="1025"/>
      <c r="BO499" s="1025"/>
      <c r="BP499" s="1025"/>
      <c r="BQ499" s="1025"/>
      <c r="BR499" s="1025"/>
      <c r="BS499" s="1025"/>
      <c r="BT499" s="1025"/>
      <c r="BU499" s="1025"/>
      <c r="BV499" s="1025"/>
      <c r="BW499" s="1025"/>
      <c r="BX499" s="1025"/>
      <c r="BY499" s="1025"/>
      <c r="BZ499" s="1026"/>
    </row>
    <row r="500" spans="2:78" ht="17.25" customHeight="1">
      <c r="B500" s="1376"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0" s="1377"/>
      <c r="D500" s="1377"/>
      <c r="E500" s="1377"/>
      <c r="F500" s="1377"/>
      <c r="G500" s="1377"/>
      <c r="H500" s="1377"/>
      <c r="I500" s="1377"/>
      <c r="J500" s="1377"/>
      <c r="K500" s="1377"/>
      <c r="L500" s="1377"/>
      <c r="M500" s="1377"/>
      <c r="N500" s="1377"/>
      <c r="O500" s="1377"/>
      <c r="P500" s="1377"/>
      <c r="Q500" s="1377"/>
      <c r="R500" s="1377"/>
      <c r="S500" s="1377"/>
      <c r="T500" s="1377"/>
      <c r="U500" s="1377"/>
      <c r="V500" s="1377"/>
      <c r="W500" s="1377"/>
      <c r="X500" s="1377"/>
      <c r="Y500" s="1377"/>
      <c r="Z500" s="1377"/>
      <c r="AA500" s="1377"/>
      <c r="AB500" s="1377"/>
      <c r="AC500" s="1377"/>
      <c r="AD500" s="1377"/>
      <c r="AE500" s="1377"/>
      <c r="AF500" s="1377"/>
      <c r="AG500" s="1377"/>
      <c r="AH500" s="1377"/>
      <c r="AI500" s="1377"/>
      <c r="AJ500" s="1377"/>
      <c r="AK500" s="1377"/>
      <c r="AL500" s="1377"/>
      <c r="AM500" s="1377"/>
      <c r="AN500" s="1377"/>
      <c r="AO500" s="1377"/>
      <c r="AP500" s="1377"/>
      <c r="AQ500" s="1377"/>
      <c r="AR500" s="1377"/>
      <c r="AS500" s="1377"/>
      <c r="AT500" s="1377"/>
      <c r="AU500" s="1377"/>
      <c r="AV500" s="1377"/>
      <c r="AW500" s="1377"/>
      <c r="AX500" s="1377"/>
      <c r="AY500" s="1377"/>
      <c r="AZ500" s="1377"/>
      <c r="BA500" s="1377"/>
      <c r="BB500" s="1377"/>
      <c r="BC500" s="1377"/>
      <c r="BD500" s="1377"/>
      <c r="BE500" s="1377"/>
      <c r="BF500" s="1377"/>
      <c r="BG500" s="1377"/>
      <c r="BH500" s="1377"/>
      <c r="BI500" s="1377"/>
      <c r="BJ500" s="1377"/>
      <c r="BK500" s="1377"/>
      <c r="BL500" s="1377"/>
      <c r="BM500" s="1377"/>
      <c r="BN500" s="1377"/>
      <c r="BO500" s="1377"/>
      <c r="BP500" s="1377"/>
      <c r="BQ500" s="1377"/>
      <c r="BR500" s="1377"/>
      <c r="BS500" s="1377"/>
      <c r="BT500" s="1377"/>
      <c r="BU500" s="1377"/>
      <c r="BV500" s="1377"/>
      <c r="BW500" s="1377"/>
      <c r="BX500" s="1377"/>
      <c r="BY500" s="1377"/>
      <c r="BZ500" s="1378"/>
    </row>
    <row r="501" spans="2:78" ht="17.25" customHeight="1">
      <c r="B501" s="1018"/>
      <c r="C501" s="1019"/>
      <c r="D501" s="1019"/>
      <c r="E501" s="1019"/>
      <c r="F501" s="1019"/>
      <c r="G501" s="1019"/>
      <c r="H501" s="1019"/>
      <c r="I501" s="1019"/>
      <c r="J501" s="1019"/>
      <c r="K501" s="1019"/>
      <c r="L501" s="1019"/>
      <c r="M501" s="1019"/>
      <c r="N501" s="1019"/>
      <c r="O501" s="1019"/>
      <c r="P501" s="1019"/>
      <c r="Q501" s="1019"/>
      <c r="R501" s="1019"/>
      <c r="S501" s="1019"/>
      <c r="T501" s="1019"/>
      <c r="U501" s="1019"/>
      <c r="V501" s="1019"/>
      <c r="W501" s="1019"/>
      <c r="X501" s="1019"/>
      <c r="Y501" s="1019"/>
      <c r="Z501" s="1019"/>
      <c r="AA501" s="1019"/>
      <c r="AB501" s="1019"/>
      <c r="AC501" s="1019"/>
      <c r="AD501" s="1019"/>
      <c r="AE501" s="1019"/>
      <c r="AF501" s="1019"/>
      <c r="AG501" s="1019"/>
      <c r="AH501" s="1019"/>
      <c r="AI501" s="1019"/>
      <c r="AJ501" s="1019"/>
      <c r="AK501" s="1019"/>
      <c r="AL501" s="1019"/>
      <c r="AM501" s="1019"/>
      <c r="AN501" s="1019"/>
      <c r="AO501" s="1019"/>
      <c r="AP501" s="1019"/>
      <c r="AQ501" s="1019"/>
      <c r="AR501" s="1019"/>
      <c r="AS501" s="1019"/>
      <c r="AT501" s="1019"/>
      <c r="AU501" s="1019"/>
      <c r="AV501" s="1019"/>
      <c r="AW501" s="1019"/>
      <c r="AX501" s="1019"/>
      <c r="AY501" s="1019"/>
      <c r="AZ501" s="1019"/>
      <c r="BA501" s="1019"/>
      <c r="BB501" s="1019"/>
      <c r="BC501" s="1019"/>
      <c r="BD501" s="1019"/>
      <c r="BE501" s="1019"/>
      <c r="BF501" s="1019"/>
      <c r="BG501" s="1019"/>
      <c r="BH501" s="1019"/>
      <c r="BI501" s="1019"/>
      <c r="BJ501" s="1019"/>
      <c r="BK501" s="1019"/>
      <c r="BL501" s="1019"/>
      <c r="BM501" s="1019"/>
      <c r="BN501" s="1019"/>
      <c r="BO501" s="1019"/>
      <c r="BP501" s="1019"/>
      <c r="BQ501" s="1019"/>
      <c r="BR501" s="1019"/>
      <c r="BS501" s="1019"/>
      <c r="BT501" s="1019"/>
      <c r="BU501" s="1019"/>
      <c r="BV501" s="1019"/>
      <c r="BW501" s="1019"/>
      <c r="BX501" s="1019"/>
      <c r="BY501" s="1019"/>
      <c r="BZ501" s="1020"/>
    </row>
    <row r="502" spans="2:78" ht="18.75" customHeight="1">
      <c r="B502" s="1021"/>
      <c r="C502" s="1022"/>
      <c r="D502" s="1022"/>
      <c r="E502" s="1022"/>
      <c r="F502" s="1022"/>
      <c r="G502" s="1022"/>
      <c r="H502" s="1022"/>
      <c r="I502" s="1022"/>
      <c r="J502" s="1022"/>
      <c r="K502" s="1022"/>
      <c r="L502" s="1022"/>
      <c r="M502" s="1022"/>
      <c r="N502" s="1022"/>
      <c r="O502" s="1022"/>
      <c r="P502" s="1022"/>
      <c r="Q502" s="1022"/>
      <c r="R502" s="1022"/>
      <c r="S502" s="1022"/>
      <c r="T502" s="1022"/>
      <c r="U502" s="1022"/>
      <c r="V502" s="1022"/>
      <c r="W502" s="1022"/>
      <c r="X502" s="1022"/>
      <c r="Y502" s="1022"/>
      <c r="Z502" s="1022"/>
      <c r="AA502" s="1022"/>
      <c r="AB502" s="1022"/>
      <c r="AC502" s="1022"/>
      <c r="AD502" s="1022"/>
      <c r="AE502" s="1022"/>
      <c r="AF502" s="1022"/>
      <c r="AG502" s="1022"/>
      <c r="AH502" s="1022"/>
      <c r="AI502" s="1022"/>
      <c r="AJ502" s="1022"/>
      <c r="AK502" s="1022"/>
      <c r="AL502" s="1022"/>
      <c r="AM502" s="1022"/>
      <c r="AN502" s="1022"/>
      <c r="AO502" s="1022"/>
      <c r="AP502" s="1022"/>
      <c r="AQ502" s="1022"/>
      <c r="AR502" s="1022"/>
      <c r="AS502" s="1022"/>
      <c r="AT502" s="1022"/>
      <c r="AU502" s="1022"/>
      <c r="AV502" s="1022"/>
      <c r="AW502" s="1022"/>
      <c r="AX502" s="1022"/>
      <c r="AY502" s="1022"/>
      <c r="AZ502" s="1022"/>
      <c r="BA502" s="1022"/>
      <c r="BB502" s="1022"/>
      <c r="BC502" s="1022"/>
      <c r="BD502" s="1022"/>
      <c r="BE502" s="1022"/>
      <c r="BF502" s="1022"/>
      <c r="BG502" s="1022"/>
      <c r="BH502" s="1022"/>
      <c r="BI502" s="1022"/>
      <c r="BJ502" s="1022"/>
      <c r="BK502" s="1022"/>
      <c r="BL502" s="1022"/>
      <c r="BM502" s="1022"/>
      <c r="BN502" s="1022"/>
      <c r="BO502" s="1022"/>
      <c r="BP502" s="1022"/>
      <c r="BQ502" s="1022"/>
      <c r="BR502" s="1022"/>
      <c r="BS502" s="1022"/>
      <c r="BT502" s="1022"/>
      <c r="BU502" s="1022"/>
      <c r="BV502" s="1022"/>
      <c r="BW502" s="1022"/>
      <c r="BX502" s="1022"/>
      <c r="BY502" s="1022"/>
      <c r="BZ502" s="1023"/>
    </row>
    <row r="503" spans="2:78" ht="18.75" customHeight="1">
      <c r="B503" s="1021"/>
      <c r="C503" s="1022"/>
      <c r="D503" s="1022"/>
      <c r="E503" s="1022"/>
      <c r="F503" s="1022"/>
      <c r="G503" s="1022"/>
      <c r="H503" s="1022"/>
      <c r="I503" s="1022"/>
      <c r="J503" s="1022"/>
      <c r="K503" s="1022"/>
      <c r="L503" s="1022"/>
      <c r="M503" s="1022"/>
      <c r="N503" s="1022"/>
      <c r="O503" s="1022"/>
      <c r="P503" s="1022"/>
      <c r="Q503" s="1022"/>
      <c r="R503" s="1022"/>
      <c r="S503" s="1022"/>
      <c r="T503" s="1022"/>
      <c r="U503" s="1022"/>
      <c r="V503" s="1022"/>
      <c r="W503" s="1022"/>
      <c r="X503" s="1022"/>
      <c r="Y503" s="1022"/>
      <c r="Z503" s="1022"/>
      <c r="AA503" s="1022"/>
      <c r="AB503" s="1022"/>
      <c r="AC503" s="1022"/>
      <c r="AD503" s="1022"/>
      <c r="AE503" s="1022"/>
      <c r="AF503" s="1022"/>
      <c r="AG503" s="1022"/>
      <c r="AH503" s="1022"/>
      <c r="AI503" s="1022"/>
      <c r="AJ503" s="1022"/>
      <c r="AK503" s="1022"/>
      <c r="AL503" s="1022"/>
      <c r="AM503" s="1022"/>
      <c r="AN503" s="1022"/>
      <c r="AO503" s="1022"/>
      <c r="AP503" s="1022"/>
      <c r="AQ503" s="1022"/>
      <c r="AR503" s="1022"/>
      <c r="AS503" s="1022"/>
      <c r="AT503" s="1022"/>
      <c r="AU503" s="1022"/>
      <c r="AV503" s="1022"/>
      <c r="AW503" s="1022"/>
      <c r="AX503" s="1022"/>
      <c r="AY503" s="1022"/>
      <c r="AZ503" s="1022"/>
      <c r="BA503" s="1022"/>
      <c r="BB503" s="1022"/>
      <c r="BC503" s="1022"/>
      <c r="BD503" s="1022"/>
      <c r="BE503" s="1022"/>
      <c r="BF503" s="1022"/>
      <c r="BG503" s="1022"/>
      <c r="BH503" s="1022"/>
      <c r="BI503" s="1022"/>
      <c r="BJ503" s="1022"/>
      <c r="BK503" s="1022"/>
      <c r="BL503" s="1022"/>
      <c r="BM503" s="1022"/>
      <c r="BN503" s="1022"/>
      <c r="BO503" s="1022"/>
      <c r="BP503" s="1022"/>
      <c r="BQ503" s="1022"/>
      <c r="BR503" s="1022"/>
      <c r="BS503" s="1022"/>
      <c r="BT503" s="1022"/>
      <c r="BU503" s="1022"/>
      <c r="BV503" s="1022"/>
      <c r="BW503" s="1022"/>
      <c r="BX503" s="1022"/>
      <c r="BY503" s="1022"/>
      <c r="BZ503" s="1023"/>
    </row>
    <row r="504" spans="2:78" ht="18.75" customHeight="1">
      <c r="B504" s="1021"/>
      <c r="C504" s="1022"/>
      <c r="D504" s="1022"/>
      <c r="E504" s="1022"/>
      <c r="F504" s="1022"/>
      <c r="G504" s="1022"/>
      <c r="H504" s="1022"/>
      <c r="I504" s="1022"/>
      <c r="J504" s="1022"/>
      <c r="K504" s="1022"/>
      <c r="L504" s="1022"/>
      <c r="M504" s="1022"/>
      <c r="N504" s="1022"/>
      <c r="O504" s="1022"/>
      <c r="P504" s="1022"/>
      <c r="Q504" s="1022"/>
      <c r="R504" s="1022"/>
      <c r="S504" s="1022"/>
      <c r="T504" s="1022"/>
      <c r="U504" s="1022"/>
      <c r="V504" s="1022"/>
      <c r="W504" s="1022"/>
      <c r="X504" s="1022"/>
      <c r="Y504" s="1022"/>
      <c r="Z504" s="1022"/>
      <c r="AA504" s="1022"/>
      <c r="AB504" s="1022"/>
      <c r="AC504" s="1022"/>
      <c r="AD504" s="1022"/>
      <c r="AE504" s="1022"/>
      <c r="AF504" s="1022"/>
      <c r="AG504" s="1022"/>
      <c r="AH504" s="1022"/>
      <c r="AI504" s="1022"/>
      <c r="AJ504" s="1022"/>
      <c r="AK504" s="1022"/>
      <c r="AL504" s="1022"/>
      <c r="AM504" s="1022"/>
      <c r="AN504" s="1022"/>
      <c r="AO504" s="1022"/>
      <c r="AP504" s="1022"/>
      <c r="AQ504" s="1022"/>
      <c r="AR504" s="1022"/>
      <c r="AS504" s="1022"/>
      <c r="AT504" s="1022"/>
      <c r="AU504" s="1022"/>
      <c r="AV504" s="1022"/>
      <c r="AW504" s="1022"/>
      <c r="AX504" s="1022"/>
      <c r="AY504" s="1022"/>
      <c r="AZ504" s="1022"/>
      <c r="BA504" s="1022"/>
      <c r="BB504" s="1022"/>
      <c r="BC504" s="1022"/>
      <c r="BD504" s="1022"/>
      <c r="BE504" s="1022"/>
      <c r="BF504" s="1022"/>
      <c r="BG504" s="1022"/>
      <c r="BH504" s="1022"/>
      <c r="BI504" s="1022"/>
      <c r="BJ504" s="1022"/>
      <c r="BK504" s="1022"/>
      <c r="BL504" s="1022"/>
      <c r="BM504" s="1022"/>
      <c r="BN504" s="1022"/>
      <c r="BO504" s="1022"/>
      <c r="BP504" s="1022"/>
      <c r="BQ504" s="1022"/>
      <c r="BR504" s="1022"/>
      <c r="BS504" s="1022"/>
      <c r="BT504" s="1022"/>
      <c r="BU504" s="1022"/>
      <c r="BV504" s="1022"/>
      <c r="BW504" s="1022"/>
      <c r="BX504" s="1022"/>
      <c r="BY504" s="1022"/>
      <c r="BZ504" s="1023"/>
    </row>
    <row r="505" spans="2:78" ht="18.75" customHeight="1">
      <c r="B505" s="1021"/>
      <c r="C505" s="1022"/>
      <c r="D505" s="1022"/>
      <c r="E505" s="1022"/>
      <c r="F505" s="1022"/>
      <c r="G505" s="1022"/>
      <c r="H505" s="1022"/>
      <c r="I505" s="1022"/>
      <c r="J505" s="1022"/>
      <c r="K505" s="1022"/>
      <c r="L505" s="1022"/>
      <c r="M505" s="1022"/>
      <c r="N505" s="1022"/>
      <c r="O505" s="1022"/>
      <c r="P505" s="1022"/>
      <c r="Q505" s="1022"/>
      <c r="R505" s="1022"/>
      <c r="S505" s="1022"/>
      <c r="T505" s="1022"/>
      <c r="U505" s="1022"/>
      <c r="V505" s="1022"/>
      <c r="W505" s="1022"/>
      <c r="X505" s="1022"/>
      <c r="Y505" s="1022"/>
      <c r="Z505" s="1022"/>
      <c r="AA505" s="1022"/>
      <c r="AB505" s="1022"/>
      <c r="AC505" s="1022"/>
      <c r="AD505" s="1022"/>
      <c r="AE505" s="1022"/>
      <c r="AF505" s="1022"/>
      <c r="AG505" s="1022"/>
      <c r="AH505" s="1022"/>
      <c r="AI505" s="1022"/>
      <c r="AJ505" s="1022"/>
      <c r="AK505" s="1022"/>
      <c r="AL505" s="1022"/>
      <c r="AM505" s="1022"/>
      <c r="AN505" s="1022"/>
      <c r="AO505" s="1022"/>
      <c r="AP505" s="1022"/>
      <c r="AQ505" s="1022"/>
      <c r="AR505" s="1022"/>
      <c r="AS505" s="1022"/>
      <c r="AT505" s="1022"/>
      <c r="AU505" s="1022"/>
      <c r="AV505" s="1022"/>
      <c r="AW505" s="1022"/>
      <c r="AX505" s="1022"/>
      <c r="AY505" s="1022"/>
      <c r="AZ505" s="1022"/>
      <c r="BA505" s="1022"/>
      <c r="BB505" s="1022"/>
      <c r="BC505" s="1022"/>
      <c r="BD505" s="1022"/>
      <c r="BE505" s="1022"/>
      <c r="BF505" s="1022"/>
      <c r="BG505" s="1022"/>
      <c r="BH505" s="1022"/>
      <c r="BI505" s="1022"/>
      <c r="BJ505" s="1022"/>
      <c r="BK505" s="1022"/>
      <c r="BL505" s="1022"/>
      <c r="BM505" s="1022"/>
      <c r="BN505" s="1022"/>
      <c r="BO505" s="1022"/>
      <c r="BP505" s="1022"/>
      <c r="BQ505" s="1022"/>
      <c r="BR505" s="1022"/>
      <c r="BS505" s="1022"/>
      <c r="BT505" s="1022"/>
      <c r="BU505" s="1022"/>
      <c r="BV505" s="1022"/>
      <c r="BW505" s="1022"/>
      <c r="BX505" s="1022"/>
      <c r="BY505" s="1022"/>
      <c r="BZ505" s="1023"/>
    </row>
    <row r="506" spans="2:78" ht="18.75" customHeight="1">
      <c r="B506" s="1021"/>
      <c r="C506" s="1022"/>
      <c r="D506" s="1022"/>
      <c r="E506" s="1022"/>
      <c r="F506" s="1022"/>
      <c r="G506" s="1022"/>
      <c r="H506" s="1022"/>
      <c r="I506" s="1022"/>
      <c r="J506" s="1022"/>
      <c r="K506" s="1022"/>
      <c r="L506" s="1022"/>
      <c r="M506" s="1022"/>
      <c r="N506" s="1022"/>
      <c r="O506" s="1022"/>
      <c r="P506" s="1022"/>
      <c r="Q506" s="1022"/>
      <c r="R506" s="1022"/>
      <c r="S506" s="1022"/>
      <c r="T506" s="1022"/>
      <c r="U506" s="1022"/>
      <c r="V506" s="1022"/>
      <c r="W506" s="1022"/>
      <c r="X506" s="1022"/>
      <c r="Y506" s="1022"/>
      <c r="Z506" s="1022"/>
      <c r="AA506" s="1022"/>
      <c r="AB506" s="1022"/>
      <c r="AC506" s="1022"/>
      <c r="AD506" s="1022"/>
      <c r="AE506" s="1022"/>
      <c r="AF506" s="1022"/>
      <c r="AG506" s="1022"/>
      <c r="AH506" s="1022"/>
      <c r="AI506" s="1022"/>
      <c r="AJ506" s="1022"/>
      <c r="AK506" s="1022"/>
      <c r="AL506" s="1022"/>
      <c r="AM506" s="1022"/>
      <c r="AN506" s="1022"/>
      <c r="AO506" s="1022"/>
      <c r="AP506" s="1022"/>
      <c r="AQ506" s="1022"/>
      <c r="AR506" s="1022"/>
      <c r="AS506" s="1022"/>
      <c r="AT506" s="1022"/>
      <c r="AU506" s="1022"/>
      <c r="AV506" s="1022"/>
      <c r="AW506" s="1022"/>
      <c r="AX506" s="1022"/>
      <c r="AY506" s="1022"/>
      <c r="AZ506" s="1022"/>
      <c r="BA506" s="1022"/>
      <c r="BB506" s="1022"/>
      <c r="BC506" s="1022"/>
      <c r="BD506" s="1022"/>
      <c r="BE506" s="1022"/>
      <c r="BF506" s="1022"/>
      <c r="BG506" s="1022"/>
      <c r="BH506" s="1022"/>
      <c r="BI506" s="1022"/>
      <c r="BJ506" s="1022"/>
      <c r="BK506" s="1022"/>
      <c r="BL506" s="1022"/>
      <c r="BM506" s="1022"/>
      <c r="BN506" s="1022"/>
      <c r="BO506" s="1022"/>
      <c r="BP506" s="1022"/>
      <c r="BQ506" s="1022"/>
      <c r="BR506" s="1022"/>
      <c r="BS506" s="1022"/>
      <c r="BT506" s="1022"/>
      <c r="BU506" s="1022"/>
      <c r="BV506" s="1022"/>
      <c r="BW506" s="1022"/>
      <c r="BX506" s="1022"/>
      <c r="BY506" s="1022"/>
      <c r="BZ506" s="1023"/>
    </row>
    <row r="507" spans="2:78" ht="18.75" customHeight="1" thickBot="1">
      <c r="B507" s="1024"/>
      <c r="C507" s="1025"/>
      <c r="D507" s="1025"/>
      <c r="E507" s="1025"/>
      <c r="F507" s="1025"/>
      <c r="G507" s="1025"/>
      <c r="H507" s="1025"/>
      <c r="I507" s="1025"/>
      <c r="J507" s="1025"/>
      <c r="K507" s="1025"/>
      <c r="L507" s="1025"/>
      <c r="M507" s="1025"/>
      <c r="N507" s="1025"/>
      <c r="O507" s="1025"/>
      <c r="P507" s="1025"/>
      <c r="Q507" s="1025"/>
      <c r="R507" s="1025"/>
      <c r="S507" s="1025"/>
      <c r="T507" s="1025"/>
      <c r="U507" s="1025"/>
      <c r="V507" s="1025"/>
      <c r="W507" s="1025"/>
      <c r="X507" s="1025"/>
      <c r="Y507" s="1025"/>
      <c r="Z507" s="1025"/>
      <c r="AA507" s="1025"/>
      <c r="AB507" s="1025"/>
      <c r="AC507" s="1025"/>
      <c r="AD507" s="1025"/>
      <c r="AE507" s="1025"/>
      <c r="AF507" s="1025"/>
      <c r="AG507" s="1025"/>
      <c r="AH507" s="1025"/>
      <c r="AI507" s="1025"/>
      <c r="AJ507" s="1025"/>
      <c r="AK507" s="1025"/>
      <c r="AL507" s="1025"/>
      <c r="AM507" s="1025"/>
      <c r="AN507" s="1025"/>
      <c r="AO507" s="1025"/>
      <c r="AP507" s="1025"/>
      <c r="AQ507" s="1025"/>
      <c r="AR507" s="1025"/>
      <c r="AS507" s="1025"/>
      <c r="AT507" s="1025"/>
      <c r="AU507" s="1025"/>
      <c r="AV507" s="1025"/>
      <c r="AW507" s="1025"/>
      <c r="AX507" s="1025"/>
      <c r="AY507" s="1025"/>
      <c r="AZ507" s="1025"/>
      <c r="BA507" s="1025"/>
      <c r="BB507" s="1025"/>
      <c r="BC507" s="1025"/>
      <c r="BD507" s="1025"/>
      <c r="BE507" s="1025"/>
      <c r="BF507" s="1025"/>
      <c r="BG507" s="1025"/>
      <c r="BH507" s="1025"/>
      <c r="BI507" s="1025"/>
      <c r="BJ507" s="1025"/>
      <c r="BK507" s="1025"/>
      <c r="BL507" s="1025"/>
      <c r="BM507" s="1025"/>
      <c r="BN507" s="1025"/>
      <c r="BO507" s="1025"/>
      <c r="BP507" s="1025"/>
      <c r="BQ507" s="1025"/>
      <c r="BR507" s="1025"/>
      <c r="BS507" s="1025"/>
      <c r="BT507" s="1025"/>
      <c r="BU507" s="1025"/>
      <c r="BV507" s="1025"/>
      <c r="BW507" s="1025"/>
      <c r="BX507" s="1025"/>
      <c r="BY507" s="1025"/>
      <c r="BZ507" s="1026"/>
    </row>
    <row r="508" spans="2:78" ht="18.600000000000001" thickBot="1">
      <c r="B508" s="965" t="s">
        <v>512</v>
      </c>
      <c r="C508" s="966"/>
      <c r="D508" s="966"/>
      <c r="E508" s="966"/>
      <c r="F508" s="966"/>
      <c r="G508" s="966"/>
      <c r="H508" s="966"/>
      <c r="I508" s="966"/>
      <c r="J508" s="966"/>
      <c r="K508" s="966"/>
      <c r="L508" s="966"/>
      <c r="M508" s="966"/>
      <c r="N508" s="966"/>
      <c r="O508" s="966"/>
      <c r="P508" s="966"/>
      <c r="Q508" s="966"/>
      <c r="R508" s="966"/>
      <c r="S508" s="966"/>
      <c r="T508" s="966"/>
      <c r="U508" s="966"/>
      <c r="V508" s="966"/>
      <c r="W508" s="966"/>
      <c r="X508" s="966"/>
      <c r="Y508" s="966"/>
      <c r="Z508" s="966"/>
      <c r="AA508" s="966"/>
      <c r="AB508" s="966"/>
      <c r="AC508" s="966"/>
      <c r="AD508" s="966"/>
      <c r="AE508" s="966"/>
      <c r="AF508" s="966"/>
      <c r="AG508" s="966"/>
      <c r="AH508" s="966"/>
      <c r="AI508" s="966"/>
      <c r="AJ508" s="966"/>
      <c r="AK508" s="966"/>
      <c r="AL508" s="966"/>
      <c r="AM508" s="966"/>
      <c r="AN508" s="966"/>
      <c r="AO508" s="966"/>
      <c r="AP508" s="966"/>
      <c r="AQ508" s="966"/>
      <c r="AR508" s="966"/>
      <c r="AS508" s="966"/>
      <c r="AT508" s="966"/>
      <c r="AU508" s="966"/>
      <c r="AV508" s="966"/>
      <c r="AW508" s="966"/>
      <c r="AX508" s="966"/>
      <c r="AY508" s="966"/>
      <c r="AZ508" s="966"/>
      <c r="BA508" s="966"/>
      <c r="BB508" s="966"/>
      <c r="BC508" s="966"/>
      <c r="BD508" s="966"/>
      <c r="BE508" s="966"/>
      <c r="BF508" s="966"/>
      <c r="BG508" s="966"/>
      <c r="BH508" s="966"/>
      <c r="BI508" s="966"/>
      <c r="BJ508" s="966"/>
      <c r="BK508" s="966"/>
      <c r="BL508" s="966"/>
      <c r="BM508" s="966"/>
      <c r="BN508" s="966"/>
      <c r="BO508" s="966"/>
      <c r="BP508" s="966"/>
      <c r="BQ508" s="966"/>
      <c r="BR508" s="966"/>
      <c r="BS508" s="966"/>
      <c r="BT508" s="966"/>
      <c r="BU508" s="966"/>
      <c r="BV508" s="966"/>
      <c r="BW508" s="966"/>
      <c r="BX508" s="966"/>
      <c r="BY508" s="966"/>
      <c r="BZ508" s="967"/>
    </row>
    <row r="509" spans="2:78" ht="15.75" customHeight="1">
      <c r="B509" s="1375" t="s">
        <v>467</v>
      </c>
      <c r="C509" s="943"/>
      <c r="D509" s="943"/>
      <c r="E509" s="943"/>
      <c r="F509" s="943"/>
      <c r="G509" s="943"/>
      <c r="H509" s="943"/>
      <c r="I509" s="943"/>
      <c r="J509" s="943"/>
      <c r="K509" s="943"/>
      <c r="L509" s="943"/>
      <c r="M509" s="943"/>
      <c r="N509" s="943"/>
      <c r="O509" s="943"/>
      <c r="P509" s="943"/>
      <c r="Q509" s="943"/>
      <c r="R509" s="18"/>
      <c r="S509" s="18"/>
      <c r="T509" s="18"/>
      <c r="U509" s="18"/>
      <c r="V509" s="18"/>
      <c r="W509" s="18"/>
      <c r="X509" s="18"/>
      <c r="Y509" s="18"/>
      <c r="Z509" s="18"/>
      <c r="AA509" s="18"/>
      <c r="AB509" s="1363" t="s">
        <v>466</v>
      </c>
      <c r="AC509" s="1363"/>
      <c r="AD509" s="1363"/>
      <c r="AE509" s="1363"/>
      <c r="AF509" s="1363"/>
      <c r="AG509" s="1363"/>
      <c r="AH509" s="1363"/>
      <c r="AI509" s="1363"/>
      <c r="AJ509" s="1363"/>
      <c r="AK509" s="1363"/>
      <c r="AL509" s="1363"/>
      <c r="AM509" s="1363"/>
      <c r="AN509" s="1363"/>
      <c r="AO509" s="1363"/>
      <c r="AP509" s="1363"/>
      <c r="AQ509" s="1363"/>
      <c r="AR509" s="1363"/>
      <c r="AS509" s="1363"/>
      <c r="AT509" s="1363"/>
      <c r="AU509" s="1363"/>
      <c r="AV509" s="1363"/>
      <c r="AW509" s="1363"/>
      <c r="AX509" s="1363"/>
      <c r="AY509" s="1363"/>
      <c r="AZ509" s="1363"/>
      <c r="BA509" s="1363"/>
      <c r="BB509" s="1363"/>
      <c r="BC509" s="1363"/>
      <c r="BD509" s="1363"/>
      <c r="BE509" s="1363"/>
      <c r="BF509" s="1363"/>
      <c r="BG509" s="1363"/>
      <c r="BH509" s="1363"/>
      <c r="BI509" s="1363"/>
      <c r="BJ509" s="1363"/>
      <c r="BK509" s="1363"/>
      <c r="BL509" s="1363"/>
      <c r="BM509" s="1363"/>
      <c r="BN509" s="1363"/>
      <c r="BO509" s="1363"/>
      <c r="BP509" s="1363"/>
      <c r="BQ509" s="1363"/>
      <c r="BR509" s="1363"/>
      <c r="BS509" s="1363"/>
      <c r="BT509" s="1363"/>
      <c r="BU509" s="1363"/>
      <c r="BV509" s="1363"/>
      <c r="BW509" s="1363"/>
      <c r="BX509" s="1363"/>
      <c r="BY509" s="1363"/>
      <c r="BZ509" s="1364"/>
    </row>
    <row r="510" spans="2:78" ht="28.5" customHeight="1">
      <c r="B510" s="14"/>
      <c r="C510" s="1037" t="s">
        <v>375</v>
      </c>
      <c r="D510" s="1038"/>
      <c r="E510" s="1038"/>
      <c r="F510" s="1038"/>
      <c r="G510" s="1038"/>
      <c r="H510" s="1038"/>
      <c r="I510" s="1038"/>
      <c r="J510" s="1038"/>
      <c r="K510" s="1038"/>
      <c r="L510" s="1038"/>
      <c r="M510" s="1038"/>
      <c r="N510" s="1038"/>
      <c r="O510" s="1038"/>
      <c r="P510" s="1038"/>
      <c r="Q510" s="1039" t="s">
        <v>356</v>
      </c>
      <c r="R510" s="1040"/>
      <c r="S510" s="1040"/>
      <c r="T510" s="1040"/>
      <c r="U510" s="1040"/>
      <c r="V510" s="1041"/>
      <c r="W510" s="1042" t="str">
        <f>"うち"&amp;CHAR(10)&amp;CT73</f>
        <v>うち
R8年度</v>
      </c>
      <c r="X510" s="1042"/>
      <c r="Y510" s="1042"/>
      <c r="Z510" s="1042"/>
      <c r="AA510" s="1042"/>
      <c r="AB510" s="1042"/>
      <c r="AC510" s="4"/>
      <c r="AD510" s="1022"/>
      <c r="AE510" s="1022"/>
      <c r="AF510" s="1022"/>
      <c r="AG510" s="1022"/>
      <c r="AH510" s="1022"/>
      <c r="AI510" s="1022"/>
      <c r="AJ510" s="1022"/>
      <c r="AK510" s="1022"/>
      <c r="AL510" s="1022"/>
      <c r="AM510" s="1022"/>
      <c r="AN510" s="1022"/>
      <c r="AO510" s="1022"/>
      <c r="AP510" s="1022"/>
      <c r="AQ510" s="1022"/>
      <c r="AR510" s="1022"/>
      <c r="AS510" s="1022"/>
      <c r="AT510" s="1022"/>
      <c r="AU510" s="1022"/>
      <c r="AV510" s="1022"/>
      <c r="AW510" s="1022"/>
      <c r="AX510" s="1022"/>
      <c r="AY510" s="1022"/>
      <c r="AZ510" s="1022"/>
      <c r="BA510" s="1022"/>
      <c r="BB510" s="1022"/>
      <c r="BC510" s="1022"/>
      <c r="BD510" s="1022"/>
      <c r="BE510" s="1022"/>
      <c r="BF510" s="1022"/>
      <c r="BG510" s="1022"/>
      <c r="BH510" s="1022"/>
      <c r="BI510" s="1022"/>
      <c r="BJ510" s="1022"/>
      <c r="BK510" s="1022"/>
      <c r="BL510" s="1022"/>
      <c r="BM510" s="1022"/>
      <c r="BN510" s="1022"/>
      <c r="BO510" s="1022"/>
      <c r="BP510" s="1022"/>
      <c r="BQ510" s="1022"/>
      <c r="BR510" s="1022"/>
      <c r="BS510" s="1022"/>
      <c r="BT510" s="1022"/>
      <c r="BU510" s="1022"/>
      <c r="BV510" s="1022"/>
      <c r="BW510" s="1022"/>
      <c r="BX510" s="1022"/>
      <c r="BY510" s="1022"/>
      <c r="BZ510" s="16"/>
    </row>
    <row r="511" spans="2:78">
      <c r="B511" s="14"/>
      <c r="C511" s="1037" t="s">
        <v>352</v>
      </c>
      <c r="D511" s="1038"/>
      <c r="E511" s="1038"/>
      <c r="F511" s="1038"/>
      <c r="G511" s="1038"/>
      <c r="H511" s="1038"/>
      <c r="I511" s="1038"/>
      <c r="J511" s="1038"/>
      <c r="K511" s="1038"/>
      <c r="L511" s="1038"/>
      <c r="M511" s="1038"/>
      <c r="N511" s="1038"/>
      <c r="O511" s="1038"/>
      <c r="P511" s="1038"/>
      <c r="Q511" s="1043"/>
      <c r="R511" s="1043"/>
      <c r="S511" s="1043"/>
      <c r="T511" s="1043"/>
      <c r="U511" s="1043"/>
      <c r="V511" s="1043"/>
      <c r="W511" s="1043"/>
      <c r="X511" s="1043"/>
      <c r="Y511" s="1043"/>
      <c r="Z511" s="1043"/>
      <c r="AA511" s="1043"/>
      <c r="AB511" s="1043"/>
      <c r="AC511" s="686"/>
      <c r="AD511" s="1022"/>
      <c r="AE511" s="1022"/>
      <c r="AF511" s="1022"/>
      <c r="AG511" s="1022"/>
      <c r="AH511" s="1022"/>
      <c r="AI511" s="1022"/>
      <c r="AJ511" s="1022"/>
      <c r="AK511" s="1022"/>
      <c r="AL511" s="1022"/>
      <c r="AM511" s="1022"/>
      <c r="AN511" s="1022"/>
      <c r="AO511" s="1022"/>
      <c r="AP511" s="1022"/>
      <c r="AQ511" s="1022"/>
      <c r="AR511" s="1022"/>
      <c r="AS511" s="1022"/>
      <c r="AT511" s="1022"/>
      <c r="AU511" s="1022"/>
      <c r="AV511" s="1022"/>
      <c r="AW511" s="1022"/>
      <c r="AX511" s="1022"/>
      <c r="AY511" s="1022"/>
      <c r="AZ511" s="1022"/>
      <c r="BA511" s="1022"/>
      <c r="BB511" s="1022"/>
      <c r="BC511" s="1022"/>
      <c r="BD511" s="1022"/>
      <c r="BE511" s="1022"/>
      <c r="BF511" s="1022"/>
      <c r="BG511" s="1022"/>
      <c r="BH511" s="1022"/>
      <c r="BI511" s="1022"/>
      <c r="BJ511" s="1022"/>
      <c r="BK511" s="1022"/>
      <c r="BL511" s="1022"/>
      <c r="BM511" s="1022"/>
      <c r="BN511" s="1022"/>
      <c r="BO511" s="1022"/>
      <c r="BP511" s="1022"/>
      <c r="BQ511" s="1022"/>
      <c r="BR511" s="1022"/>
      <c r="BS511" s="1022"/>
      <c r="BT511" s="1022"/>
      <c r="BU511" s="1022"/>
      <c r="BV511" s="1022"/>
      <c r="BW511" s="1022"/>
      <c r="BX511" s="1022"/>
      <c r="BY511" s="1022"/>
      <c r="BZ511" s="16"/>
    </row>
    <row r="512" spans="2:78">
      <c r="B512" s="14"/>
      <c r="C512" s="1037" t="s">
        <v>465</v>
      </c>
      <c r="D512" s="1038"/>
      <c r="E512" s="1038"/>
      <c r="F512" s="1038"/>
      <c r="G512" s="1038"/>
      <c r="H512" s="1038"/>
      <c r="I512" s="1038"/>
      <c r="J512" s="1038"/>
      <c r="K512" s="1038"/>
      <c r="L512" s="1038"/>
      <c r="M512" s="1038"/>
      <c r="N512" s="1038"/>
      <c r="O512" s="1038"/>
      <c r="P512" s="1038"/>
      <c r="Q512" s="1043"/>
      <c r="R512" s="1043"/>
      <c r="S512" s="1043"/>
      <c r="T512" s="1043"/>
      <c r="U512" s="1043"/>
      <c r="V512" s="1043"/>
      <c r="W512" s="1043"/>
      <c r="X512" s="1043"/>
      <c r="Y512" s="1043"/>
      <c r="Z512" s="1043"/>
      <c r="AA512" s="1043"/>
      <c r="AB512" s="1043"/>
      <c r="AC512" s="686"/>
      <c r="AD512" s="1022"/>
      <c r="AE512" s="1022"/>
      <c r="AF512" s="1022"/>
      <c r="AG512" s="1022"/>
      <c r="AH512" s="1022"/>
      <c r="AI512" s="1022"/>
      <c r="AJ512" s="1022"/>
      <c r="AK512" s="1022"/>
      <c r="AL512" s="1022"/>
      <c r="AM512" s="1022"/>
      <c r="AN512" s="1022"/>
      <c r="AO512" s="1022"/>
      <c r="AP512" s="1022"/>
      <c r="AQ512" s="1022"/>
      <c r="AR512" s="1022"/>
      <c r="AS512" s="1022"/>
      <c r="AT512" s="1022"/>
      <c r="AU512" s="1022"/>
      <c r="AV512" s="1022"/>
      <c r="AW512" s="1022"/>
      <c r="AX512" s="1022"/>
      <c r="AY512" s="1022"/>
      <c r="AZ512" s="1022"/>
      <c r="BA512" s="1022"/>
      <c r="BB512" s="1022"/>
      <c r="BC512" s="1022"/>
      <c r="BD512" s="1022"/>
      <c r="BE512" s="1022"/>
      <c r="BF512" s="1022"/>
      <c r="BG512" s="1022"/>
      <c r="BH512" s="1022"/>
      <c r="BI512" s="1022"/>
      <c r="BJ512" s="1022"/>
      <c r="BK512" s="1022"/>
      <c r="BL512" s="1022"/>
      <c r="BM512" s="1022"/>
      <c r="BN512" s="1022"/>
      <c r="BO512" s="1022"/>
      <c r="BP512" s="1022"/>
      <c r="BQ512" s="1022"/>
      <c r="BR512" s="1022"/>
      <c r="BS512" s="1022"/>
      <c r="BT512" s="1022"/>
      <c r="BU512" s="1022"/>
      <c r="BV512" s="1022"/>
      <c r="BW512" s="1022"/>
      <c r="BX512" s="1022"/>
      <c r="BY512" s="1022"/>
      <c r="BZ512" s="16"/>
    </row>
    <row r="513" spans="2:87" ht="19.5" customHeight="1">
      <c r="B513" s="14"/>
      <c r="C513" s="1037" t="s">
        <v>353</v>
      </c>
      <c r="D513" s="1038"/>
      <c r="E513" s="1038"/>
      <c r="F513" s="1038"/>
      <c r="G513" s="1038"/>
      <c r="H513" s="1038"/>
      <c r="I513" s="1038"/>
      <c r="J513" s="1038"/>
      <c r="K513" s="1038"/>
      <c r="L513" s="1038"/>
      <c r="M513" s="1038"/>
      <c r="N513" s="1038"/>
      <c r="O513" s="1038"/>
      <c r="P513" s="1038"/>
      <c r="Q513" s="1043"/>
      <c r="R513" s="1043"/>
      <c r="S513" s="1043"/>
      <c r="T513" s="1043"/>
      <c r="U513" s="1043"/>
      <c r="V513" s="1043"/>
      <c r="W513" s="1043"/>
      <c r="X513" s="1043"/>
      <c r="Y513" s="1043"/>
      <c r="Z513" s="1043"/>
      <c r="AA513" s="1043"/>
      <c r="AB513" s="1043"/>
      <c r="AC513" s="686"/>
      <c r="AD513" s="1022"/>
      <c r="AE513" s="1022"/>
      <c r="AF513" s="1022"/>
      <c r="AG513" s="1022"/>
      <c r="AH513" s="1022"/>
      <c r="AI513" s="1022"/>
      <c r="AJ513" s="1022"/>
      <c r="AK513" s="1022"/>
      <c r="AL513" s="1022"/>
      <c r="AM513" s="1022"/>
      <c r="AN513" s="1022"/>
      <c r="AO513" s="1022"/>
      <c r="AP513" s="1022"/>
      <c r="AQ513" s="1022"/>
      <c r="AR513" s="1022"/>
      <c r="AS513" s="1022"/>
      <c r="AT513" s="1022"/>
      <c r="AU513" s="1022"/>
      <c r="AV513" s="1022"/>
      <c r="AW513" s="1022"/>
      <c r="AX513" s="1022"/>
      <c r="AY513" s="1022"/>
      <c r="AZ513" s="1022"/>
      <c r="BA513" s="1022"/>
      <c r="BB513" s="1022"/>
      <c r="BC513" s="1022"/>
      <c r="BD513" s="1022"/>
      <c r="BE513" s="1022"/>
      <c r="BF513" s="1022"/>
      <c r="BG513" s="1022"/>
      <c r="BH513" s="1022"/>
      <c r="BI513" s="1022"/>
      <c r="BJ513" s="1022"/>
      <c r="BK513" s="1022"/>
      <c r="BL513" s="1022"/>
      <c r="BM513" s="1022"/>
      <c r="BN513" s="1022"/>
      <c r="BO513" s="1022"/>
      <c r="BP513" s="1022"/>
      <c r="BQ513" s="1022"/>
      <c r="BR513" s="1022"/>
      <c r="BS513" s="1022"/>
      <c r="BT513" s="1022"/>
      <c r="BU513" s="1022"/>
      <c r="BV513" s="1022"/>
      <c r="BW513" s="1022"/>
      <c r="BX513" s="1022"/>
      <c r="BY513" s="1022"/>
      <c r="BZ513" s="16"/>
    </row>
    <row r="514" spans="2:87">
      <c r="B514" s="14"/>
      <c r="C514" s="1037" t="s">
        <v>354</v>
      </c>
      <c r="D514" s="1038"/>
      <c r="E514" s="1038"/>
      <c r="F514" s="1038"/>
      <c r="G514" s="1038"/>
      <c r="H514" s="1038"/>
      <c r="I514" s="1038"/>
      <c r="J514" s="1038"/>
      <c r="K514" s="1038"/>
      <c r="L514" s="1038"/>
      <c r="M514" s="1038"/>
      <c r="N514" s="1038"/>
      <c r="O514" s="1038"/>
      <c r="P514" s="1038"/>
      <c r="Q514" s="1043"/>
      <c r="R514" s="1043"/>
      <c r="S514" s="1043"/>
      <c r="T514" s="1043"/>
      <c r="U514" s="1043"/>
      <c r="V514" s="1043"/>
      <c r="W514" s="1043"/>
      <c r="X514" s="1043"/>
      <c r="Y514" s="1043"/>
      <c r="Z514" s="1043"/>
      <c r="AA514" s="1043"/>
      <c r="AB514" s="1043"/>
      <c r="AC514" s="686"/>
      <c r="AD514" s="1022"/>
      <c r="AE514" s="1022"/>
      <c r="AF514" s="1022"/>
      <c r="AG514" s="1022"/>
      <c r="AH514" s="1022"/>
      <c r="AI514" s="1022"/>
      <c r="AJ514" s="1022"/>
      <c r="AK514" s="1022"/>
      <c r="AL514" s="1022"/>
      <c r="AM514" s="1022"/>
      <c r="AN514" s="1022"/>
      <c r="AO514" s="1022"/>
      <c r="AP514" s="1022"/>
      <c r="AQ514" s="1022"/>
      <c r="AR514" s="1022"/>
      <c r="AS514" s="1022"/>
      <c r="AT514" s="1022"/>
      <c r="AU514" s="1022"/>
      <c r="AV514" s="1022"/>
      <c r="AW514" s="1022"/>
      <c r="AX514" s="1022"/>
      <c r="AY514" s="1022"/>
      <c r="AZ514" s="1022"/>
      <c r="BA514" s="1022"/>
      <c r="BB514" s="1022"/>
      <c r="BC514" s="1022"/>
      <c r="BD514" s="1022"/>
      <c r="BE514" s="1022"/>
      <c r="BF514" s="1022"/>
      <c r="BG514" s="1022"/>
      <c r="BH514" s="1022"/>
      <c r="BI514" s="1022"/>
      <c r="BJ514" s="1022"/>
      <c r="BK514" s="1022"/>
      <c r="BL514" s="1022"/>
      <c r="BM514" s="1022"/>
      <c r="BN514" s="1022"/>
      <c r="BO514" s="1022"/>
      <c r="BP514" s="1022"/>
      <c r="BQ514" s="1022"/>
      <c r="BR514" s="1022"/>
      <c r="BS514" s="1022"/>
      <c r="BT514" s="1022"/>
      <c r="BU514" s="1022"/>
      <c r="BV514" s="1022"/>
      <c r="BW514" s="1022"/>
      <c r="BX514" s="1022"/>
      <c r="BY514" s="1022"/>
      <c r="BZ514" s="16"/>
    </row>
    <row r="515" spans="2:87">
      <c r="B515" s="14"/>
      <c r="C515" s="1037" t="s">
        <v>355</v>
      </c>
      <c r="D515" s="1038"/>
      <c r="E515" s="1038"/>
      <c r="F515" s="1038"/>
      <c r="G515" s="1038"/>
      <c r="H515" s="1038"/>
      <c r="I515" s="1038"/>
      <c r="J515" s="1038"/>
      <c r="K515" s="1038"/>
      <c r="L515" s="1038"/>
      <c r="M515" s="1038"/>
      <c r="N515" s="1038"/>
      <c r="O515" s="1038"/>
      <c r="P515" s="1038"/>
      <c r="Q515" s="914">
        <f>SUM(Q511:V514)</f>
        <v>0</v>
      </c>
      <c r="R515" s="914"/>
      <c r="S515" s="914"/>
      <c r="T515" s="914"/>
      <c r="U515" s="914"/>
      <c r="V515" s="914"/>
      <c r="W515" s="914">
        <f>SUM(W511:AB514)</f>
        <v>0</v>
      </c>
      <c r="X515" s="914"/>
      <c r="Y515" s="914"/>
      <c r="Z515" s="914"/>
      <c r="AA515" s="914"/>
      <c r="AB515" s="914"/>
      <c r="AC515" s="686"/>
      <c r="AD515" s="1022"/>
      <c r="AE515" s="1022"/>
      <c r="AF515" s="1022"/>
      <c r="AG515" s="1022"/>
      <c r="AH515" s="1022"/>
      <c r="AI515" s="1022"/>
      <c r="AJ515" s="1022"/>
      <c r="AK515" s="1022"/>
      <c r="AL515" s="1022"/>
      <c r="AM515" s="1022"/>
      <c r="AN515" s="1022"/>
      <c r="AO515" s="1022"/>
      <c r="AP515" s="1022"/>
      <c r="AQ515" s="1022"/>
      <c r="AR515" s="1022"/>
      <c r="AS515" s="1022"/>
      <c r="AT515" s="1022"/>
      <c r="AU515" s="1022"/>
      <c r="AV515" s="1022"/>
      <c r="AW515" s="1022"/>
      <c r="AX515" s="1022"/>
      <c r="AY515" s="1022"/>
      <c r="AZ515" s="1022"/>
      <c r="BA515" s="1022"/>
      <c r="BB515" s="1022"/>
      <c r="BC515" s="1022"/>
      <c r="BD515" s="1022"/>
      <c r="BE515" s="1022"/>
      <c r="BF515" s="1022"/>
      <c r="BG515" s="1022"/>
      <c r="BH515" s="1022"/>
      <c r="BI515" s="1022"/>
      <c r="BJ515" s="1022"/>
      <c r="BK515" s="1022"/>
      <c r="BL515" s="1022"/>
      <c r="BM515" s="1022"/>
      <c r="BN515" s="1022"/>
      <c r="BO515" s="1022"/>
      <c r="BP515" s="1022"/>
      <c r="BQ515" s="1022"/>
      <c r="BR515" s="1022"/>
      <c r="BS515" s="1022"/>
      <c r="BT515" s="1022"/>
      <c r="BU515" s="1022"/>
      <c r="BV515" s="1022"/>
      <c r="BW515" s="1022"/>
      <c r="BX515" s="1022"/>
      <c r="BY515" s="1022"/>
      <c r="BZ515" s="16"/>
    </row>
    <row r="516" spans="2:87">
      <c r="B516" s="14"/>
      <c r="C516" s="15"/>
      <c r="D516" s="32"/>
      <c r="E516" s="475"/>
      <c r="F516" s="475"/>
      <c r="G516" s="475"/>
      <c r="H516" s="475"/>
      <c r="I516" s="475"/>
      <c r="J516" s="475"/>
      <c r="K516" s="475"/>
      <c r="L516" s="475"/>
      <c r="M516" s="475"/>
      <c r="N516" s="475"/>
      <c r="O516" s="475"/>
      <c r="P516" s="475"/>
      <c r="Q516" s="475"/>
      <c r="R516" s="475"/>
      <c r="S516" s="475"/>
      <c r="T516" s="475"/>
      <c r="U516" s="475"/>
      <c r="V516" s="535"/>
      <c r="W516" s="535"/>
      <c r="X516" s="535"/>
      <c r="Y516" s="535"/>
      <c r="Z516" s="535"/>
      <c r="AA516" s="535"/>
      <c r="AB516" s="686"/>
      <c r="AC516" s="686"/>
      <c r="AD516" s="1022"/>
      <c r="AE516" s="1022"/>
      <c r="AF516" s="1022"/>
      <c r="AG516" s="1022"/>
      <c r="AH516" s="1022"/>
      <c r="AI516" s="1022"/>
      <c r="AJ516" s="1022"/>
      <c r="AK516" s="1022"/>
      <c r="AL516" s="1022"/>
      <c r="AM516" s="1022"/>
      <c r="AN516" s="1022"/>
      <c r="AO516" s="1022"/>
      <c r="AP516" s="1022"/>
      <c r="AQ516" s="1022"/>
      <c r="AR516" s="1022"/>
      <c r="AS516" s="1022"/>
      <c r="AT516" s="1022"/>
      <c r="AU516" s="1022"/>
      <c r="AV516" s="1022"/>
      <c r="AW516" s="1022"/>
      <c r="AX516" s="1022"/>
      <c r="AY516" s="1022"/>
      <c r="AZ516" s="1022"/>
      <c r="BA516" s="1022"/>
      <c r="BB516" s="1022"/>
      <c r="BC516" s="1022"/>
      <c r="BD516" s="1022"/>
      <c r="BE516" s="1022"/>
      <c r="BF516" s="1022"/>
      <c r="BG516" s="1022"/>
      <c r="BH516" s="1022"/>
      <c r="BI516" s="1022"/>
      <c r="BJ516" s="1022"/>
      <c r="BK516" s="1022"/>
      <c r="BL516" s="1022"/>
      <c r="BM516" s="1022"/>
      <c r="BN516" s="1022"/>
      <c r="BO516" s="1022"/>
      <c r="BP516" s="1022"/>
      <c r="BQ516" s="1022"/>
      <c r="BR516" s="1022"/>
      <c r="BS516" s="1022"/>
      <c r="BT516" s="1022"/>
      <c r="BU516" s="1022"/>
      <c r="BV516" s="1022"/>
      <c r="BW516" s="1022"/>
      <c r="BX516" s="1022"/>
      <c r="BY516" s="1022"/>
      <c r="BZ516" s="16"/>
    </row>
    <row r="517" spans="2:87">
      <c r="B517" s="14"/>
      <c r="C517" s="15"/>
      <c r="D517" s="32"/>
      <c r="E517" s="475"/>
      <c r="F517" s="475"/>
      <c r="G517" s="475"/>
      <c r="H517" s="475"/>
      <c r="I517" s="475"/>
      <c r="J517" s="475"/>
      <c r="K517" s="475"/>
      <c r="L517" s="475"/>
      <c r="M517" s="475"/>
      <c r="N517" s="475"/>
      <c r="O517" s="475"/>
      <c r="P517" s="475"/>
      <c r="Q517" s="475"/>
      <c r="R517" s="475"/>
      <c r="S517" s="475"/>
      <c r="T517" s="475"/>
      <c r="U517" s="475"/>
      <c r="V517" s="535"/>
      <c r="W517" s="535"/>
      <c r="X517" s="535"/>
      <c r="Y517" s="535"/>
      <c r="Z517" s="535"/>
      <c r="AA517" s="535"/>
      <c r="AB517" s="686"/>
      <c r="AC517" s="686"/>
      <c r="AD517" s="1022"/>
      <c r="AE517" s="1022"/>
      <c r="AF517" s="1022"/>
      <c r="AG517" s="1022"/>
      <c r="AH517" s="1022"/>
      <c r="AI517" s="1022"/>
      <c r="AJ517" s="1022"/>
      <c r="AK517" s="1022"/>
      <c r="AL517" s="1022"/>
      <c r="AM517" s="1022"/>
      <c r="AN517" s="1022"/>
      <c r="AO517" s="1022"/>
      <c r="AP517" s="1022"/>
      <c r="AQ517" s="1022"/>
      <c r="AR517" s="1022"/>
      <c r="AS517" s="1022"/>
      <c r="AT517" s="1022"/>
      <c r="AU517" s="1022"/>
      <c r="AV517" s="1022"/>
      <c r="AW517" s="1022"/>
      <c r="AX517" s="1022"/>
      <c r="AY517" s="1022"/>
      <c r="AZ517" s="1022"/>
      <c r="BA517" s="1022"/>
      <c r="BB517" s="1022"/>
      <c r="BC517" s="1022"/>
      <c r="BD517" s="1022"/>
      <c r="BE517" s="1022"/>
      <c r="BF517" s="1022"/>
      <c r="BG517" s="1022"/>
      <c r="BH517" s="1022"/>
      <c r="BI517" s="1022"/>
      <c r="BJ517" s="1022"/>
      <c r="BK517" s="1022"/>
      <c r="BL517" s="1022"/>
      <c r="BM517" s="1022"/>
      <c r="BN517" s="1022"/>
      <c r="BO517" s="1022"/>
      <c r="BP517" s="1022"/>
      <c r="BQ517" s="1022"/>
      <c r="BR517" s="1022"/>
      <c r="BS517" s="1022"/>
      <c r="BT517" s="1022"/>
      <c r="BU517" s="1022"/>
      <c r="BV517" s="1022"/>
      <c r="BW517" s="1022"/>
      <c r="BX517" s="1022"/>
      <c r="BY517" s="1022"/>
      <c r="BZ517" s="16"/>
    </row>
    <row r="518" spans="2:87">
      <c r="B518" s="14"/>
      <c r="C518" s="15"/>
      <c r="D518" s="32"/>
      <c r="E518" s="475"/>
      <c r="F518" s="475"/>
      <c r="G518" s="475"/>
      <c r="H518" s="475"/>
      <c r="I518" s="475"/>
      <c r="J518" s="475"/>
      <c r="K518" s="475"/>
      <c r="L518" s="475"/>
      <c r="M518" s="475"/>
      <c r="N518" s="475"/>
      <c r="O518" s="475"/>
      <c r="P518" s="475"/>
      <c r="Q518" s="475"/>
      <c r="R518" s="475"/>
      <c r="S518" s="475"/>
      <c r="T518" s="475"/>
      <c r="U518" s="475"/>
      <c r="V518" s="535"/>
      <c r="W518" s="535"/>
      <c r="X518" s="535"/>
      <c r="Y518" s="535"/>
      <c r="Z518" s="535"/>
      <c r="AA518" s="535"/>
      <c r="AB518" s="686"/>
      <c r="AC518" s="686"/>
      <c r="AD518" s="1022"/>
      <c r="AE518" s="1022"/>
      <c r="AF518" s="1022"/>
      <c r="AG518" s="1022"/>
      <c r="AH518" s="1022"/>
      <c r="AI518" s="1022"/>
      <c r="AJ518" s="1022"/>
      <c r="AK518" s="1022"/>
      <c r="AL518" s="1022"/>
      <c r="AM518" s="1022"/>
      <c r="AN518" s="1022"/>
      <c r="AO518" s="1022"/>
      <c r="AP518" s="1022"/>
      <c r="AQ518" s="1022"/>
      <c r="AR518" s="1022"/>
      <c r="AS518" s="1022"/>
      <c r="AT518" s="1022"/>
      <c r="AU518" s="1022"/>
      <c r="AV518" s="1022"/>
      <c r="AW518" s="1022"/>
      <c r="AX518" s="1022"/>
      <c r="AY518" s="1022"/>
      <c r="AZ518" s="1022"/>
      <c r="BA518" s="1022"/>
      <c r="BB518" s="1022"/>
      <c r="BC518" s="1022"/>
      <c r="BD518" s="1022"/>
      <c r="BE518" s="1022"/>
      <c r="BF518" s="1022"/>
      <c r="BG518" s="1022"/>
      <c r="BH518" s="1022"/>
      <c r="BI518" s="1022"/>
      <c r="BJ518" s="1022"/>
      <c r="BK518" s="1022"/>
      <c r="BL518" s="1022"/>
      <c r="BM518" s="1022"/>
      <c r="BN518" s="1022"/>
      <c r="BO518" s="1022"/>
      <c r="BP518" s="1022"/>
      <c r="BQ518" s="1022"/>
      <c r="BR518" s="1022"/>
      <c r="BS518" s="1022"/>
      <c r="BT518" s="1022"/>
      <c r="BU518" s="1022"/>
      <c r="BV518" s="1022"/>
      <c r="BW518" s="1022"/>
      <c r="BX518" s="1022"/>
      <c r="BY518" s="1022"/>
      <c r="BZ518" s="16"/>
    </row>
    <row r="519" spans="2:87" ht="15.75" customHeight="1">
      <c r="B519" s="14"/>
      <c r="C519" s="15"/>
      <c r="D519" s="32"/>
      <c r="E519" s="32"/>
      <c r="F519" s="32"/>
      <c r="G519" s="32"/>
      <c r="H519" s="32"/>
      <c r="I519" s="32"/>
      <c r="J519" s="32"/>
      <c r="K519" s="32"/>
      <c r="L519" s="32"/>
      <c r="M519" s="32"/>
      <c r="N519" s="32"/>
      <c r="O519" s="32"/>
      <c r="P519" s="32"/>
      <c r="Q519" s="32"/>
      <c r="R519" s="32"/>
      <c r="S519" s="32"/>
      <c r="T519" s="32"/>
      <c r="U519" s="32"/>
      <c r="V519" s="32"/>
      <c r="W519" s="32"/>
      <c r="X519" s="32"/>
      <c r="Y519" s="32"/>
      <c r="Z519" s="32"/>
      <c r="AA519" s="32"/>
      <c r="AB519" s="686"/>
      <c r="AC519" s="686"/>
      <c r="AD519" s="1022"/>
      <c r="AE519" s="1022"/>
      <c r="AF519" s="1022"/>
      <c r="AG519" s="1022"/>
      <c r="AH519" s="1022"/>
      <c r="AI519" s="1022"/>
      <c r="AJ519" s="1022"/>
      <c r="AK519" s="1022"/>
      <c r="AL519" s="1022"/>
      <c r="AM519" s="1022"/>
      <c r="AN519" s="1022"/>
      <c r="AO519" s="1022"/>
      <c r="AP519" s="1022"/>
      <c r="AQ519" s="1022"/>
      <c r="AR519" s="1022"/>
      <c r="AS519" s="1022"/>
      <c r="AT519" s="1022"/>
      <c r="AU519" s="1022"/>
      <c r="AV519" s="1022"/>
      <c r="AW519" s="1022"/>
      <c r="AX519" s="1022"/>
      <c r="AY519" s="1022"/>
      <c r="AZ519" s="1022"/>
      <c r="BA519" s="1022"/>
      <c r="BB519" s="1022"/>
      <c r="BC519" s="1022"/>
      <c r="BD519" s="1022"/>
      <c r="BE519" s="1022"/>
      <c r="BF519" s="1022"/>
      <c r="BG519" s="1022"/>
      <c r="BH519" s="1022"/>
      <c r="BI519" s="1022"/>
      <c r="BJ519" s="1022"/>
      <c r="BK519" s="1022"/>
      <c r="BL519" s="1022"/>
      <c r="BM519" s="1022"/>
      <c r="BN519" s="1022"/>
      <c r="BO519" s="1022"/>
      <c r="BP519" s="1022"/>
      <c r="BQ519" s="1022"/>
      <c r="BR519" s="1022"/>
      <c r="BS519" s="1022"/>
      <c r="BT519" s="1022"/>
      <c r="BU519" s="1022"/>
      <c r="BV519" s="1022"/>
      <c r="BW519" s="1022"/>
      <c r="BX519" s="1022"/>
      <c r="BY519" s="1022"/>
      <c r="BZ519" s="16"/>
    </row>
    <row r="520" spans="2:87" ht="11.25" customHeight="1" thickBot="1">
      <c r="B520" s="122"/>
      <c r="C520" s="123"/>
      <c r="D520" s="123"/>
      <c r="E520" s="123"/>
      <c r="F520" s="123"/>
      <c r="G520" s="123"/>
      <c r="H520" s="123"/>
      <c r="I520" s="123"/>
      <c r="J520" s="123"/>
      <c r="K520" s="123"/>
      <c r="L520" s="123"/>
      <c r="M520" s="123"/>
      <c r="N520" s="123"/>
      <c r="O520" s="123"/>
      <c r="P520" s="123"/>
      <c r="Q520" s="123"/>
      <c r="R520" s="123"/>
      <c r="S520" s="123"/>
      <c r="T520" s="123"/>
      <c r="U520" s="123"/>
      <c r="V520" s="123"/>
      <c r="W520" s="123"/>
      <c r="X520" s="123"/>
      <c r="Y520" s="123"/>
      <c r="Z520" s="123"/>
      <c r="AA520" s="123"/>
      <c r="AB520" s="123"/>
      <c r="AC520" s="123"/>
      <c r="AD520" s="123"/>
      <c r="AE520" s="123"/>
      <c r="AF520" s="123"/>
      <c r="AG520" s="123"/>
      <c r="AH520" s="123"/>
      <c r="AI520" s="123"/>
      <c r="AJ520" s="123"/>
      <c r="AK520" s="123"/>
      <c r="AL520" s="123"/>
      <c r="AM520" s="123"/>
      <c r="AN520" s="123"/>
      <c r="AO520" s="123"/>
      <c r="AP520" s="123"/>
      <c r="AQ520" s="123"/>
      <c r="AR520" s="123"/>
      <c r="AS520" s="123"/>
      <c r="AT520" s="123"/>
      <c r="AU520" s="123"/>
      <c r="AV520" s="123"/>
      <c r="AW520" s="123"/>
      <c r="AX520" s="123"/>
      <c r="AY520" s="123"/>
      <c r="AZ520" s="123"/>
      <c r="BA520" s="123"/>
      <c r="BB520" s="123"/>
      <c r="BC520" s="123"/>
      <c r="BD520" s="123"/>
      <c r="BE520" s="123"/>
      <c r="BF520" s="123"/>
      <c r="BG520" s="123"/>
      <c r="BH520" s="123"/>
      <c r="BI520" s="123"/>
      <c r="BJ520" s="123"/>
      <c r="BK520" s="123"/>
      <c r="BL520" s="123"/>
      <c r="BM520" s="123"/>
      <c r="BN520" s="123"/>
      <c r="BO520" s="123"/>
      <c r="BP520" s="123"/>
      <c r="BQ520" s="123"/>
      <c r="BR520" s="123"/>
      <c r="BS520" s="123"/>
      <c r="BT520" s="123"/>
      <c r="BU520" s="123"/>
      <c r="BV520" s="123"/>
      <c r="BW520" s="123"/>
      <c r="BX520" s="123"/>
      <c r="BY520" s="123"/>
      <c r="BZ520" s="124"/>
    </row>
    <row r="521" spans="2:87" ht="18.600000000000001" thickBot="1">
      <c r="B521" s="965" t="s">
        <v>513</v>
      </c>
      <c r="C521" s="966"/>
      <c r="D521" s="966"/>
      <c r="E521" s="966"/>
      <c r="F521" s="966"/>
      <c r="G521" s="966"/>
      <c r="H521" s="966"/>
      <c r="I521" s="966"/>
      <c r="J521" s="966"/>
      <c r="K521" s="966"/>
      <c r="L521" s="966"/>
      <c r="M521" s="966"/>
      <c r="N521" s="966"/>
      <c r="O521" s="966"/>
      <c r="P521" s="966"/>
      <c r="Q521" s="966"/>
      <c r="R521" s="966"/>
      <c r="S521" s="966"/>
      <c r="T521" s="966"/>
      <c r="U521" s="966"/>
      <c r="V521" s="966"/>
      <c r="W521" s="966"/>
      <c r="X521" s="966"/>
      <c r="Y521" s="966"/>
      <c r="Z521" s="966"/>
      <c r="AA521" s="966"/>
      <c r="AB521" s="966"/>
      <c r="AC521" s="966"/>
      <c r="AD521" s="966"/>
      <c r="AE521" s="966"/>
      <c r="AF521" s="966"/>
      <c r="AG521" s="966"/>
      <c r="AH521" s="966"/>
      <c r="AI521" s="966"/>
      <c r="AJ521" s="966"/>
      <c r="AK521" s="966"/>
      <c r="AL521" s="966"/>
      <c r="AM521" s="966"/>
      <c r="AN521" s="966"/>
      <c r="AO521" s="966"/>
      <c r="AP521" s="966"/>
      <c r="AQ521" s="966"/>
      <c r="AR521" s="966"/>
      <c r="AS521" s="966"/>
      <c r="AT521" s="966"/>
      <c r="AU521" s="966"/>
      <c r="AV521" s="966"/>
      <c r="AW521" s="966"/>
      <c r="AX521" s="966"/>
      <c r="AY521" s="966"/>
      <c r="AZ521" s="966"/>
      <c r="BA521" s="966"/>
      <c r="BB521" s="966"/>
      <c r="BC521" s="966"/>
      <c r="BD521" s="966"/>
      <c r="BE521" s="966"/>
      <c r="BF521" s="966"/>
      <c r="BG521" s="966"/>
      <c r="BH521" s="966"/>
      <c r="BI521" s="966"/>
      <c r="BJ521" s="966"/>
      <c r="BK521" s="966"/>
      <c r="BL521" s="966"/>
      <c r="BM521" s="966"/>
      <c r="BN521" s="966"/>
      <c r="BO521" s="966"/>
      <c r="BP521" s="966"/>
      <c r="BQ521" s="966"/>
      <c r="BR521" s="966"/>
      <c r="BS521" s="966"/>
      <c r="BT521" s="966"/>
      <c r="BU521" s="966"/>
      <c r="BV521" s="966"/>
      <c r="BW521" s="966"/>
      <c r="BX521" s="966"/>
      <c r="BY521" s="966"/>
      <c r="BZ521" s="967"/>
    </row>
    <row r="522" spans="2:87">
      <c r="B522" s="17"/>
      <c r="C522" s="18" t="s">
        <v>9</v>
      </c>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9"/>
      <c r="CB522" s="10"/>
      <c r="CC522" s="10"/>
      <c r="CD522" s="10"/>
      <c r="CE522" s="10"/>
      <c r="CF522" s="10"/>
      <c r="CG522" s="10"/>
      <c r="CH522" s="10"/>
      <c r="CI522" s="10"/>
    </row>
    <row r="523" spans="2:87">
      <c r="B523" s="14"/>
      <c r="C523" s="15"/>
      <c r="D523" s="15"/>
      <c r="E523" s="1365" t="s">
        <v>553</v>
      </c>
      <c r="F523" s="1366"/>
      <c r="G523" s="798"/>
      <c r="H523" s="15" t="s">
        <v>11</v>
      </c>
      <c r="I523" s="4"/>
      <c r="J523" s="4"/>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c r="AZ523" s="15"/>
      <c r="BA523" s="15"/>
      <c r="BB523" s="15"/>
      <c r="BC523" s="15"/>
      <c r="BD523" s="15"/>
      <c r="BE523" s="15"/>
      <c r="BF523" s="15"/>
      <c r="BG523" s="15"/>
      <c r="BH523" s="15"/>
      <c r="BI523" s="15"/>
      <c r="BJ523" s="15"/>
      <c r="BK523" s="15"/>
      <c r="BL523" s="15"/>
      <c r="BM523" s="15"/>
      <c r="BN523" s="15"/>
      <c r="BO523" s="15"/>
      <c r="BP523" s="15"/>
      <c r="BQ523" s="15"/>
      <c r="BR523" s="15"/>
      <c r="BS523" s="15"/>
      <c r="BT523" s="15"/>
      <c r="BU523" s="15"/>
      <c r="BV523" s="15"/>
      <c r="BW523" s="15"/>
      <c r="BX523" s="15"/>
      <c r="BY523" s="15"/>
      <c r="BZ523" s="16"/>
      <c r="CB523" s="10"/>
      <c r="CC523" s="10"/>
      <c r="CD523" s="10"/>
      <c r="CE523" s="10"/>
      <c r="CF523" s="10"/>
      <c r="CG523" s="10"/>
      <c r="CH523" s="10"/>
      <c r="CI523" s="10"/>
    </row>
    <row r="524" spans="2:87">
      <c r="B524" s="14"/>
      <c r="C524" s="15"/>
      <c r="D524" s="15"/>
      <c r="E524" s="1365" t="s">
        <v>553</v>
      </c>
      <c r="F524" s="1366"/>
      <c r="G524" s="798"/>
      <c r="H524" s="15" t="s">
        <v>12</v>
      </c>
      <c r="I524" s="4"/>
      <c r="J524" s="4"/>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c r="BC524" s="15"/>
      <c r="BD524" s="15"/>
      <c r="BE524" s="15"/>
      <c r="BF524" s="15"/>
      <c r="BG524" s="15"/>
      <c r="BH524" s="15"/>
      <c r="BI524" s="15"/>
      <c r="BJ524" s="15"/>
      <c r="BK524" s="15"/>
      <c r="BL524" s="15"/>
      <c r="BM524" s="15"/>
      <c r="BN524" s="15"/>
      <c r="BO524" s="15"/>
      <c r="BP524" s="15"/>
      <c r="BQ524" s="15"/>
      <c r="BR524" s="15"/>
      <c r="BS524" s="15"/>
      <c r="BT524" s="15"/>
      <c r="BU524" s="15"/>
      <c r="BV524" s="15"/>
      <c r="BW524" s="15"/>
      <c r="BX524" s="15"/>
      <c r="BY524" s="15"/>
      <c r="BZ524" s="16"/>
      <c r="CB524" s="10"/>
      <c r="CC524" s="10"/>
      <c r="CD524" s="10"/>
      <c r="CE524" s="10"/>
      <c r="CF524" s="10"/>
      <c r="CG524" s="10"/>
      <c r="CH524" s="10"/>
      <c r="CI524" s="10"/>
    </row>
    <row r="525" spans="2:87">
      <c r="B525" s="329"/>
      <c r="C525" s="482"/>
      <c r="D525" s="482"/>
      <c r="E525" s="482"/>
      <c r="F525" s="482"/>
      <c r="G525" s="1285"/>
      <c r="H525" s="1286"/>
      <c r="I525" s="1286"/>
      <c r="J525" s="1286"/>
      <c r="K525" s="1286"/>
      <c r="L525" s="1286"/>
      <c r="M525" s="1286"/>
      <c r="N525" s="1286"/>
      <c r="O525" s="1286"/>
      <c r="P525" s="1286"/>
      <c r="Q525" s="1286"/>
      <c r="R525" s="1286"/>
      <c r="S525" s="1286"/>
      <c r="T525" s="1286"/>
      <c r="U525" s="1286"/>
      <c r="V525" s="1286"/>
      <c r="W525" s="1286"/>
      <c r="X525" s="1286"/>
      <c r="Y525" s="1286"/>
      <c r="Z525" s="1286"/>
      <c r="AA525" s="1286"/>
      <c r="AB525" s="1286"/>
      <c r="AC525" s="1286"/>
      <c r="AD525" s="1286"/>
      <c r="AE525" s="1286"/>
      <c r="AF525" s="1286"/>
      <c r="AG525" s="1286"/>
      <c r="AH525" s="1286"/>
      <c r="AI525" s="1286"/>
      <c r="AJ525" s="1286"/>
      <c r="AK525" s="1286"/>
      <c r="AL525" s="1286"/>
      <c r="AM525" s="1286"/>
      <c r="AN525" s="1286"/>
      <c r="AO525" s="1286"/>
      <c r="AP525" s="1286"/>
      <c r="AQ525" s="1286"/>
      <c r="AR525" s="1286"/>
      <c r="AS525" s="1286"/>
      <c r="AT525" s="1286"/>
      <c r="AU525" s="1286"/>
      <c r="AV525" s="1286"/>
      <c r="AW525" s="1286"/>
      <c r="AX525" s="1286"/>
      <c r="AY525" s="1286"/>
      <c r="AZ525" s="1286"/>
      <c r="BA525" s="1286"/>
      <c r="BB525" s="1286"/>
      <c r="BC525" s="1286"/>
      <c r="BD525" s="1286"/>
      <c r="BE525" s="1286"/>
      <c r="BF525" s="1286"/>
      <c r="BG525" s="1286"/>
      <c r="BH525" s="1286"/>
      <c r="BI525" s="1286"/>
      <c r="BJ525" s="1286"/>
      <c r="BK525" s="1286"/>
      <c r="BL525" s="1286"/>
      <c r="BM525" s="1286"/>
      <c r="BN525" s="1286"/>
      <c r="BO525" s="1286"/>
      <c r="BP525" s="1286"/>
      <c r="BQ525" s="1286"/>
      <c r="BR525" s="1286"/>
      <c r="BS525" s="1286"/>
      <c r="BT525" s="1286"/>
      <c r="BU525" s="1286"/>
      <c r="BV525" s="1286"/>
      <c r="BW525" s="1286"/>
      <c r="BX525" s="1286"/>
      <c r="BY525" s="1287"/>
      <c r="BZ525" s="330"/>
      <c r="CB525" s="8"/>
      <c r="CC525" s="8"/>
      <c r="CD525" s="8"/>
      <c r="CE525" s="8"/>
      <c r="CF525" s="8"/>
      <c r="CG525" s="8"/>
      <c r="CH525" s="8"/>
      <c r="CI525" s="8"/>
    </row>
    <row r="526" spans="2:87">
      <c r="B526" s="329"/>
      <c r="C526" s="482"/>
      <c r="D526" s="482"/>
      <c r="E526" s="482"/>
      <c r="F526" s="482"/>
      <c r="G526" s="1288"/>
      <c r="H526" s="1289"/>
      <c r="I526" s="1289"/>
      <c r="J526" s="1289"/>
      <c r="K526" s="1289"/>
      <c r="L526" s="1289"/>
      <c r="M526" s="1289"/>
      <c r="N526" s="1289"/>
      <c r="O526" s="1289"/>
      <c r="P526" s="1289"/>
      <c r="Q526" s="1289"/>
      <c r="R526" s="1289"/>
      <c r="S526" s="1289"/>
      <c r="T526" s="1289"/>
      <c r="U526" s="1289"/>
      <c r="V526" s="1289"/>
      <c r="W526" s="1289"/>
      <c r="X526" s="1289"/>
      <c r="Y526" s="1289"/>
      <c r="Z526" s="1289"/>
      <c r="AA526" s="1289"/>
      <c r="AB526" s="1289"/>
      <c r="AC526" s="1289"/>
      <c r="AD526" s="1289"/>
      <c r="AE526" s="1289"/>
      <c r="AF526" s="1289"/>
      <c r="AG526" s="1289"/>
      <c r="AH526" s="1289"/>
      <c r="AI526" s="1289"/>
      <c r="AJ526" s="1289"/>
      <c r="AK526" s="1289"/>
      <c r="AL526" s="1289"/>
      <c r="AM526" s="1289"/>
      <c r="AN526" s="1289"/>
      <c r="AO526" s="1289"/>
      <c r="AP526" s="1289"/>
      <c r="AQ526" s="1289"/>
      <c r="AR526" s="1289"/>
      <c r="AS526" s="1289"/>
      <c r="AT526" s="1289"/>
      <c r="AU526" s="1289"/>
      <c r="AV526" s="1289"/>
      <c r="AW526" s="1289"/>
      <c r="AX526" s="1289"/>
      <c r="AY526" s="1289"/>
      <c r="AZ526" s="1289"/>
      <c r="BA526" s="1289"/>
      <c r="BB526" s="1289"/>
      <c r="BC526" s="1289"/>
      <c r="BD526" s="1289"/>
      <c r="BE526" s="1289"/>
      <c r="BF526" s="1289"/>
      <c r="BG526" s="1289"/>
      <c r="BH526" s="1289"/>
      <c r="BI526" s="1289"/>
      <c r="BJ526" s="1289"/>
      <c r="BK526" s="1289"/>
      <c r="BL526" s="1289"/>
      <c r="BM526" s="1289"/>
      <c r="BN526" s="1289"/>
      <c r="BO526" s="1289"/>
      <c r="BP526" s="1289"/>
      <c r="BQ526" s="1289"/>
      <c r="BR526" s="1289"/>
      <c r="BS526" s="1289"/>
      <c r="BT526" s="1289"/>
      <c r="BU526" s="1289"/>
      <c r="BV526" s="1289"/>
      <c r="BW526" s="1289"/>
      <c r="BX526" s="1289"/>
      <c r="BY526" s="1290"/>
      <c r="BZ526" s="330"/>
      <c r="CB526" s="8"/>
      <c r="CC526" s="8"/>
      <c r="CD526" s="8"/>
      <c r="CE526" s="8"/>
      <c r="CF526" s="8"/>
      <c r="CG526" s="8"/>
      <c r="CH526" s="8"/>
      <c r="CI526" s="8"/>
    </row>
    <row r="527" spans="2:87" ht="14.25" customHeight="1">
      <c r="B527" s="14"/>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row>
    <row r="528" spans="2:87">
      <c r="B528" s="14"/>
      <c r="C528" s="15" t="s">
        <v>10</v>
      </c>
      <c r="D528" s="15"/>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c r="BC528" s="15"/>
      <c r="BD528" s="15"/>
      <c r="BE528" s="15"/>
      <c r="BF528" s="15"/>
      <c r="BG528" s="15"/>
      <c r="BH528" s="15"/>
      <c r="BI528" s="15"/>
      <c r="BJ528" s="15"/>
      <c r="BK528" s="15"/>
      <c r="BL528" s="15"/>
      <c r="BM528" s="15"/>
      <c r="BN528" s="15"/>
      <c r="BO528" s="15"/>
      <c r="BP528" s="15"/>
      <c r="BQ528" s="15"/>
      <c r="BR528" s="15"/>
      <c r="BS528" s="15"/>
      <c r="BT528" s="15"/>
      <c r="BU528" s="15"/>
      <c r="BV528" s="15"/>
      <c r="BW528" s="15"/>
      <c r="BX528" s="15"/>
      <c r="BY528" s="15"/>
      <c r="BZ528" s="16"/>
      <c r="CB528" s="9"/>
      <c r="CC528" s="9"/>
      <c r="CD528" s="9"/>
      <c r="CE528" s="9"/>
      <c r="CF528" s="9"/>
      <c r="CG528" s="9"/>
      <c r="CH528" s="9"/>
      <c r="CI528" s="9"/>
    </row>
    <row r="529" spans="2:87">
      <c r="B529" s="14"/>
      <c r="C529" s="15"/>
      <c r="D529" s="15"/>
      <c r="E529" s="1365" t="s">
        <v>553</v>
      </c>
      <c r="F529" s="1366"/>
      <c r="G529" s="798"/>
      <c r="H529" s="15" t="s">
        <v>11</v>
      </c>
      <c r="I529" s="4"/>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c r="BC529" s="15"/>
      <c r="BD529" s="15"/>
      <c r="BE529" s="15"/>
      <c r="BF529" s="15"/>
      <c r="BG529" s="15"/>
      <c r="BH529" s="15"/>
      <c r="BI529" s="15"/>
      <c r="BJ529" s="15"/>
      <c r="BK529" s="15"/>
      <c r="BL529" s="15"/>
      <c r="BM529" s="15"/>
      <c r="BN529" s="15"/>
      <c r="BO529" s="15"/>
      <c r="BP529" s="15"/>
      <c r="BQ529" s="15"/>
      <c r="BR529" s="15"/>
      <c r="BS529" s="15"/>
      <c r="BT529" s="15"/>
      <c r="BU529" s="15"/>
      <c r="BV529" s="15"/>
      <c r="BW529" s="15"/>
      <c r="BX529" s="15"/>
      <c r="BY529" s="15"/>
      <c r="BZ529" s="16"/>
      <c r="CB529" s="9"/>
      <c r="CC529" s="9"/>
      <c r="CD529" s="9"/>
      <c r="CE529" s="9"/>
      <c r="CF529" s="9"/>
      <c r="CG529" s="9"/>
      <c r="CH529" s="9"/>
      <c r="CI529" s="9"/>
    </row>
    <row r="530" spans="2:87">
      <c r="B530" s="14"/>
      <c r="C530" s="15"/>
      <c r="D530" s="15"/>
      <c r="E530" s="1365" t="s">
        <v>553</v>
      </c>
      <c r="F530" s="1366"/>
      <c r="G530" s="798"/>
      <c r="H530" s="15" t="s">
        <v>12</v>
      </c>
      <c r="I530" s="4"/>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c r="CB530" s="9"/>
      <c r="CC530" s="9"/>
      <c r="CD530" s="9"/>
      <c r="CE530" s="9"/>
      <c r="CF530" s="9"/>
      <c r="CG530" s="9"/>
      <c r="CH530" s="9"/>
      <c r="CI530" s="9"/>
    </row>
    <row r="531" spans="2:87">
      <c r="B531" s="329"/>
      <c r="C531" s="482"/>
      <c r="D531" s="482"/>
      <c r="E531" s="482"/>
      <c r="F531" s="482"/>
      <c r="G531" s="1285"/>
      <c r="H531" s="1286"/>
      <c r="I531" s="1286"/>
      <c r="J531" s="1286"/>
      <c r="K531" s="1286"/>
      <c r="L531" s="1286"/>
      <c r="M531" s="1286"/>
      <c r="N531" s="1286"/>
      <c r="O531" s="1286"/>
      <c r="P531" s="1286"/>
      <c r="Q531" s="1286"/>
      <c r="R531" s="1286"/>
      <c r="S531" s="1286"/>
      <c r="T531" s="1286"/>
      <c r="U531" s="1286"/>
      <c r="V531" s="1286"/>
      <c r="W531" s="1286"/>
      <c r="X531" s="1286"/>
      <c r="Y531" s="1286"/>
      <c r="Z531" s="1286"/>
      <c r="AA531" s="1286"/>
      <c r="AB531" s="1286"/>
      <c r="AC531" s="1286"/>
      <c r="AD531" s="1286"/>
      <c r="AE531" s="1286"/>
      <c r="AF531" s="1286"/>
      <c r="AG531" s="1286"/>
      <c r="AH531" s="1286"/>
      <c r="AI531" s="1286"/>
      <c r="AJ531" s="1286"/>
      <c r="AK531" s="1286"/>
      <c r="AL531" s="1286"/>
      <c r="AM531" s="1286"/>
      <c r="AN531" s="1286"/>
      <c r="AO531" s="1286"/>
      <c r="AP531" s="1286"/>
      <c r="AQ531" s="1286"/>
      <c r="AR531" s="1286"/>
      <c r="AS531" s="1286"/>
      <c r="AT531" s="1286"/>
      <c r="AU531" s="1286"/>
      <c r="AV531" s="1286"/>
      <c r="AW531" s="1286"/>
      <c r="AX531" s="1286"/>
      <c r="AY531" s="1286"/>
      <c r="AZ531" s="1286"/>
      <c r="BA531" s="1286"/>
      <c r="BB531" s="1286"/>
      <c r="BC531" s="1286"/>
      <c r="BD531" s="1286"/>
      <c r="BE531" s="1286"/>
      <c r="BF531" s="1286"/>
      <c r="BG531" s="1286"/>
      <c r="BH531" s="1286"/>
      <c r="BI531" s="1286"/>
      <c r="BJ531" s="1286"/>
      <c r="BK531" s="1286"/>
      <c r="BL531" s="1286"/>
      <c r="BM531" s="1286"/>
      <c r="BN531" s="1286"/>
      <c r="BO531" s="1286"/>
      <c r="BP531" s="1286"/>
      <c r="BQ531" s="1286"/>
      <c r="BR531" s="1286"/>
      <c r="BS531" s="1286"/>
      <c r="BT531" s="1286"/>
      <c r="BU531" s="1286"/>
      <c r="BV531" s="1286"/>
      <c r="BW531" s="1286"/>
      <c r="BX531" s="1286"/>
      <c r="BY531" s="1287"/>
      <c r="BZ531" s="330"/>
      <c r="CB531" s="9"/>
      <c r="CC531" s="9"/>
      <c r="CD531" s="9"/>
      <c r="CE531" s="9"/>
      <c r="CF531" s="9"/>
      <c r="CG531" s="9"/>
      <c r="CH531" s="9"/>
      <c r="CI531" s="9"/>
    </row>
    <row r="532" spans="2:87">
      <c r="B532" s="329"/>
      <c r="C532" s="482"/>
      <c r="D532" s="482"/>
      <c r="E532" s="482"/>
      <c r="F532" s="482"/>
      <c r="G532" s="1288"/>
      <c r="H532" s="1289"/>
      <c r="I532" s="1289"/>
      <c r="J532" s="1289"/>
      <c r="K532" s="1289"/>
      <c r="L532" s="1289"/>
      <c r="M532" s="1289"/>
      <c r="N532" s="1289"/>
      <c r="O532" s="1289"/>
      <c r="P532" s="1289"/>
      <c r="Q532" s="1289"/>
      <c r="R532" s="1289"/>
      <c r="S532" s="1289"/>
      <c r="T532" s="1289"/>
      <c r="U532" s="1289"/>
      <c r="V532" s="1289"/>
      <c r="W532" s="1289"/>
      <c r="X532" s="1289"/>
      <c r="Y532" s="1289"/>
      <c r="Z532" s="1289"/>
      <c r="AA532" s="1289"/>
      <c r="AB532" s="1289"/>
      <c r="AC532" s="1289"/>
      <c r="AD532" s="1289"/>
      <c r="AE532" s="1289"/>
      <c r="AF532" s="1289"/>
      <c r="AG532" s="1289"/>
      <c r="AH532" s="1289"/>
      <c r="AI532" s="1289"/>
      <c r="AJ532" s="1289"/>
      <c r="AK532" s="1289"/>
      <c r="AL532" s="1289"/>
      <c r="AM532" s="1289"/>
      <c r="AN532" s="1289"/>
      <c r="AO532" s="1289"/>
      <c r="AP532" s="1289"/>
      <c r="AQ532" s="1289"/>
      <c r="AR532" s="1289"/>
      <c r="AS532" s="1289"/>
      <c r="AT532" s="1289"/>
      <c r="AU532" s="1289"/>
      <c r="AV532" s="1289"/>
      <c r="AW532" s="1289"/>
      <c r="AX532" s="1289"/>
      <c r="AY532" s="1289"/>
      <c r="AZ532" s="1289"/>
      <c r="BA532" s="1289"/>
      <c r="BB532" s="1289"/>
      <c r="BC532" s="1289"/>
      <c r="BD532" s="1289"/>
      <c r="BE532" s="1289"/>
      <c r="BF532" s="1289"/>
      <c r="BG532" s="1289"/>
      <c r="BH532" s="1289"/>
      <c r="BI532" s="1289"/>
      <c r="BJ532" s="1289"/>
      <c r="BK532" s="1289"/>
      <c r="BL532" s="1289"/>
      <c r="BM532" s="1289"/>
      <c r="BN532" s="1289"/>
      <c r="BO532" s="1289"/>
      <c r="BP532" s="1289"/>
      <c r="BQ532" s="1289"/>
      <c r="BR532" s="1289"/>
      <c r="BS532" s="1289"/>
      <c r="BT532" s="1289"/>
      <c r="BU532" s="1289"/>
      <c r="BV532" s="1289"/>
      <c r="BW532" s="1289"/>
      <c r="BX532" s="1289"/>
      <c r="BY532" s="1290"/>
      <c r="BZ532" s="330"/>
      <c r="CB532" s="9"/>
      <c r="CC532" s="9"/>
      <c r="CD532" s="9"/>
      <c r="CE532" s="9"/>
      <c r="CF532" s="9"/>
      <c r="CG532" s="9"/>
      <c r="CH532" s="9"/>
      <c r="CI532" s="9"/>
    </row>
    <row r="533" spans="2:87" ht="10.5" customHeight="1" thickBot="1">
      <c r="B533" s="331"/>
      <c r="C533" s="332"/>
      <c r="D533" s="332"/>
      <c r="E533" s="332"/>
      <c r="F533" s="332"/>
      <c r="G533" s="332"/>
      <c r="H533" s="332"/>
      <c r="I533" s="332"/>
      <c r="J533" s="332"/>
      <c r="K533" s="332"/>
      <c r="L533" s="332"/>
      <c r="M533" s="332"/>
      <c r="N533" s="332"/>
      <c r="O533" s="332"/>
      <c r="P533" s="332"/>
      <c r="Q533" s="332"/>
      <c r="R533" s="332"/>
      <c r="S533" s="332"/>
      <c r="T533" s="332"/>
      <c r="U533" s="332"/>
      <c r="V533" s="332"/>
      <c r="W533" s="332"/>
      <c r="X533" s="332"/>
      <c r="Y533" s="332"/>
      <c r="Z533" s="332"/>
      <c r="AA533" s="332"/>
      <c r="AB533" s="332"/>
      <c r="AC533" s="332"/>
      <c r="AD533" s="332"/>
      <c r="AE533" s="332"/>
      <c r="AF533" s="332"/>
      <c r="AG533" s="332"/>
      <c r="AH533" s="332"/>
      <c r="AI533" s="332"/>
      <c r="AJ533" s="332"/>
      <c r="AK533" s="332"/>
      <c r="AL533" s="332"/>
      <c r="AM533" s="332"/>
      <c r="AN533" s="332"/>
      <c r="AO533" s="332"/>
      <c r="AP533" s="332"/>
      <c r="AQ533" s="332"/>
      <c r="AR533" s="332"/>
      <c r="AS533" s="332"/>
      <c r="AT533" s="332"/>
      <c r="AU533" s="332"/>
      <c r="AV533" s="332"/>
      <c r="AW533" s="332"/>
      <c r="AX533" s="332"/>
      <c r="AY533" s="332"/>
      <c r="AZ533" s="332"/>
      <c r="BA533" s="332"/>
      <c r="BB533" s="332"/>
      <c r="BC533" s="332"/>
      <c r="BD533" s="332"/>
      <c r="BE533" s="332"/>
      <c r="BF533" s="332"/>
      <c r="BG533" s="332"/>
      <c r="BH533" s="332"/>
      <c r="BI533" s="332"/>
      <c r="BJ533" s="332"/>
      <c r="BK533" s="332"/>
      <c r="BL533" s="332"/>
      <c r="BM533" s="332"/>
      <c r="BN533" s="332"/>
      <c r="BO533" s="332"/>
      <c r="BP533" s="332"/>
      <c r="BQ533" s="332"/>
      <c r="BR533" s="332"/>
      <c r="BS533" s="332"/>
      <c r="BT533" s="332"/>
      <c r="BU533" s="332"/>
      <c r="BV533" s="332"/>
      <c r="BW533" s="332"/>
      <c r="BX533" s="332"/>
      <c r="BY533" s="332"/>
      <c r="BZ533" s="333"/>
      <c r="CB533" s="9"/>
      <c r="CC533" s="9"/>
      <c r="CD533" s="9"/>
      <c r="CE533" s="9"/>
      <c r="CF533" s="9"/>
      <c r="CG533" s="9"/>
      <c r="CH533" s="9"/>
      <c r="CI533" s="9"/>
    </row>
    <row r="534" spans="2:87" ht="16.5" customHeight="1">
      <c r="B534" s="17"/>
      <c r="C534" s="18" t="s">
        <v>4</v>
      </c>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9"/>
    </row>
    <row r="535" spans="2:87" ht="18" customHeight="1">
      <c r="B535" s="1291"/>
      <c r="C535" s="1066"/>
      <c r="D535" s="1066"/>
      <c r="E535" s="1066"/>
      <c r="F535" s="1066"/>
      <c r="G535" s="1066"/>
      <c r="H535" s="1066"/>
      <c r="I535" s="1066"/>
      <c r="J535" s="1066"/>
      <c r="K535" s="1066"/>
      <c r="L535" s="1066"/>
      <c r="M535" s="1066"/>
      <c r="N535" s="1066"/>
      <c r="O535" s="1066"/>
      <c r="P535" s="1066"/>
      <c r="Q535" s="1066"/>
      <c r="R535" s="1066"/>
      <c r="S535" s="1066"/>
      <c r="T535" s="1066"/>
      <c r="U535" s="1066"/>
      <c r="V535" s="1066"/>
      <c r="W535" s="1066"/>
      <c r="X535" s="1066"/>
      <c r="Y535" s="1066"/>
      <c r="Z535" s="1066"/>
      <c r="AA535" s="1066"/>
      <c r="AB535" s="1066"/>
      <c r="AC535" s="1066"/>
      <c r="AD535" s="1066"/>
      <c r="AE535" s="1066"/>
      <c r="AF535" s="1066"/>
      <c r="AG535" s="1066"/>
      <c r="AH535" s="1066"/>
      <c r="AI535" s="1066"/>
      <c r="AJ535" s="1066"/>
      <c r="AK535" s="1066"/>
      <c r="AL535" s="1066"/>
      <c r="AM535" s="1066"/>
      <c r="AN535" s="1066"/>
      <c r="AO535" s="1066"/>
      <c r="AP535" s="1066"/>
      <c r="AQ535" s="1066"/>
      <c r="AR535" s="1066"/>
      <c r="AS535" s="1066"/>
      <c r="AT535" s="1066"/>
      <c r="AU535" s="1066"/>
      <c r="AV535" s="1066"/>
      <c r="AW535" s="1066"/>
      <c r="AX535" s="1066"/>
      <c r="AY535" s="1066"/>
      <c r="AZ535" s="1066"/>
      <c r="BA535" s="1066"/>
      <c r="BB535" s="1066"/>
      <c r="BC535" s="1066"/>
      <c r="BD535" s="1066"/>
      <c r="BE535" s="1066"/>
      <c r="BF535" s="1066"/>
      <c r="BG535" s="1066"/>
      <c r="BH535" s="1066"/>
      <c r="BI535" s="1066"/>
      <c r="BJ535" s="1066"/>
      <c r="BK535" s="1066"/>
      <c r="BL535" s="1066"/>
      <c r="BM535" s="1066"/>
      <c r="BN535" s="1066"/>
      <c r="BO535" s="1066"/>
      <c r="BP535" s="1066"/>
      <c r="BQ535" s="1066"/>
      <c r="BR535" s="1066"/>
      <c r="BS535" s="1066"/>
      <c r="BT535" s="1066"/>
      <c r="BU535" s="1066"/>
      <c r="BV535" s="1066"/>
      <c r="BW535" s="1066"/>
      <c r="BX535" s="1066"/>
      <c r="BY535" s="1066"/>
      <c r="BZ535" s="1215"/>
      <c r="CB535" s="11"/>
      <c r="CC535" s="11"/>
      <c r="CD535" s="11"/>
      <c r="CE535" s="11"/>
      <c r="CF535" s="11"/>
      <c r="CG535" s="11"/>
      <c r="CH535" s="11"/>
      <c r="CI535" s="11"/>
    </row>
    <row r="536" spans="2:87" ht="18" customHeight="1">
      <c r="B536" s="1291"/>
      <c r="C536" s="1066"/>
      <c r="D536" s="1066"/>
      <c r="E536" s="1066"/>
      <c r="F536" s="1066"/>
      <c r="G536" s="1066"/>
      <c r="H536" s="1066"/>
      <c r="I536" s="1066"/>
      <c r="J536" s="1066"/>
      <c r="K536" s="1066"/>
      <c r="L536" s="1066"/>
      <c r="M536" s="1066"/>
      <c r="N536" s="1066"/>
      <c r="O536" s="1066"/>
      <c r="P536" s="1066"/>
      <c r="Q536" s="1066"/>
      <c r="R536" s="1066"/>
      <c r="S536" s="1066"/>
      <c r="T536" s="1066"/>
      <c r="U536" s="1066"/>
      <c r="V536" s="1066"/>
      <c r="W536" s="1066"/>
      <c r="X536" s="1066"/>
      <c r="Y536" s="1066"/>
      <c r="Z536" s="1066"/>
      <c r="AA536" s="1066"/>
      <c r="AB536" s="1066"/>
      <c r="AC536" s="1066"/>
      <c r="AD536" s="1066"/>
      <c r="AE536" s="1066"/>
      <c r="AF536" s="1066"/>
      <c r="AG536" s="1066"/>
      <c r="AH536" s="1066"/>
      <c r="AI536" s="1066"/>
      <c r="AJ536" s="1066"/>
      <c r="AK536" s="1066"/>
      <c r="AL536" s="1066"/>
      <c r="AM536" s="1066"/>
      <c r="AN536" s="1066"/>
      <c r="AO536" s="1066"/>
      <c r="AP536" s="1066"/>
      <c r="AQ536" s="1066"/>
      <c r="AR536" s="1066"/>
      <c r="AS536" s="1066"/>
      <c r="AT536" s="1066"/>
      <c r="AU536" s="1066"/>
      <c r="AV536" s="1066"/>
      <c r="AW536" s="1066"/>
      <c r="AX536" s="1066"/>
      <c r="AY536" s="1066"/>
      <c r="AZ536" s="1066"/>
      <c r="BA536" s="1066"/>
      <c r="BB536" s="1066"/>
      <c r="BC536" s="1066"/>
      <c r="BD536" s="1066"/>
      <c r="BE536" s="1066"/>
      <c r="BF536" s="1066"/>
      <c r="BG536" s="1066"/>
      <c r="BH536" s="1066"/>
      <c r="BI536" s="1066"/>
      <c r="BJ536" s="1066"/>
      <c r="BK536" s="1066"/>
      <c r="BL536" s="1066"/>
      <c r="BM536" s="1066"/>
      <c r="BN536" s="1066"/>
      <c r="BO536" s="1066"/>
      <c r="BP536" s="1066"/>
      <c r="BQ536" s="1066"/>
      <c r="BR536" s="1066"/>
      <c r="BS536" s="1066"/>
      <c r="BT536" s="1066"/>
      <c r="BU536" s="1066"/>
      <c r="BV536" s="1066"/>
      <c r="BW536" s="1066"/>
      <c r="BX536" s="1066"/>
      <c r="BY536" s="1066"/>
      <c r="BZ536" s="1215"/>
    </row>
    <row r="537" spans="2:87" ht="18" customHeight="1">
      <c r="B537" s="1291"/>
      <c r="C537" s="1066"/>
      <c r="D537" s="1066"/>
      <c r="E537" s="1066"/>
      <c r="F537" s="1066"/>
      <c r="G537" s="1066"/>
      <c r="H537" s="1066"/>
      <c r="I537" s="1066"/>
      <c r="J537" s="1066"/>
      <c r="K537" s="1066"/>
      <c r="L537" s="1066"/>
      <c r="M537" s="1066"/>
      <c r="N537" s="1066"/>
      <c r="O537" s="1066"/>
      <c r="P537" s="1066"/>
      <c r="Q537" s="1066"/>
      <c r="R537" s="1066"/>
      <c r="S537" s="1066"/>
      <c r="T537" s="1066"/>
      <c r="U537" s="1066"/>
      <c r="V537" s="1066"/>
      <c r="W537" s="1066"/>
      <c r="X537" s="1066"/>
      <c r="Y537" s="1066"/>
      <c r="Z537" s="1066"/>
      <c r="AA537" s="1066"/>
      <c r="AB537" s="1066"/>
      <c r="AC537" s="1066"/>
      <c r="AD537" s="1066"/>
      <c r="AE537" s="1066"/>
      <c r="AF537" s="1066"/>
      <c r="AG537" s="1066"/>
      <c r="AH537" s="1066"/>
      <c r="AI537" s="1066"/>
      <c r="AJ537" s="1066"/>
      <c r="AK537" s="1066"/>
      <c r="AL537" s="1066"/>
      <c r="AM537" s="1066"/>
      <c r="AN537" s="1066"/>
      <c r="AO537" s="1066"/>
      <c r="AP537" s="1066"/>
      <c r="AQ537" s="1066"/>
      <c r="AR537" s="1066"/>
      <c r="AS537" s="1066"/>
      <c r="AT537" s="1066"/>
      <c r="AU537" s="1066"/>
      <c r="AV537" s="1066"/>
      <c r="AW537" s="1066"/>
      <c r="AX537" s="1066"/>
      <c r="AY537" s="1066"/>
      <c r="AZ537" s="1066"/>
      <c r="BA537" s="1066"/>
      <c r="BB537" s="1066"/>
      <c r="BC537" s="1066"/>
      <c r="BD537" s="1066"/>
      <c r="BE537" s="1066"/>
      <c r="BF537" s="1066"/>
      <c r="BG537" s="1066"/>
      <c r="BH537" s="1066"/>
      <c r="BI537" s="1066"/>
      <c r="BJ537" s="1066"/>
      <c r="BK537" s="1066"/>
      <c r="BL537" s="1066"/>
      <c r="BM537" s="1066"/>
      <c r="BN537" s="1066"/>
      <c r="BO537" s="1066"/>
      <c r="BP537" s="1066"/>
      <c r="BQ537" s="1066"/>
      <c r="BR537" s="1066"/>
      <c r="BS537" s="1066"/>
      <c r="BT537" s="1066"/>
      <c r="BU537" s="1066"/>
      <c r="BV537" s="1066"/>
      <c r="BW537" s="1066"/>
      <c r="BX537" s="1066"/>
      <c r="BY537" s="1066"/>
      <c r="BZ537" s="1215"/>
    </row>
    <row r="538" spans="2:87" ht="18" customHeight="1">
      <c r="B538" s="1291"/>
      <c r="C538" s="1066"/>
      <c r="D538" s="1066"/>
      <c r="E538" s="1066"/>
      <c r="F538" s="1066"/>
      <c r="G538" s="1066"/>
      <c r="H538" s="1066"/>
      <c r="I538" s="1066"/>
      <c r="J538" s="1066"/>
      <c r="K538" s="1066"/>
      <c r="L538" s="1066"/>
      <c r="M538" s="1066"/>
      <c r="N538" s="1066"/>
      <c r="O538" s="1066"/>
      <c r="P538" s="1066"/>
      <c r="Q538" s="1066"/>
      <c r="R538" s="1066"/>
      <c r="S538" s="1066"/>
      <c r="T538" s="1066"/>
      <c r="U538" s="1066"/>
      <c r="V538" s="1066"/>
      <c r="W538" s="1066"/>
      <c r="X538" s="1066"/>
      <c r="Y538" s="1066"/>
      <c r="Z538" s="1066"/>
      <c r="AA538" s="1066"/>
      <c r="AB538" s="1066"/>
      <c r="AC538" s="1066"/>
      <c r="AD538" s="1066"/>
      <c r="AE538" s="1066"/>
      <c r="AF538" s="1066"/>
      <c r="AG538" s="1066"/>
      <c r="AH538" s="1066"/>
      <c r="AI538" s="1066"/>
      <c r="AJ538" s="1066"/>
      <c r="AK538" s="1066"/>
      <c r="AL538" s="1066"/>
      <c r="AM538" s="1066"/>
      <c r="AN538" s="1066"/>
      <c r="AO538" s="1066"/>
      <c r="AP538" s="1066"/>
      <c r="AQ538" s="1066"/>
      <c r="AR538" s="1066"/>
      <c r="AS538" s="1066"/>
      <c r="AT538" s="1066"/>
      <c r="AU538" s="1066"/>
      <c r="AV538" s="1066"/>
      <c r="AW538" s="1066"/>
      <c r="AX538" s="1066"/>
      <c r="AY538" s="1066"/>
      <c r="AZ538" s="1066"/>
      <c r="BA538" s="1066"/>
      <c r="BB538" s="1066"/>
      <c r="BC538" s="1066"/>
      <c r="BD538" s="1066"/>
      <c r="BE538" s="1066"/>
      <c r="BF538" s="1066"/>
      <c r="BG538" s="1066"/>
      <c r="BH538" s="1066"/>
      <c r="BI538" s="1066"/>
      <c r="BJ538" s="1066"/>
      <c r="BK538" s="1066"/>
      <c r="BL538" s="1066"/>
      <c r="BM538" s="1066"/>
      <c r="BN538" s="1066"/>
      <c r="BO538" s="1066"/>
      <c r="BP538" s="1066"/>
      <c r="BQ538" s="1066"/>
      <c r="BR538" s="1066"/>
      <c r="BS538" s="1066"/>
      <c r="BT538" s="1066"/>
      <c r="BU538" s="1066"/>
      <c r="BV538" s="1066"/>
      <c r="BW538" s="1066"/>
      <c r="BX538" s="1066"/>
      <c r="BY538" s="1066"/>
      <c r="BZ538" s="1215"/>
    </row>
    <row r="539" spans="2:87" ht="18" customHeight="1">
      <c r="B539" s="1291"/>
      <c r="C539" s="1066"/>
      <c r="D539" s="1066"/>
      <c r="E539" s="1066"/>
      <c r="F539" s="1066"/>
      <c r="G539" s="1066"/>
      <c r="H539" s="1066"/>
      <c r="I539" s="1066"/>
      <c r="J539" s="1066"/>
      <c r="K539" s="1066"/>
      <c r="L539" s="1066"/>
      <c r="M539" s="1066"/>
      <c r="N539" s="1066"/>
      <c r="O539" s="1066"/>
      <c r="P539" s="1066"/>
      <c r="Q539" s="1066"/>
      <c r="R539" s="1066"/>
      <c r="S539" s="1066"/>
      <c r="T539" s="1066"/>
      <c r="U539" s="1066"/>
      <c r="V539" s="1066"/>
      <c r="W539" s="1066"/>
      <c r="X539" s="1066"/>
      <c r="Y539" s="1066"/>
      <c r="Z539" s="1066"/>
      <c r="AA539" s="1066"/>
      <c r="AB539" s="1066"/>
      <c r="AC539" s="1066"/>
      <c r="AD539" s="1066"/>
      <c r="AE539" s="1066"/>
      <c r="AF539" s="1066"/>
      <c r="AG539" s="1066"/>
      <c r="AH539" s="1066"/>
      <c r="AI539" s="1066"/>
      <c r="AJ539" s="1066"/>
      <c r="AK539" s="1066"/>
      <c r="AL539" s="1066"/>
      <c r="AM539" s="1066"/>
      <c r="AN539" s="1066"/>
      <c r="AO539" s="1066"/>
      <c r="AP539" s="1066"/>
      <c r="AQ539" s="1066"/>
      <c r="AR539" s="1066"/>
      <c r="AS539" s="1066"/>
      <c r="AT539" s="1066"/>
      <c r="AU539" s="1066"/>
      <c r="AV539" s="1066"/>
      <c r="AW539" s="1066"/>
      <c r="AX539" s="1066"/>
      <c r="AY539" s="1066"/>
      <c r="AZ539" s="1066"/>
      <c r="BA539" s="1066"/>
      <c r="BB539" s="1066"/>
      <c r="BC539" s="1066"/>
      <c r="BD539" s="1066"/>
      <c r="BE539" s="1066"/>
      <c r="BF539" s="1066"/>
      <c r="BG539" s="1066"/>
      <c r="BH539" s="1066"/>
      <c r="BI539" s="1066"/>
      <c r="BJ539" s="1066"/>
      <c r="BK539" s="1066"/>
      <c r="BL539" s="1066"/>
      <c r="BM539" s="1066"/>
      <c r="BN539" s="1066"/>
      <c r="BO539" s="1066"/>
      <c r="BP539" s="1066"/>
      <c r="BQ539" s="1066"/>
      <c r="BR539" s="1066"/>
      <c r="BS539" s="1066"/>
      <c r="BT539" s="1066"/>
      <c r="BU539" s="1066"/>
      <c r="BV539" s="1066"/>
      <c r="BW539" s="1066"/>
      <c r="BX539" s="1066"/>
      <c r="BY539" s="1066"/>
      <c r="BZ539" s="1215"/>
    </row>
    <row r="540" spans="2:87" ht="18" customHeight="1">
      <c r="B540" s="1291"/>
      <c r="C540" s="1066"/>
      <c r="D540" s="1066"/>
      <c r="E540" s="1066"/>
      <c r="F540" s="1066"/>
      <c r="G540" s="1066"/>
      <c r="H540" s="1066"/>
      <c r="I540" s="1066"/>
      <c r="J540" s="1066"/>
      <c r="K540" s="1066"/>
      <c r="L540" s="1066"/>
      <c r="M540" s="1066"/>
      <c r="N540" s="1066"/>
      <c r="O540" s="1066"/>
      <c r="P540" s="1066"/>
      <c r="Q540" s="1066"/>
      <c r="R540" s="1066"/>
      <c r="S540" s="1066"/>
      <c r="T540" s="1066"/>
      <c r="U540" s="1066"/>
      <c r="V540" s="1066"/>
      <c r="W540" s="1066"/>
      <c r="X540" s="1066"/>
      <c r="Y540" s="1066"/>
      <c r="Z540" s="1066"/>
      <c r="AA540" s="1066"/>
      <c r="AB540" s="1066"/>
      <c r="AC540" s="1066"/>
      <c r="AD540" s="1066"/>
      <c r="AE540" s="1066"/>
      <c r="AF540" s="1066"/>
      <c r="AG540" s="1066"/>
      <c r="AH540" s="1066"/>
      <c r="AI540" s="1066"/>
      <c r="AJ540" s="1066"/>
      <c r="AK540" s="1066"/>
      <c r="AL540" s="1066"/>
      <c r="AM540" s="1066"/>
      <c r="AN540" s="1066"/>
      <c r="AO540" s="1066"/>
      <c r="AP540" s="1066"/>
      <c r="AQ540" s="1066"/>
      <c r="AR540" s="1066"/>
      <c r="AS540" s="1066"/>
      <c r="AT540" s="1066"/>
      <c r="AU540" s="1066"/>
      <c r="AV540" s="1066"/>
      <c r="AW540" s="1066"/>
      <c r="AX540" s="1066"/>
      <c r="AY540" s="1066"/>
      <c r="AZ540" s="1066"/>
      <c r="BA540" s="1066"/>
      <c r="BB540" s="1066"/>
      <c r="BC540" s="1066"/>
      <c r="BD540" s="1066"/>
      <c r="BE540" s="1066"/>
      <c r="BF540" s="1066"/>
      <c r="BG540" s="1066"/>
      <c r="BH540" s="1066"/>
      <c r="BI540" s="1066"/>
      <c r="BJ540" s="1066"/>
      <c r="BK540" s="1066"/>
      <c r="BL540" s="1066"/>
      <c r="BM540" s="1066"/>
      <c r="BN540" s="1066"/>
      <c r="BO540" s="1066"/>
      <c r="BP540" s="1066"/>
      <c r="BQ540" s="1066"/>
      <c r="BR540" s="1066"/>
      <c r="BS540" s="1066"/>
      <c r="BT540" s="1066"/>
      <c r="BU540" s="1066"/>
      <c r="BV540" s="1066"/>
      <c r="BW540" s="1066"/>
      <c r="BX540" s="1066"/>
      <c r="BY540" s="1066"/>
      <c r="BZ540" s="1215"/>
    </row>
    <row r="541" spans="2:87" ht="18" customHeight="1">
      <c r="B541" s="1291"/>
      <c r="C541" s="1066"/>
      <c r="D541" s="1066"/>
      <c r="E541" s="1066"/>
      <c r="F541" s="1066"/>
      <c r="G541" s="1066"/>
      <c r="H541" s="1066"/>
      <c r="I541" s="1066"/>
      <c r="J541" s="1066"/>
      <c r="K541" s="1066"/>
      <c r="L541" s="1066"/>
      <c r="M541" s="1066"/>
      <c r="N541" s="1066"/>
      <c r="O541" s="1066"/>
      <c r="P541" s="1066"/>
      <c r="Q541" s="1066"/>
      <c r="R541" s="1066"/>
      <c r="S541" s="1066"/>
      <c r="T541" s="1066"/>
      <c r="U541" s="1066"/>
      <c r="V541" s="1066"/>
      <c r="W541" s="1066"/>
      <c r="X541" s="1066"/>
      <c r="Y541" s="1066"/>
      <c r="Z541" s="1066"/>
      <c r="AA541" s="1066"/>
      <c r="AB541" s="1066"/>
      <c r="AC541" s="1066"/>
      <c r="AD541" s="1066"/>
      <c r="AE541" s="1066"/>
      <c r="AF541" s="1066"/>
      <c r="AG541" s="1066"/>
      <c r="AH541" s="1066"/>
      <c r="AI541" s="1066"/>
      <c r="AJ541" s="1066"/>
      <c r="AK541" s="1066"/>
      <c r="AL541" s="1066"/>
      <c r="AM541" s="1066"/>
      <c r="AN541" s="1066"/>
      <c r="AO541" s="1066"/>
      <c r="AP541" s="1066"/>
      <c r="AQ541" s="1066"/>
      <c r="AR541" s="1066"/>
      <c r="AS541" s="1066"/>
      <c r="AT541" s="1066"/>
      <c r="AU541" s="1066"/>
      <c r="AV541" s="1066"/>
      <c r="AW541" s="1066"/>
      <c r="AX541" s="1066"/>
      <c r="AY541" s="1066"/>
      <c r="AZ541" s="1066"/>
      <c r="BA541" s="1066"/>
      <c r="BB541" s="1066"/>
      <c r="BC541" s="1066"/>
      <c r="BD541" s="1066"/>
      <c r="BE541" s="1066"/>
      <c r="BF541" s="1066"/>
      <c r="BG541" s="1066"/>
      <c r="BH541" s="1066"/>
      <c r="BI541" s="1066"/>
      <c r="BJ541" s="1066"/>
      <c r="BK541" s="1066"/>
      <c r="BL541" s="1066"/>
      <c r="BM541" s="1066"/>
      <c r="BN541" s="1066"/>
      <c r="BO541" s="1066"/>
      <c r="BP541" s="1066"/>
      <c r="BQ541" s="1066"/>
      <c r="BR541" s="1066"/>
      <c r="BS541" s="1066"/>
      <c r="BT541" s="1066"/>
      <c r="BU541" s="1066"/>
      <c r="BV541" s="1066"/>
      <c r="BW541" s="1066"/>
      <c r="BX541" s="1066"/>
      <c r="BY541" s="1066"/>
      <c r="BZ541" s="1215"/>
    </row>
    <row r="542" spans="2:87" ht="18" customHeight="1">
      <c r="B542" s="1291"/>
      <c r="C542" s="1066"/>
      <c r="D542" s="1066"/>
      <c r="E542" s="1066"/>
      <c r="F542" s="1066"/>
      <c r="G542" s="1066"/>
      <c r="H542" s="1066"/>
      <c r="I542" s="1066"/>
      <c r="J542" s="1066"/>
      <c r="K542" s="1066"/>
      <c r="L542" s="1066"/>
      <c r="M542" s="1066"/>
      <c r="N542" s="1066"/>
      <c r="O542" s="1066"/>
      <c r="P542" s="1066"/>
      <c r="Q542" s="1066"/>
      <c r="R542" s="1066"/>
      <c r="S542" s="1066"/>
      <c r="T542" s="1066"/>
      <c r="U542" s="1066"/>
      <c r="V542" s="1066"/>
      <c r="W542" s="1066"/>
      <c r="X542" s="1066"/>
      <c r="Y542" s="1066"/>
      <c r="Z542" s="1066"/>
      <c r="AA542" s="1066"/>
      <c r="AB542" s="1066"/>
      <c r="AC542" s="1066"/>
      <c r="AD542" s="1066"/>
      <c r="AE542" s="1066"/>
      <c r="AF542" s="1066"/>
      <c r="AG542" s="1066"/>
      <c r="AH542" s="1066"/>
      <c r="AI542" s="1066"/>
      <c r="AJ542" s="1066"/>
      <c r="AK542" s="1066"/>
      <c r="AL542" s="1066"/>
      <c r="AM542" s="1066"/>
      <c r="AN542" s="1066"/>
      <c r="AO542" s="1066"/>
      <c r="AP542" s="1066"/>
      <c r="AQ542" s="1066"/>
      <c r="AR542" s="1066"/>
      <c r="AS542" s="1066"/>
      <c r="AT542" s="1066"/>
      <c r="AU542" s="1066"/>
      <c r="AV542" s="1066"/>
      <c r="AW542" s="1066"/>
      <c r="AX542" s="1066"/>
      <c r="AY542" s="1066"/>
      <c r="AZ542" s="1066"/>
      <c r="BA542" s="1066"/>
      <c r="BB542" s="1066"/>
      <c r="BC542" s="1066"/>
      <c r="BD542" s="1066"/>
      <c r="BE542" s="1066"/>
      <c r="BF542" s="1066"/>
      <c r="BG542" s="1066"/>
      <c r="BH542" s="1066"/>
      <c r="BI542" s="1066"/>
      <c r="BJ542" s="1066"/>
      <c r="BK542" s="1066"/>
      <c r="BL542" s="1066"/>
      <c r="BM542" s="1066"/>
      <c r="BN542" s="1066"/>
      <c r="BO542" s="1066"/>
      <c r="BP542" s="1066"/>
      <c r="BQ542" s="1066"/>
      <c r="BR542" s="1066"/>
      <c r="BS542" s="1066"/>
      <c r="BT542" s="1066"/>
      <c r="BU542" s="1066"/>
      <c r="BV542" s="1066"/>
      <c r="BW542" s="1066"/>
      <c r="BX542" s="1066"/>
      <c r="BY542" s="1066"/>
      <c r="BZ542" s="1215"/>
    </row>
    <row r="543" spans="2:87" ht="18" customHeight="1">
      <c r="B543" s="1291"/>
      <c r="C543" s="1066"/>
      <c r="D543" s="1066"/>
      <c r="E543" s="1066"/>
      <c r="F543" s="1066"/>
      <c r="G543" s="1066"/>
      <c r="H543" s="1066"/>
      <c r="I543" s="1066"/>
      <c r="J543" s="1066"/>
      <c r="K543" s="1066"/>
      <c r="L543" s="1066"/>
      <c r="M543" s="1066"/>
      <c r="N543" s="1066"/>
      <c r="O543" s="1066"/>
      <c r="P543" s="1066"/>
      <c r="Q543" s="1066"/>
      <c r="R543" s="1066"/>
      <c r="S543" s="1066"/>
      <c r="T543" s="1066"/>
      <c r="U543" s="1066"/>
      <c r="V543" s="1066"/>
      <c r="W543" s="1066"/>
      <c r="X543" s="1066"/>
      <c r="Y543" s="1066"/>
      <c r="Z543" s="1066"/>
      <c r="AA543" s="1066"/>
      <c r="AB543" s="1066"/>
      <c r="AC543" s="1066"/>
      <c r="AD543" s="1066"/>
      <c r="AE543" s="1066"/>
      <c r="AF543" s="1066"/>
      <c r="AG543" s="1066"/>
      <c r="AH543" s="1066"/>
      <c r="AI543" s="1066"/>
      <c r="AJ543" s="1066"/>
      <c r="AK543" s="1066"/>
      <c r="AL543" s="1066"/>
      <c r="AM543" s="1066"/>
      <c r="AN543" s="1066"/>
      <c r="AO543" s="1066"/>
      <c r="AP543" s="1066"/>
      <c r="AQ543" s="1066"/>
      <c r="AR543" s="1066"/>
      <c r="AS543" s="1066"/>
      <c r="AT543" s="1066"/>
      <c r="AU543" s="1066"/>
      <c r="AV543" s="1066"/>
      <c r="AW543" s="1066"/>
      <c r="AX543" s="1066"/>
      <c r="AY543" s="1066"/>
      <c r="AZ543" s="1066"/>
      <c r="BA543" s="1066"/>
      <c r="BB543" s="1066"/>
      <c r="BC543" s="1066"/>
      <c r="BD543" s="1066"/>
      <c r="BE543" s="1066"/>
      <c r="BF543" s="1066"/>
      <c r="BG543" s="1066"/>
      <c r="BH543" s="1066"/>
      <c r="BI543" s="1066"/>
      <c r="BJ543" s="1066"/>
      <c r="BK543" s="1066"/>
      <c r="BL543" s="1066"/>
      <c r="BM543" s="1066"/>
      <c r="BN543" s="1066"/>
      <c r="BO543" s="1066"/>
      <c r="BP543" s="1066"/>
      <c r="BQ543" s="1066"/>
      <c r="BR543" s="1066"/>
      <c r="BS543" s="1066"/>
      <c r="BT543" s="1066"/>
      <c r="BU543" s="1066"/>
      <c r="BV543" s="1066"/>
      <c r="BW543" s="1066"/>
      <c r="BX543" s="1066"/>
      <c r="BY543" s="1066"/>
      <c r="BZ543" s="1215"/>
    </row>
    <row r="544" spans="2:87" ht="18" customHeight="1" thickBot="1">
      <c r="B544" s="1292"/>
      <c r="C544" s="1293"/>
      <c r="D544" s="1293"/>
      <c r="E544" s="1293"/>
      <c r="F544" s="1293"/>
      <c r="G544" s="1293"/>
      <c r="H544" s="1293"/>
      <c r="I544" s="1293"/>
      <c r="J544" s="1293"/>
      <c r="K544" s="1293"/>
      <c r="L544" s="1293"/>
      <c r="M544" s="1293"/>
      <c r="N544" s="1293"/>
      <c r="O544" s="1293"/>
      <c r="P544" s="1293"/>
      <c r="Q544" s="1293"/>
      <c r="R544" s="1293"/>
      <c r="S544" s="1293"/>
      <c r="T544" s="1293"/>
      <c r="U544" s="1293"/>
      <c r="V544" s="1293"/>
      <c r="W544" s="1293"/>
      <c r="X544" s="1293"/>
      <c r="Y544" s="1293"/>
      <c r="Z544" s="1293"/>
      <c r="AA544" s="1293"/>
      <c r="AB544" s="1293"/>
      <c r="AC544" s="1293"/>
      <c r="AD544" s="1293"/>
      <c r="AE544" s="1293"/>
      <c r="AF544" s="1293"/>
      <c r="AG544" s="1293"/>
      <c r="AH544" s="1293"/>
      <c r="AI544" s="1293"/>
      <c r="AJ544" s="1293"/>
      <c r="AK544" s="1293"/>
      <c r="AL544" s="1293"/>
      <c r="AM544" s="1293"/>
      <c r="AN544" s="1293"/>
      <c r="AO544" s="1293"/>
      <c r="AP544" s="1293"/>
      <c r="AQ544" s="1293"/>
      <c r="AR544" s="1293"/>
      <c r="AS544" s="1293"/>
      <c r="AT544" s="1293"/>
      <c r="AU544" s="1293"/>
      <c r="AV544" s="1293"/>
      <c r="AW544" s="1293"/>
      <c r="AX544" s="1293"/>
      <c r="AY544" s="1293"/>
      <c r="AZ544" s="1293"/>
      <c r="BA544" s="1293"/>
      <c r="BB544" s="1293"/>
      <c r="BC544" s="1293"/>
      <c r="BD544" s="1293"/>
      <c r="BE544" s="1293"/>
      <c r="BF544" s="1293"/>
      <c r="BG544" s="1293"/>
      <c r="BH544" s="1293"/>
      <c r="BI544" s="1293"/>
      <c r="BJ544" s="1293"/>
      <c r="BK544" s="1293"/>
      <c r="BL544" s="1293"/>
      <c r="BM544" s="1293"/>
      <c r="BN544" s="1293"/>
      <c r="BO544" s="1293"/>
      <c r="BP544" s="1293"/>
      <c r="BQ544" s="1293"/>
      <c r="BR544" s="1293"/>
      <c r="BS544" s="1293"/>
      <c r="BT544" s="1293"/>
      <c r="BU544" s="1293"/>
      <c r="BV544" s="1293"/>
      <c r="BW544" s="1293"/>
      <c r="BX544" s="1293"/>
      <c r="BY544" s="1293"/>
      <c r="BZ544" s="1294"/>
    </row>
    <row r="545" spans="2:78" ht="18" customHeight="1" thickBot="1">
      <c r="B545" s="1238" t="s">
        <v>514</v>
      </c>
      <c r="C545" s="1239"/>
      <c r="D545" s="1239"/>
      <c r="E545" s="1239"/>
      <c r="F545" s="1239"/>
      <c r="G545" s="1239"/>
      <c r="H545" s="1239"/>
      <c r="I545" s="1239"/>
      <c r="J545" s="1239"/>
      <c r="K545" s="1239"/>
      <c r="L545" s="1239"/>
      <c r="M545" s="1239"/>
      <c r="N545" s="1239"/>
      <c r="O545" s="1239"/>
      <c r="P545" s="1239"/>
      <c r="Q545" s="1239"/>
      <c r="R545" s="1239"/>
      <c r="S545" s="1239"/>
      <c r="T545" s="1239"/>
      <c r="U545" s="1239"/>
      <c r="V545" s="1239"/>
      <c r="W545" s="1239"/>
      <c r="X545" s="1239"/>
      <c r="Y545" s="1239"/>
      <c r="Z545" s="1239"/>
      <c r="AA545" s="1239"/>
      <c r="AB545" s="1239"/>
      <c r="AC545" s="1239"/>
      <c r="AD545" s="1239"/>
      <c r="AE545" s="1239"/>
      <c r="AF545" s="1239"/>
      <c r="AG545" s="1239"/>
      <c r="AH545" s="1239"/>
      <c r="AI545" s="1239"/>
      <c r="AJ545" s="1239"/>
      <c r="AK545" s="1239"/>
      <c r="AL545" s="1239"/>
      <c r="AM545" s="1239"/>
      <c r="AN545" s="1239"/>
      <c r="AO545" s="1239"/>
      <c r="AP545" s="1239"/>
      <c r="AQ545" s="1239"/>
      <c r="AR545" s="1239"/>
      <c r="AS545" s="1239"/>
      <c r="AT545" s="1239"/>
      <c r="AU545" s="1239"/>
      <c r="AV545" s="1239"/>
      <c r="AW545" s="1239"/>
      <c r="AX545" s="1239"/>
      <c r="AY545" s="1239"/>
      <c r="AZ545" s="1239"/>
      <c r="BA545" s="1239"/>
      <c r="BB545" s="1239"/>
      <c r="BC545" s="1239"/>
      <c r="BD545" s="1239"/>
      <c r="BE545" s="1239"/>
      <c r="BF545" s="1239"/>
      <c r="BG545" s="1239"/>
      <c r="BH545" s="1239"/>
      <c r="BI545" s="1239"/>
      <c r="BJ545" s="1239"/>
      <c r="BK545" s="1239"/>
      <c r="BL545" s="1239"/>
      <c r="BM545" s="1239"/>
      <c r="BN545" s="1239"/>
      <c r="BO545" s="1239"/>
      <c r="BP545" s="1239"/>
      <c r="BQ545" s="1239"/>
      <c r="BR545" s="1239"/>
      <c r="BS545" s="1239"/>
      <c r="BT545" s="1239"/>
      <c r="BU545" s="1239"/>
      <c r="BV545" s="1239"/>
      <c r="BW545" s="1239"/>
      <c r="BX545" s="1239"/>
      <c r="BY545" s="1239"/>
      <c r="BZ545" s="1240"/>
    </row>
    <row r="546" spans="2:78" ht="17.25" customHeight="1">
      <c r="B546" s="27"/>
      <c r="C546" s="22"/>
      <c r="D546" s="943" t="s">
        <v>329</v>
      </c>
      <c r="E546" s="943"/>
      <c r="F546" s="943"/>
      <c r="G546" s="943"/>
      <c r="H546" s="943"/>
      <c r="I546" s="943"/>
      <c r="J546" s="943"/>
      <c r="K546" s="943"/>
      <c r="L546" s="943"/>
      <c r="M546" s="943"/>
      <c r="N546" s="943"/>
      <c r="O546" s="943"/>
      <c r="P546" s="943"/>
      <c r="Q546" s="943"/>
      <c r="R546" s="943"/>
      <c r="S546" s="943"/>
      <c r="T546" s="943"/>
      <c r="U546" s="943"/>
      <c r="V546" s="943"/>
      <c r="W546" s="943"/>
      <c r="X546" s="943"/>
      <c r="Y546" s="943"/>
      <c r="Z546" s="943"/>
      <c r="AA546" s="943"/>
      <c r="AB546" s="943"/>
      <c r="AC546" s="943"/>
      <c r="AD546" s="943"/>
      <c r="AE546" s="943"/>
      <c r="AF546" s="943"/>
      <c r="AG546" s="943"/>
      <c r="AH546" s="943"/>
      <c r="AI546" s="943"/>
      <c r="AJ546" s="943"/>
      <c r="AK546" s="943"/>
      <c r="AL546" s="943"/>
      <c r="AM546" s="943"/>
      <c r="AN546" s="943"/>
      <c r="AO546" s="943"/>
      <c r="AP546" s="943"/>
      <c r="AQ546" s="943"/>
      <c r="AR546" s="943"/>
      <c r="AS546" s="943"/>
      <c r="AT546" s="943"/>
      <c r="AU546" s="943"/>
      <c r="AV546" s="943"/>
      <c r="AW546" s="943"/>
      <c r="AX546" s="943"/>
      <c r="AY546" s="943"/>
      <c r="AZ546" s="943"/>
      <c r="BA546" s="943"/>
      <c r="BB546" s="943"/>
      <c r="BC546" s="943"/>
      <c r="BD546" s="943"/>
      <c r="BE546" s="943"/>
      <c r="BF546" s="943"/>
      <c r="BG546" s="943"/>
      <c r="BH546" s="943"/>
      <c r="BI546" s="943"/>
      <c r="BJ546" s="943"/>
      <c r="BK546" s="943"/>
      <c r="BL546" s="943"/>
      <c r="BM546" s="943"/>
      <c r="BN546" s="943"/>
      <c r="BO546" s="943"/>
      <c r="BP546" s="943"/>
      <c r="BQ546" s="943"/>
      <c r="BR546" s="943"/>
      <c r="BS546" s="943"/>
      <c r="BT546" s="943"/>
      <c r="BU546" s="943"/>
      <c r="BV546" s="943"/>
      <c r="BW546" s="943"/>
      <c r="BX546" s="943"/>
      <c r="BY546" s="943"/>
      <c r="BZ546" s="319"/>
    </row>
    <row r="547" spans="2:78" ht="21" customHeight="1">
      <c r="B547" s="28"/>
      <c r="D547" s="1365" t="s">
        <v>553</v>
      </c>
      <c r="E547" s="1366"/>
      <c r="F547" s="798"/>
      <c r="G547" s="1281" t="s">
        <v>332</v>
      </c>
      <c r="H547" s="1281"/>
      <c r="I547" s="1281"/>
      <c r="J547" s="1281"/>
      <c r="K547" s="1281"/>
      <c r="L547" s="1281"/>
      <c r="M547" s="1281"/>
      <c r="N547" s="1281"/>
      <c r="O547" s="1281"/>
      <c r="P547" s="1281"/>
      <c r="Q547" s="1281"/>
      <c r="R547" s="1281"/>
      <c r="S547" s="1281"/>
      <c r="T547" s="1281"/>
      <c r="U547" s="1281"/>
      <c r="V547" s="1281"/>
      <c r="W547" s="1281"/>
      <c r="X547" s="1281"/>
      <c r="Y547" s="1281"/>
      <c r="Z547" s="1281"/>
      <c r="AA547" s="1281"/>
      <c r="AB547" s="1281"/>
      <c r="AC547" s="1281"/>
      <c r="AD547" s="1281"/>
      <c r="AE547" s="1281"/>
      <c r="AF547" s="1281"/>
      <c r="AG547" s="1281"/>
      <c r="AH547" s="1281"/>
      <c r="AI547" s="1281"/>
      <c r="AJ547" s="1281"/>
      <c r="AK547" s="1281"/>
      <c r="AL547" s="1281"/>
      <c r="AM547" s="1281"/>
      <c r="AN547" s="1281"/>
      <c r="AO547" s="1281"/>
      <c r="AP547" s="1281"/>
      <c r="AQ547" s="1281"/>
      <c r="AR547" s="1281"/>
      <c r="AS547" s="1281"/>
      <c r="AT547" s="1281"/>
      <c r="AU547" s="1281"/>
      <c r="AV547" s="1281"/>
      <c r="AW547" s="1281"/>
      <c r="AX547" s="1281"/>
      <c r="AY547" s="1281"/>
      <c r="AZ547" s="1281"/>
      <c r="BA547" s="1281"/>
      <c r="BB547" s="1281"/>
      <c r="BC547" s="1281"/>
      <c r="BD547" s="1281"/>
      <c r="BE547" s="1281"/>
      <c r="BF547" s="1281"/>
      <c r="BG547" s="1281"/>
      <c r="BH547" s="1281"/>
      <c r="BI547" s="1281"/>
      <c r="BJ547" s="1281"/>
      <c r="BK547" s="1281"/>
      <c r="BL547" s="1281"/>
      <c r="BM547" s="1281"/>
      <c r="BN547" s="1281"/>
      <c r="BO547" s="1281"/>
      <c r="BP547" s="1281"/>
      <c r="BQ547" s="1281"/>
      <c r="BR547" s="1281"/>
      <c r="BS547" s="1281"/>
      <c r="BT547" s="1281"/>
      <c r="BU547" s="1281"/>
      <c r="BV547" s="1281"/>
      <c r="BW547" s="1281"/>
      <c r="BX547" s="1281"/>
      <c r="BY547" s="1281"/>
      <c r="BZ547" s="1282"/>
    </row>
    <row r="548" spans="2:78" ht="21" customHeight="1">
      <c r="B548" s="28"/>
      <c r="C548" s="701"/>
      <c r="D548" s="1365" t="s">
        <v>553</v>
      </c>
      <c r="E548" s="1366"/>
      <c r="F548" s="798"/>
      <c r="G548" s="1281" t="s">
        <v>328</v>
      </c>
      <c r="H548" s="1281"/>
      <c r="I548" s="1281"/>
      <c r="J548" s="1281"/>
      <c r="K548" s="1281"/>
      <c r="L548" s="1281"/>
      <c r="M548" s="1281"/>
      <c r="N548" s="1281"/>
      <c r="O548" s="1281"/>
      <c r="P548" s="1281"/>
      <c r="Q548" s="1281"/>
      <c r="R548" s="1281"/>
      <c r="S548" s="1281"/>
      <c r="T548" s="1281"/>
      <c r="U548" s="1281"/>
      <c r="V548" s="1281"/>
      <c r="W548" s="1281"/>
      <c r="X548" s="1281"/>
      <c r="Y548" s="1281"/>
      <c r="Z548" s="1281"/>
      <c r="AA548" s="1281"/>
      <c r="AB548" s="1281"/>
      <c r="AC548" s="1281"/>
      <c r="AD548" s="1281"/>
      <c r="AE548" s="1281"/>
      <c r="AF548" s="1281"/>
      <c r="AG548" s="1281"/>
      <c r="AH548" s="1281"/>
      <c r="AI548" s="1281"/>
      <c r="AJ548" s="1281"/>
      <c r="AK548" s="1281"/>
      <c r="AL548" s="1281"/>
      <c r="AM548" s="1281"/>
      <c r="AN548" s="1281"/>
      <c r="AO548" s="1281"/>
      <c r="AP548" s="1281"/>
      <c r="AQ548" s="1281"/>
      <c r="AR548" s="1281"/>
      <c r="AS548" s="1281"/>
      <c r="AT548" s="1281"/>
      <c r="AU548" s="1281"/>
      <c r="AV548" s="1281"/>
      <c r="AW548" s="1281"/>
      <c r="AX548" s="1281"/>
      <c r="AY548" s="1281"/>
      <c r="AZ548" s="1281"/>
      <c r="BA548" s="1281"/>
      <c r="BB548" s="1281"/>
      <c r="BC548" s="1281"/>
      <c r="BD548" s="1281"/>
      <c r="BE548" s="1281"/>
      <c r="BF548" s="1281"/>
      <c r="BG548" s="1281"/>
      <c r="BH548" s="1281"/>
      <c r="BI548" s="1281"/>
      <c r="BJ548" s="1281"/>
      <c r="BK548" s="1281"/>
      <c r="BL548" s="1281"/>
      <c r="BM548" s="1281"/>
      <c r="BN548" s="1281"/>
      <c r="BO548" s="1281"/>
      <c r="BP548" s="1281"/>
      <c r="BQ548" s="1281"/>
      <c r="BR548" s="1281"/>
      <c r="BS548" s="1281"/>
      <c r="BT548" s="1281"/>
      <c r="BU548" s="1281"/>
      <c r="BV548" s="1281"/>
      <c r="BW548" s="1281"/>
      <c r="BX548" s="1281"/>
      <c r="BY548" s="1281"/>
      <c r="BZ548" s="1282"/>
    </row>
    <row r="549" spans="2:78" ht="21" customHeight="1">
      <c r="B549" s="28"/>
      <c r="C549" s="702" t="s">
        <v>92</v>
      </c>
      <c r="D549" s="1365" t="s">
        <v>553</v>
      </c>
      <c r="E549" s="1366"/>
      <c r="F549" s="798"/>
      <c r="G549" s="920" t="s">
        <v>544</v>
      </c>
      <c r="H549" s="920"/>
      <c r="I549" s="920"/>
      <c r="J549" s="920"/>
      <c r="K549" s="920"/>
      <c r="L549" s="920"/>
      <c r="M549" s="920"/>
      <c r="N549" s="920"/>
      <c r="O549" s="920"/>
      <c r="P549" s="920"/>
      <c r="Q549" s="920"/>
      <c r="R549" s="920"/>
      <c r="S549" s="920"/>
      <c r="T549" s="920"/>
      <c r="U549" s="920"/>
      <c r="V549" s="920"/>
      <c r="W549" s="920"/>
      <c r="X549" s="920"/>
      <c r="Y549" s="920"/>
      <c r="Z549" s="920"/>
      <c r="AA549" s="920"/>
      <c r="AB549" s="920"/>
      <c r="AC549" s="920"/>
      <c r="AD549" s="920"/>
      <c r="AE549" s="920"/>
      <c r="AF549" s="920"/>
      <c r="AG549" s="920"/>
      <c r="AH549" s="920"/>
      <c r="AI549" s="920"/>
      <c r="AJ549" s="920"/>
      <c r="AK549" s="920"/>
      <c r="AL549" s="920"/>
      <c r="AM549" s="920"/>
      <c r="AN549" s="920"/>
      <c r="AO549" s="920"/>
      <c r="AP549" s="920"/>
      <c r="AQ549" s="920"/>
      <c r="AR549" s="920"/>
      <c r="AS549" s="920"/>
      <c r="AT549" s="920"/>
      <c r="AU549" s="920"/>
      <c r="AV549" s="920"/>
      <c r="AW549" s="920"/>
      <c r="AX549" s="920"/>
      <c r="AY549" s="920"/>
      <c r="AZ549" s="920"/>
      <c r="BA549" s="920"/>
      <c r="BB549" s="920"/>
      <c r="BC549" s="920"/>
      <c r="BD549" s="920"/>
      <c r="BE549" s="920"/>
      <c r="BF549" s="920"/>
      <c r="BG549" s="920"/>
      <c r="BH549" s="920"/>
      <c r="BI549" s="920"/>
      <c r="BJ549" s="920"/>
      <c r="BK549" s="920"/>
      <c r="BL549" s="920"/>
      <c r="BM549" s="920"/>
      <c r="BN549" s="920"/>
      <c r="BO549" s="920"/>
      <c r="BP549" s="920"/>
      <c r="BQ549" s="920"/>
      <c r="BR549" s="920"/>
      <c r="BS549" s="920"/>
      <c r="BT549" s="920"/>
      <c r="BU549" s="920"/>
      <c r="BV549" s="920"/>
      <c r="BW549" s="920"/>
      <c r="BX549" s="920"/>
      <c r="BY549" s="920"/>
      <c r="BZ549" s="921"/>
    </row>
    <row r="550" spans="2:78" ht="21" customHeight="1">
      <c r="B550" s="28"/>
      <c r="C550" s="702"/>
      <c r="D550" s="702"/>
      <c r="E550" s="702"/>
      <c r="F550" s="702"/>
      <c r="G550" s="920"/>
      <c r="H550" s="920"/>
      <c r="I550" s="920"/>
      <c r="J550" s="920"/>
      <c r="K550" s="920"/>
      <c r="L550" s="920"/>
      <c r="M550" s="920"/>
      <c r="N550" s="920"/>
      <c r="O550" s="920"/>
      <c r="P550" s="920"/>
      <c r="Q550" s="920"/>
      <c r="R550" s="920"/>
      <c r="S550" s="920"/>
      <c r="T550" s="920"/>
      <c r="U550" s="920"/>
      <c r="V550" s="920"/>
      <c r="W550" s="920"/>
      <c r="X550" s="920"/>
      <c r="Y550" s="920"/>
      <c r="Z550" s="920"/>
      <c r="AA550" s="920"/>
      <c r="AB550" s="920"/>
      <c r="AC550" s="920"/>
      <c r="AD550" s="920"/>
      <c r="AE550" s="920"/>
      <c r="AF550" s="920"/>
      <c r="AG550" s="920"/>
      <c r="AH550" s="920"/>
      <c r="AI550" s="920"/>
      <c r="AJ550" s="920"/>
      <c r="AK550" s="920"/>
      <c r="AL550" s="920"/>
      <c r="AM550" s="920"/>
      <c r="AN550" s="920"/>
      <c r="AO550" s="920"/>
      <c r="AP550" s="920"/>
      <c r="AQ550" s="920"/>
      <c r="AR550" s="920"/>
      <c r="AS550" s="920"/>
      <c r="AT550" s="920"/>
      <c r="AU550" s="920"/>
      <c r="AV550" s="920"/>
      <c r="AW550" s="920"/>
      <c r="AX550" s="920"/>
      <c r="AY550" s="920"/>
      <c r="AZ550" s="920"/>
      <c r="BA550" s="920"/>
      <c r="BB550" s="920"/>
      <c r="BC550" s="920"/>
      <c r="BD550" s="920"/>
      <c r="BE550" s="920"/>
      <c r="BF550" s="920"/>
      <c r="BG550" s="920"/>
      <c r="BH550" s="920"/>
      <c r="BI550" s="920"/>
      <c r="BJ550" s="920"/>
      <c r="BK550" s="920"/>
      <c r="BL550" s="920"/>
      <c r="BM550" s="920"/>
      <c r="BN550" s="920"/>
      <c r="BO550" s="920"/>
      <c r="BP550" s="920"/>
      <c r="BQ550" s="920"/>
      <c r="BR550" s="920"/>
      <c r="BS550" s="920"/>
      <c r="BT550" s="920"/>
      <c r="BU550" s="920"/>
      <c r="BV550" s="920"/>
      <c r="BW550" s="920"/>
      <c r="BX550" s="920"/>
      <c r="BY550" s="920"/>
      <c r="BZ550" s="921"/>
    </row>
    <row r="551" spans="2:78" ht="21" customHeight="1">
      <c r="B551" s="28"/>
      <c r="C551" s="702"/>
      <c r="D551" s="702"/>
      <c r="E551" s="702"/>
      <c r="F551" s="702"/>
      <c r="G551" s="920"/>
      <c r="H551" s="920"/>
      <c r="I551" s="920"/>
      <c r="J551" s="920"/>
      <c r="K551" s="920"/>
      <c r="L551" s="920"/>
      <c r="M551" s="920"/>
      <c r="N551" s="920"/>
      <c r="O551" s="920"/>
      <c r="P551" s="920"/>
      <c r="Q551" s="920"/>
      <c r="R551" s="920"/>
      <c r="S551" s="920"/>
      <c r="T551" s="920"/>
      <c r="U551" s="920"/>
      <c r="V551" s="920"/>
      <c r="W551" s="920"/>
      <c r="X551" s="920"/>
      <c r="Y551" s="920"/>
      <c r="Z551" s="920"/>
      <c r="AA551" s="920"/>
      <c r="AB551" s="920"/>
      <c r="AC551" s="920"/>
      <c r="AD551" s="920"/>
      <c r="AE551" s="920"/>
      <c r="AF551" s="920"/>
      <c r="AG551" s="920"/>
      <c r="AH551" s="920"/>
      <c r="AI551" s="920"/>
      <c r="AJ551" s="920"/>
      <c r="AK551" s="920"/>
      <c r="AL551" s="920"/>
      <c r="AM551" s="920"/>
      <c r="AN551" s="920"/>
      <c r="AO551" s="920"/>
      <c r="AP551" s="920"/>
      <c r="AQ551" s="920"/>
      <c r="AR551" s="920"/>
      <c r="AS551" s="920"/>
      <c r="AT551" s="920"/>
      <c r="AU551" s="920"/>
      <c r="AV551" s="920"/>
      <c r="AW551" s="920"/>
      <c r="AX551" s="920"/>
      <c r="AY551" s="920"/>
      <c r="AZ551" s="920"/>
      <c r="BA551" s="920"/>
      <c r="BB551" s="920"/>
      <c r="BC551" s="920"/>
      <c r="BD551" s="920"/>
      <c r="BE551" s="920"/>
      <c r="BF551" s="920"/>
      <c r="BG551" s="920"/>
      <c r="BH551" s="920"/>
      <c r="BI551" s="920"/>
      <c r="BJ551" s="920"/>
      <c r="BK551" s="920"/>
      <c r="BL551" s="920"/>
      <c r="BM551" s="920"/>
      <c r="BN551" s="920"/>
      <c r="BO551" s="920"/>
      <c r="BP551" s="920"/>
      <c r="BQ551" s="920"/>
      <c r="BR551" s="920"/>
      <c r="BS551" s="920"/>
      <c r="BT551" s="920"/>
      <c r="BU551" s="920"/>
      <c r="BV551" s="920"/>
      <c r="BW551" s="920"/>
      <c r="BX551" s="920"/>
      <c r="BY551" s="920"/>
      <c r="BZ551" s="921"/>
    </row>
    <row r="552" spans="2:78" ht="21" customHeight="1">
      <c r="B552" s="28"/>
      <c r="C552" s="702"/>
      <c r="D552" s="702"/>
      <c r="E552" s="702"/>
      <c r="F552" s="702"/>
      <c r="G552" s="920"/>
      <c r="H552" s="920"/>
      <c r="I552" s="920"/>
      <c r="J552" s="920"/>
      <c r="K552" s="920"/>
      <c r="L552" s="920"/>
      <c r="M552" s="920"/>
      <c r="N552" s="920"/>
      <c r="O552" s="920"/>
      <c r="P552" s="920"/>
      <c r="Q552" s="920"/>
      <c r="R552" s="920"/>
      <c r="S552" s="920"/>
      <c r="T552" s="920"/>
      <c r="U552" s="920"/>
      <c r="V552" s="920"/>
      <c r="W552" s="920"/>
      <c r="X552" s="920"/>
      <c r="Y552" s="920"/>
      <c r="Z552" s="920"/>
      <c r="AA552" s="920"/>
      <c r="AB552" s="920"/>
      <c r="AC552" s="920"/>
      <c r="AD552" s="920"/>
      <c r="AE552" s="920"/>
      <c r="AF552" s="920"/>
      <c r="AG552" s="920"/>
      <c r="AH552" s="920"/>
      <c r="AI552" s="920"/>
      <c r="AJ552" s="920"/>
      <c r="AK552" s="920"/>
      <c r="AL552" s="920"/>
      <c r="AM552" s="920"/>
      <c r="AN552" s="920"/>
      <c r="AO552" s="920"/>
      <c r="AP552" s="920"/>
      <c r="AQ552" s="920"/>
      <c r="AR552" s="920"/>
      <c r="AS552" s="920"/>
      <c r="AT552" s="920"/>
      <c r="AU552" s="920"/>
      <c r="AV552" s="920"/>
      <c r="AW552" s="920"/>
      <c r="AX552" s="920"/>
      <c r="AY552" s="920"/>
      <c r="AZ552" s="920"/>
      <c r="BA552" s="920"/>
      <c r="BB552" s="920"/>
      <c r="BC552" s="920"/>
      <c r="BD552" s="920"/>
      <c r="BE552" s="920"/>
      <c r="BF552" s="920"/>
      <c r="BG552" s="920"/>
      <c r="BH552" s="920"/>
      <c r="BI552" s="920"/>
      <c r="BJ552" s="920"/>
      <c r="BK552" s="920"/>
      <c r="BL552" s="920"/>
      <c r="BM552" s="920"/>
      <c r="BN552" s="920"/>
      <c r="BO552" s="920"/>
      <c r="BP552" s="920"/>
      <c r="BQ552" s="920"/>
      <c r="BR552" s="920"/>
      <c r="BS552" s="920"/>
      <c r="BT552" s="920"/>
      <c r="BU552" s="920"/>
      <c r="BV552" s="920"/>
      <c r="BW552" s="920"/>
      <c r="BX552" s="920"/>
      <c r="BY552" s="920"/>
      <c r="BZ552" s="921"/>
    </row>
    <row r="553" spans="2:78" ht="21" customHeight="1">
      <c r="B553" s="28"/>
      <c r="C553" s="702"/>
      <c r="D553" s="1365" t="s">
        <v>553</v>
      </c>
      <c r="E553" s="1366"/>
      <c r="F553" s="798"/>
      <c r="G553" s="867" t="s">
        <v>477</v>
      </c>
      <c r="H553" s="867"/>
      <c r="I553" s="867"/>
      <c r="J553" s="867"/>
      <c r="K553" s="867"/>
      <c r="L553" s="867"/>
      <c r="M553" s="867"/>
      <c r="N553" s="867"/>
      <c r="O553" s="867"/>
      <c r="P553" s="867"/>
      <c r="Q553" s="867"/>
      <c r="R553" s="867"/>
      <c r="S553" s="867"/>
      <c r="T553" s="867"/>
      <c r="U553" s="867"/>
      <c r="V553" s="867"/>
      <c r="W553" s="867"/>
      <c r="X553" s="867"/>
      <c r="Y553" s="867"/>
      <c r="Z553" s="867"/>
      <c r="AA553" s="867"/>
      <c r="AB553" s="867"/>
      <c r="AC553" s="867"/>
      <c r="AD553" s="867"/>
      <c r="AE553" s="867"/>
      <c r="AF553" s="867"/>
      <c r="AG553" s="867"/>
      <c r="AH553" s="867"/>
      <c r="AI553" s="867"/>
      <c r="AJ553" s="867"/>
      <c r="AK553" s="867"/>
      <c r="AL553" s="867"/>
      <c r="AM553" s="867"/>
      <c r="AN553" s="867"/>
      <c r="AO553" s="867"/>
      <c r="AP553" s="867"/>
      <c r="AQ553" s="867"/>
      <c r="AR553" s="867"/>
      <c r="AS553" s="867"/>
      <c r="AT553" s="867"/>
      <c r="AU553" s="867"/>
      <c r="AV553" s="867"/>
      <c r="AW553" s="867"/>
      <c r="AX553" s="867"/>
      <c r="AY553" s="867"/>
      <c r="AZ553" s="867"/>
      <c r="BA553" s="867"/>
      <c r="BB553" s="867"/>
      <c r="BC553" s="867"/>
      <c r="BD553" s="867"/>
      <c r="BE553" s="867"/>
      <c r="BF553" s="867"/>
      <c r="BG553" s="867"/>
      <c r="BH553" s="867"/>
      <c r="BI553" s="867"/>
      <c r="BJ553" s="867"/>
      <c r="BK553" s="867"/>
      <c r="BL553" s="867"/>
      <c r="BM553" s="867"/>
      <c r="BN553" s="867"/>
      <c r="BO553" s="867"/>
      <c r="BP553" s="867"/>
      <c r="BQ553" s="867"/>
      <c r="BR553" s="867"/>
      <c r="BS553" s="867"/>
      <c r="BT553" s="867"/>
      <c r="BU553" s="867"/>
      <c r="BV553" s="867"/>
      <c r="BW553" s="867"/>
      <c r="BX553" s="867"/>
      <c r="BY553" s="867"/>
      <c r="BZ553" s="532"/>
    </row>
    <row r="554" spans="2:78" ht="21" customHeight="1">
      <c r="B554" s="28"/>
      <c r="C554" s="702"/>
      <c r="D554" s="1365" t="s">
        <v>553</v>
      </c>
      <c r="E554" s="1366"/>
      <c r="F554" s="798"/>
      <c r="G554" s="867" t="s">
        <v>478</v>
      </c>
      <c r="H554" s="867"/>
      <c r="I554" s="867"/>
      <c r="J554" s="867"/>
      <c r="K554" s="867"/>
      <c r="L554" s="867"/>
      <c r="M554" s="867"/>
      <c r="N554" s="867"/>
      <c r="O554" s="867"/>
      <c r="P554" s="867"/>
      <c r="Q554" s="867"/>
      <c r="R554" s="867"/>
      <c r="S554" s="867"/>
      <c r="T554" s="867"/>
      <c r="U554" s="867"/>
      <c r="V554" s="867"/>
      <c r="W554" s="867"/>
      <c r="X554" s="867"/>
      <c r="Y554" s="867"/>
      <c r="Z554" s="867"/>
      <c r="AA554" s="867"/>
      <c r="AB554" s="867"/>
      <c r="AC554" s="867"/>
      <c r="AD554" s="867"/>
      <c r="AE554" s="867"/>
      <c r="AF554" s="867"/>
      <c r="AG554" s="867"/>
      <c r="AH554" s="867"/>
      <c r="AI554" s="867"/>
      <c r="AJ554" s="867"/>
      <c r="AK554" s="867"/>
      <c r="AL554" s="867"/>
      <c r="AM554" s="867"/>
      <c r="AN554" s="867"/>
      <c r="AO554" s="867"/>
      <c r="AP554" s="867"/>
      <c r="AQ554" s="867"/>
      <c r="AR554" s="867"/>
      <c r="AS554" s="867"/>
      <c r="AT554" s="867"/>
      <c r="AU554" s="867"/>
      <c r="AV554" s="867"/>
      <c r="AW554" s="867"/>
      <c r="AX554" s="867"/>
      <c r="AY554" s="867"/>
      <c r="AZ554" s="867"/>
      <c r="BA554" s="867"/>
      <c r="BB554" s="867"/>
      <c r="BC554" s="867"/>
      <c r="BD554" s="867"/>
      <c r="BE554" s="867"/>
      <c r="BF554" s="867"/>
      <c r="BG554" s="867"/>
      <c r="BH554" s="867"/>
      <c r="BI554" s="867"/>
      <c r="BJ554" s="867"/>
      <c r="BK554" s="867"/>
      <c r="BL554" s="867"/>
      <c r="BM554" s="867"/>
      <c r="BN554" s="867"/>
      <c r="BO554" s="867"/>
      <c r="BP554" s="867"/>
      <c r="BQ554" s="867"/>
      <c r="BR554" s="867"/>
      <c r="BS554" s="867"/>
      <c r="BT554" s="867"/>
      <c r="BU554" s="867"/>
      <c r="BV554" s="867"/>
      <c r="BW554" s="867"/>
      <c r="BX554" s="867"/>
      <c r="BY554" s="867"/>
      <c r="BZ554" s="532"/>
    </row>
    <row r="555" spans="2:78" ht="21" customHeight="1">
      <c r="B555" s="28"/>
      <c r="C555" s="702"/>
      <c r="D555" s="1365" t="s">
        <v>553</v>
      </c>
      <c r="E555" s="1366"/>
      <c r="F555" s="702"/>
      <c r="G555" s="867" t="s">
        <v>479</v>
      </c>
      <c r="H555" s="867"/>
      <c r="I555" s="867"/>
      <c r="J555" s="867"/>
      <c r="K555" s="867"/>
      <c r="L555" s="867"/>
      <c r="M555" s="867"/>
      <c r="N555" s="867"/>
      <c r="O555" s="867"/>
      <c r="P555" s="867"/>
      <c r="Q555" s="867"/>
      <c r="R555" s="867"/>
      <c r="S555" s="867"/>
      <c r="T555" s="867"/>
      <c r="U555" s="867"/>
      <c r="V555" s="867"/>
      <c r="W555" s="867"/>
      <c r="X555" s="867"/>
      <c r="Y555" s="867"/>
      <c r="Z555" s="867"/>
      <c r="AA555" s="867"/>
      <c r="AB555" s="867"/>
      <c r="AC555" s="867"/>
      <c r="AD555" s="867"/>
      <c r="AE555" s="867"/>
      <c r="AF555" s="867"/>
      <c r="AG555" s="867"/>
      <c r="AH555" s="867"/>
      <c r="AI555" s="867"/>
      <c r="AJ555" s="867"/>
      <c r="AK555" s="867"/>
      <c r="AL555" s="867"/>
      <c r="AM555" s="867"/>
      <c r="AN555" s="867"/>
      <c r="AO555" s="867"/>
      <c r="AP555" s="867"/>
      <c r="AQ555" s="867"/>
      <c r="AR555" s="867"/>
      <c r="AS555" s="867"/>
      <c r="AT555" s="867"/>
      <c r="AU555" s="867"/>
      <c r="AV555" s="867"/>
      <c r="AW555" s="867"/>
      <c r="AX555" s="867"/>
      <c r="AY555" s="867"/>
      <c r="AZ555" s="867"/>
      <c r="BA555" s="867"/>
      <c r="BB555" s="867"/>
      <c r="BC555" s="867"/>
      <c r="BD555" s="867"/>
      <c r="BE555" s="867"/>
      <c r="BF555" s="867"/>
      <c r="BG555" s="867"/>
      <c r="BH555" s="867"/>
      <c r="BI555" s="867"/>
      <c r="BJ555" s="867"/>
      <c r="BK555" s="867"/>
      <c r="BL555" s="867"/>
      <c r="BM555" s="867"/>
      <c r="BN555" s="867"/>
      <c r="BO555" s="867"/>
      <c r="BP555" s="867"/>
      <c r="BQ555" s="867"/>
      <c r="BR555" s="867"/>
      <c r="BS555" s="867"/>
      <c r="BT555" s="867"/>
      <c r="BU555" s="867"/>
      <c r="BV555" s="867"/>
      <c r="BW555" s="867"/>
      <c r="BX555" s="867"/>
      <c r="BY555" s="867"/>
      <c r="BZ555" s="532"/>
    </row>
    <row r="556" spans="2:78" ht="16.5" customHeight="1" thickBot="1">
      <c r="B556" s="35"/>
      <c r="C556" s="484"/>
      <c r="D556" s="484"/>
      <c r="E556" s="484"/>
      <c r="F556" s="484"/>
      <c r="G556" s="484"/>
      <c r="H556" s="484"/>
      <c r="I556" s="484"/>
      <c r="J556" s="484"/>
      <c r="K556" s="484"/>
      <c r="L556" s="484"/>
      <c r="M556" s="484"/>
      <c r="N556" s="484"/>
      <c r="O556" s="484"/>
      <c r="P556" s="484"/>
      <c r="Q556" s="484"/>
      <c r="R556" s="484"/>
      <c r="S556" s="484"/>
      <c r="T556" s="484"/>
      <c r="U556" s="484"/>
      <c r="V556" s="484"/>
      <c r="W556" s="484"/>
      <c r="X556" s="484"/>
      <c r="Y556" s="484"/>
      <c r="Z556" s="484"/>
      <c r="AA556" s="484"/>
      <c r="AB556" s="484"/>
      <c r="AC556" s="484"/>
      <c r="AD556" s="484"/>
      <c r="AE556" s="484"/>
      <c r="AF556" s="484"/>
      <c r="AG556" s="484"/>
      <c r="AH556" s="484"/>
      <c r="AI556" s="484"/>
      <c r="AJ556" s="484"/>
      <c r="AK556" s="484"/>
      <c r="AL556" s="484"/>
      <c r="AM556" s="484"/>
      <c r="AN556" s="484"/>
      <c r="AO556" s="484"/>
      <c r="AP556" s="484"/>
      <c r="AQ556" s="484"/>
      <c r="AR556" s="484"/>
      <c r="AS556" s="484"/>
      <c r="AT556" s="484"/>
      <c r="AU556" s="484"/>
      <c r="AV556" s="484"/>
      <c r="AW556" s="484"/>
      <c r="AX556" s="484"/>
      <c r="AY556" s="484"/>
      <c r="AZ556" s="484"/>
      <c r="BA556" s="484"/>
      <c r="BB556" s="484"/>
      <c r="BC556" s="484"/>
      <c r="BD556" s="484"/>
      <c r="BE556" s="484"/>
      <c r="BF556" s="484"/>
      <c r="BG556" s="484"/>
      <c r="BH556" s="484"/>
      <c r="BI556" s="484"/>
      <c r="BJ556" s="484"/>
      <c r="BK556" s="484"/>
      <c r="BL556" s="484"/>
      <c r="BM556" s="484"/>
      <c r="BN556" s="484"/>
      <c r="BO556" s="484"/>
      <c r="BP556" s="484"/>
      <c r="BQ556" s="484"/>
      <c r="BR556" s="484"/>
      <c r="BS556" s="484"/>
      <c r="BT556" s="484"/>
      <c r="BU556" s="484"/>
      <c r="BV556" s="484"/>
      <c r="BW556" s="484"/>
      <c r="BX556" s="484"/>
      <c r="BY556" s="484"/>
      <c r="BZ556" s="485"/>
    </row>
    <row r="557" spans="2:78" ht="18.600000000000001" thickBot="1">
      <c r="B557" s="965" t="str">
        <f>IF($Z$71="２年目","＜13.代表事業者の概要＞（１年目と異なる場合は、根拠資料をD-1に添付してください。）",IF($I$1="【交付申請用】","＜13.代表事業者の概要＞（応募申請書と異なる場合は、根拠資料をD-1に添付してください。）","＜13.代表事業者の概要＞"))</f>
        <v>＜13.代表事業者の概要＞</v>
      </c>
      <c r="C557" s="966"/>
      <c r="D557" s="966"/>
      <c r="E557" s="966"/>
      <c r="F557" s="966"/>
      <c r="G557" s="966"/>
      <c r="H557" s="966"/>
      <c r="I557" s="966"/>
      <c r="J557" s="966"/>
      <c r="K557" s="966"/>
      <c r="L557" s="966"/>
      <c r="M557" s="966"/>
      <c r="N557" s="966"/>
      <c r="O557" s="966"/>
      <c r="P557" s="966"/>
      <c r="Q557" s="966"/>
      <c r="R557" s="966"/>
      <c r="S557" s="966"/>
      <c r="T557" s="966"/>
      <c r="U557" s="966"/>
      <c r="V557" s="966"/>
      <c r="W557" s="966"/>
      <c r="X557" s="966"/>
      <c r="Y557" s="966"/>
      <c r="Z557" s="966"/>
      <c r="AA557" s="966"/>
      <c r="AB557" s="966"/>
      <c r="AC557" s="966"/>
      <c r="AD557" s="966"/>
      <c r="AE557" s="966"/>
      <c r="AF557" s="966"/>
      <c r="AG557" s="966"/>
      <c r="AH557" s="966"/>
      <c r="AI557" s="966"/>
      <c r="AJ557" s="966"/>
      <c r="AK557" s="966"/>
      <c r="AL557" s="966"/>
      <c r="AM557" s="966"/>
      <c r="AN557" s="966"/>
      <c r="AO557" s="966"/>
      <c r="AP557" s="966"/>
      <c r="AQ557" s="966"/>
      <c r="AR557" s="966"/>
      <c r="AS557" s="966"/>
      <c r="AT557" s="966"/>
      <c r="AU557" s="966"/>
      <c r="AV557" s="966"/>
      <c r="AW557" s="966"/>
      <c r="AX557" s="966"/>
      <c r="AY557" s="966"/>
      <c r="AZ557" s="966"/>
      <c r="BA557" s="966"/>
      <c r="BB557" s="966"/>
      <c r="BC557" s="966"/>
      <c r="BD557" s="966"/>
      <c r="BE557" s="966"/>
      <c r="BF557" s="966"/>
      <c r="BG557" s="966"/>
      <c r="BH557" s="966"/>
      <c r="BI557" s="966"/>
      <c r="BJ557" s="966"/>
      <c r="BK557" s="966"/>
      <c r="BL557" s="966"/>
      <c r="BM557" s="966"/>
      <c r="BN557" s="966"/>
      <c r="BO557" s="966"/>
      <c r="BP557" s="966"/>
      <c r="BQ557" s="966"/>
      <c r="BR557" s="966"/>
      <c r="BS557" s="966"/>
      <c r="BT557" s="966"/>
      <c r="BU557" s="966"/>
      <c r="BV557" s="966"/>
      <c r="BW557" s="966"/>
      <c r="BX557" s="966"/>
      <c r="BY557" s="966"/>
      <c r="BZ557" s="967"/>
    </row>
    <row r="558" spans="2:78" ht="9" customHeight="1">
      <c r="B558" s="286"/>
      <c r="C558" s="287"/>
      <c r="D558" s="22"/>
      <c r="E558" s="22"/>
      <c r="F558" s="22"/>
      <c r="G558" s="22"/>
      <c r="H558" s="22"/>
      <c r="I558" s="22"/>
      <c r="J558" s="22"/>
      <c r="K558" s="22"/>
      <c r="L558" s="22"/>
      <c r="M558" s="22"/>
      <c r="N558" s="22"/>
      <c r="O558" s="22"/>
      <c r="P558" s="22"/>
      <c r="Q558" s="22"/>
      <c r="R558" s="22"/>
      <c r="S558" s="22"/>
      <c r="T558" s="22"/>
      <c r="U558" s="22"/>
      <c r="V558" s="22"/>
      <c r="W558" s="22"/>
      <c r="X558" s="22"/>
      <c r="Y558" s="22"/>
      <c r="Z558" s="22"/>
      <c r="AA558" s="22"/>
      <c r="AB558" s="22"/>
      <c r="AC558" s="22"/>
      <c r="AD558" s="22"/>
      <c r="AE558" s="22"/>
      <c r="AF558" s="22"/>
      <c r="AG558" s="22"/>
      <c r="AH558" s="22"/>
      <c r="AI558" s="22"/>
      <c r="AJ558" s="22"/>
      <c r="AK558" s="22"/>
      <c r="AL558" s="22"/>
      <c r="AM558" s="22"/>
      <c r="AN558" s="22"/>
      <c r="AO558" s="22"/>
      <c r="AP558" s="22"/>
      <c r="AQ558" s="22"/>
      <c r="AR558" s="22"/>
      <c r="AS558" s="22"/>
      <c r="AT558" s="22"/>
      <c r="AU558" s="22"/>
      <c r="AV558" s="288"/>
      <c r="AW558" s="22"/>
      <c r="AX558" s="289"/>
      <c r="AY558" s="289"/>
      <c r="AZ558" s="289"/>
      <c r="BA558" s="289"/>
      <c r="BB558" s="289"/>
      <c r="BC558" s="290"/>
      <c r="BD558" s="290"/>
      <c r="BE558" s="290"/>
      <c r="BF558" s="290"/>
      <c r="BG558" s="33"/>
      <c r="BH558" s="33"/>
      <c r="BI558" s="33"/>
      <c r="BJ558" s="33"/>
      <c r="BK558" s="33"/>
      <c r="BL558" s="33"/>
      <c r="BM558" s="291"/>
      <c r="BN558" s="287"/>
      <c r="BO558" s="287"/>
      <c r="BP558" s="287"/>
      <c r="BQ558" s="287"/>
      <c r="BR558" s="287"/>
      <c r="BS558" s="287"/>
      <c r="BT558" s="287"/>
      <c r="BU558" s="287"/>
      <c r="BV558" s="287"/>
      <c r="BW558" s="287"/>
      <c r="BX558" s="287"/>
      <c r="BY558" s="287"/>
      <c r="BZ558" s="292"/>
    </row>
    <row r="559" spans="2:78">
      <c r="B559" s="293"/>
      <c r="C559" s="32"/>
      <c r="D559" s="1300" t="s">
        <v>222</v>
      </c>
      <c r="E559" s="1300"/>
      <c r="F559" s="1300"/>
      <c r="G559" s="1300"/>
      <c r="H559" s="1300"/>
      <c r="I559" s="1300"/>
      <c r="J559" s="1301" t="str">
        <f>IF(V5="","",V5)</f>
        <v/>
      </c>
      <c r="K559" s="1301"/>
      <c r="L559" s="1301"/>
      <c r="M559" s="1301"/>
      <c r="N559" s="1301"/>
      <c r="O559" s="1301"/>
      <c r="P559" s="1301"/>
      <c r="Q559" s="1301"/>
      <c r="R559" s="1301"/>
      <c r="S559" s="1301"/>
      <c r="T559" s="1301"/>
      <c r="U559" s="1301"/>
      <c r="V559" s="1301"/>
      <c r="W559" s="1301"/>
      <c r="X559" s="1301"/>
      <c r="Y559" s="1301"/>
      <c r="Z559" s="1301"/>
      <c r="AA559" s="1301"/>
      <c r="AB559" s="1301"/>
      <c r="AC559" s="1301"/>
      <c r="AD559" s="1301"/>
      <c r="AE559" s="1301"/>
      <c r="AF559" s="1301"/>
      <c r="AG559" s="1301"/>
      <c r="AH559" s="1301"/>
      <c r="AI559" s="1301"/>
      <c r="AJ559" s="1301"/>
      <c r="AK559" s="1301"/>
      <c r="AL559" s="1301"/>
      <c r="AM559" s="1301"/>
      <c r="AN559" s="1301"/>
      <c r="AO559" s="1301"/>
      <c r="AP559" s="1301"/>
      <c r="AQ559" s="1278" t="s">
        <v>223</v>
      </c>
      <c r="AR559" s="1278"/>
      <c r="AS559" s="1278"/>
      <c r="AT559" s="1278"/>
      <c r="AU559" s="1278"/>
      <c r="AV559" s="1278"/>
      <c r="AW559" s="1302"/>
      <c r="AX559" s="1302"/>
      <c r="AY559" s="1302"/>
      <c r="AZ559" s="1302"/>
      <c r="BA559" s="1302"/>
      <c r="BB559" s="1302"/>
      <c r="BC559" s="1302"/>
      <c r="BD559" s="1302"/>
      <c r="BE559" s="1302"/>
      <c r="BF559" s="1302"/>
      <c r="BG559" s="1278" t="s">
        <v>224</v>
      </c>
      <c r="BH559" s="1278"/>
      <c r="BI559" s="1278"/>
      <c r="BJ559" s="1278"/>
      <c r="BK559" s="1278"/>
      <c r="BL559" s="1278"/>
      <c r="BM559" s="1279"/>
      <c r="BN559" s="1280"/>
      <c r="BO559" s="1280"/>
      <c r="BP559" s="1280"/>
      <c r="BQ559" s="1280"/>
      <c r="BR559" s="1280"/>
      <c r="BS559" s="1280"/>
      <c r="BT559" s="1280"/>
      <c r="BU559" s="1280"/>
      <c r="BV559" s="1280"/>
      <c r="BW559" s="1283" t="s">
        <v>225</v>
      </c>
      <c r="BX559" s="1283"/>
      <c r="BY559" s="1283"/>
      <c r="BZ559" s="1284"/>
    </row>
    <row r="560" spans="2:78" ht="18.75" customHeight="1">
      <c r="B560" s="293"/>
      <c r="C560" s="32"/>
      <c r="D560" s="1229" t="s">
        <v>226</v>
      </c>
      <c r="E560" s="1230"/>
      <c r="F560" s="1230"/>
      <c r="G560" s="1230"/>
      <c r="H560" s="1230"/>
      <c r="I560" s="1231"/>
      <c r="J560" s="1295"/>
      <c r="K560" s="1295"/>
      <c r="L560" s="1295"/>
      <c r="M560" s="1295"/>
      <c r="N560" s="1295"/>
      <c r="O560" s="1295"/>
      <c r="P560" s="1295"/>
      <c r="Q560" s="1295"/>
      <c r="R560" s="1295"/>
      <c r="S560" s="1295"/>
      <c r="T560" s="1295"/>
      <c r="U560" s="1295"/>
      <c r="V560" s="1295"/>
      <c r="W560" s="1295"/>
      <c r="X560" s="1295"/>
      <c r="Y560" s="1295"/>
      <c r="Z560" s="1295"/>
      <c r="AA560" s="1295"/>
      <c r="AB560" s="1295"/>
      <c r="AC560" s="1295"/>
      <c r="AD560" s="1295"/>
      <c r="AE560" s="1295"/>
      <c r="AF560" s="1295"/>
      <c r="AG560" s="1295"/>
      <c r="AH560" s="1295"/>
      <c r="AI560" s="1295"/>
      <c r="AJ560" s="1295"/>
      <c r="AK560" s="1295"/>
      <c r="AL560" s="1295"/>
      <c r="AM560" s="1295"/>
      <c r="AN560" s="1295"/>
      <c r="AO560" s="1295"/>
      <c r="AP560" s="1295"/>
      <c r="AQ560" s="1295"/>
      <c r="AR560" s="1295"/>
      <c r="AS560" s="1295"/>
      <c r="AT560" s="1295"/>
      <c r="AU560" s="1295"/>
      <c r="AV560" s="1295"/>
      <c r="AW560" s="1295"/>
      <c r="AX560" s="1295"/>
      <c r="AY560" s="1295"/>
      <c r="AZ560" s="1295"/>
      <c r="BA560" s="1295"/>
      <c r="BB560" s="1295"/>
      <c r="BC560" s="1295"/>
      <c r="BD560" s="1295"/>
      <c r="BE560" s="1295"/>
      <c r="BF560" s="1295"/>
      <c r="BG560" s="1295"/>
      <c r="BH560" s="1295"/>
      <c r="BI560" s="1295"/>
      <c r="BJ560" s="1295"/>
      <c r="BK560" s="1295"/>
      <c r="BL560" s="1295"/>
      <c r="BM560" s="1295"/>
      <c r="BN560" s="1295"/>
      <c r="BO560" s="1295"/>
      <c r="BP560" s="1295"/>
      <c r="BQ560" s="1295"/>
      <c r="BR560" s="1295"/>
      <c r="BS560" s="1295"/>
      <c r="BT560" s="1295"/>
      <c r="BU560" s="1295"/>
      <c r="BV560" s="1295"/>
      <c r="BW560" s="1295"/>
      <c r="BX560" s="1295"/>
      <c r="BY560" s="1295"/>
      <c r="BZ560" s="1296"/>
    </row>
    <row r="561" spans="2:78">
      <c r="B561" s="293"/>
      <c r="C561" s="32"/>
      <c r="D561" s="1232"/>
      <c r="E561" s="1233"/>
      <c r="F561" s="1233"/>
      <c r="G561" s="1233"/>
      <c r="H561" s="1233"/>
      <c r="I561" s="1234"/>
      <c r="J561" s="1295"/>
      <c r="K561" s="1295"/>
      <c r="L561" s="1295"/>
      <c r="M561" s="1295"/>
      <c r="N561" s="1295"/>
      <c r="O561" s="1295"/>
      <c r="P561" s="1295"/>
      <c r="Q561" s="1295"/>
      <c r="R561" s="1295"/>
      <c r="S561" s="1295"/>
      <c r="T561" s="1295"/>
      <c r="U561" s="1295"/>
      <c r="V561" s="1295"/>
      <c r="W561" s="1295"/>
      <c r="X561" s="1295"/>
      <c r="Y561" s="1295"/>
      <c r="Z561" s="1295"/>
      <c r="AA561" s="1295"/>
      <c r="AB561" s="1295"/>
      <c r="AC561" s="1295"/>
      <c r="AD561" s="1295"/>
      <c r="AE561" s="1295"/>
      <c r="AF561" s="1295"/>
      <c r="AG561" s="1295"/>
      <c r="AH561" s="1295"/>
      <c r="AI561" s="1295"/>
      <c r="AJ561" s="1295"/>
      <c r="AK561" s="1295"/>
      <c r="AL561" s="1295"/>
      <c r="AM561" s="1295"/>
      <c r="AN561" s="1295"/>
      <c r="AO561" s="1295"/>
      <c r="AP561" s="1295"/>
      <c r="AQ561" s="1295"/>
      <c r="AR561" s="1295"/>
      <c r="AS561" s="1295"/>
      <c r="AT561" s="1295"/>
      <c r="AU561" s="1295"/>
      <c r="AV561" s="1295"/>
      <c r="AW561" s="1295"/>
      <c r="AX561" s="1295"/>
      <c r="AY561" s="1295"/>
      <c r="AZ561" s="1295"/>
      <c r="BA561" s="1295"/>
      <c r="BB561" s="1295"/>
      <c r="BC561" s="1295"/>
      <c r="BD561" s="1295"/>
      <c r="BE561" s="1295"/>
      <c r="BF561" s="1295"/>
      <c r="BG561" s="1295"/>
      <c r="BH561" s="1295"/>
      <c r="BI561" s="1295"/>
      <c r="BJ561" s="1295"/>
      <c r="BK561" s="1295"/>
      <c r="BL561" s="1295"/>
      <c r="BM561" s="1295"/>
      <c r="BN561" s="1295"/>
      <c r="BO561" s="1295"/>
      <c r="BP561" s="1295"/>
      <c r="BQ561" s="1295"/>
      <c r="BR561" s="1295"/>
      <c r="BS561" s="1295"/>
      <c r="BT561" s="1295"/>
      <c r="BU561" s="1295"/>
      <c r="BV561" s="1295"/>
      <c r="BW561" s="1295"/>
      <c r="BX561" s="1295"/>
      <c r="BY561" s="1295"/>
      <c r="BZ561" s="1296"/>
    </row>
    <row r="562" spans="2:78">
      <c r="B562" s="293"/>
      <c r="C562" s="32"/>
      <c r="D562" s="1232"/>
      <c r="E562" s="1233"/>
      <c r="F562" s="1233"/>
      <c r="G562" s="1233"/>
      <c r="H562" s="1233"/>
      <c r="I562" s="1234"/>
      <c r="J562" s="1295"/>
      <c r="K562" s="1295"/>
      <c r="L562" s="1295"/>
      <c r="M562" s="1295"/>
      <c r="N562" s="1295"/>
      <c r="O562" s="1295"/>
      <c r="P562" s="1295"/>
      <c r="Q562" s="1295"/>
      <c r="R562" s="1295"/>
      <c r="S562" s="1295"/>
      <c r="T562" s="1295"/>
      <c r="U562" s="1295"/>
      <c r="V562" s="1295"/>
      <c r="W562" s="1295"/>
      <c r="X562" s="1295"/>
      <c r="Y562" s="1295"/>
      <c r="Z562" s="1295"/>
      <c r="AA562" s="1295"/>
      <c r="AB562" s="1295"/>
      <c r="AC562" s="1295"/>
      <c r="AD562" s="1295"/>
      <c r="AE562" s="1295"/>
      <c r="AF562" s="1295"/>
      <c r="AG562" s="1295"/>
      <c r="AH562" s="1295"/>
      <c r="AI562" s="1295"/>
      <c r="AJ562" s="1295"/>
      <c r="AK562" s="1295"/>
      <c r="AL562" s="1295"/>
      <c r="AM562" s="1295"/>
      <c r="AN562" s="1295"/>
      <c r="AO562" s="1295"/>
      <c r="AP562" s="1295"/>
      <c r="AQ562" s="1295"/>
      <c r="AR562" s="1295"/>
      <c r="AS562" s="1295"/>
      <c r="AT562" s="1295"/>
      <c r="AU562" s="1295"/>
      <c r="AV562" s="1295"/>
      <c r="AW562" s="1295"/>
      <c r="AX562" s="1295"/>
      <c r="AY562" s="1295"/>
      <c r="AZ562" s="1295"/>
      <c r="BA562" s="1295"/>
      <c r="BB562" s="1295"/>
      <c r="BC562" s="1295"/>
      <c r="BD562" s="1295"/>
      <c r="BE562" s="1295"/>
      <c r="BF562" s="1295"/>
      <c r="BG562" s="1295"/>
      <c r="BH562" s="1295"/>
      <c r="BI562" s="1295"/>
      <c r="BJ562" s="1295"/>
      <c r="BK562" s="1295"/>
      <c r="BL562" s="1295"/>
      <c r="BM562" s="1295"/>
      <c r="BN562" s="1295"/>
      <c r="BO562" s="1295"/>
      <c r="BP562" s="1295"/>
      <c r="BQ562" s="1295"/>
      <c r="BR562" s="1295"/>
      <c r="BS562" s="1295"/>
      <c r="BT562" s="1295"/>
      <c r="BU562" s="1295"/>
      <c r="BV562" s="1295"/>
      <c r="BW562" s="1295"/>
      <c r="BX562" s="1295"/>
      <c r="BY562" s="1295"/>
      <c r="BZ562" s="1296"/>
    </row>
    <row r="563" spans="2:78">
      <c r="B563" s="293"/>
      <c r="C563" s="32"/>
      <c r="D563" s="1235"/>
      <c r="E563" s="1236"/>
      <c r="F563" s="1236"/>
      <c r="G563" s="1236"/>
      <c r="H563" s="1236"/>
      <c r="I563" s="1237"/>
      <c r="J563" s="1295"/>
      <c r="K563" s="1295"/>
      <c r="L563" s="1295"/>
      <c r="M563" s="1295"/>
      <c r="N563" s="1295"/>
      <c r="O563" s="1295"/>
      <c r="P563" s="1295"/>
      <c r="Q563" s="1295"/>
      <c r="R563" s="1295"/>
      <c r="S563" s="1295"/>
      <c r="T563" s="1295"/>
      <c r="U563" s="1295"/>
      <c r="V563" s="1295"/>
      <c r="W563" s="1295"/>
      <c r="X563" s="1295"/>
      <c r="Y563" s="1295"/>
      <c r="Z563" s="1295"/>
      <c r="AA563" s="1295"/>
      <c r="AB563" s="1295"/>
      <c r="AC563" s="1295"/>
      <c r="AD563" s="1295"/>
      <c r="AE563" s="1295"/>
      <c r="AF563" s="1295"/>
      <c r="AG563" s="1295"/>
      <c r="AH563" s="1295"/>
      <c r="AI563" s="1295"/>
      <c r="AJ563" s="1295"/>
      <c r="AK563" s="1295"/>
      <c r="AL563" s="1295"/>
      <c r="AM563" s="1295"/>
      <c r="AN563" s="1295"/>
      <c r="AO563" s="1295"/>
      <c r="AP563" s="1295"/>
      <c r="AQ563" s="1295"/>
      <c r="AR563" s="1295"/>
      <c r="AS563" s="1295"/>
      <c r="AT563" s="1295"/>
      <c r="AU563" s="1295"/>
      <c r="AV563" s="1295"/>
      <c r="AW563" s="1295"/>
      <c r="AX563" s="1295"/>
      <c r="AY563" s="1295"/>
      <c r="AZ563" s="1295"/>
      <c r="BA563" s="1295"/>
      <c r="BB563" s="1295"/>
      <c r="BC563" s="1295"/>
      <c r="BD563" s="1295"/>
      <c r="BE563" s="1295"/>
      <c r="BF563" s="1295"/>
      <c r="BG563" s="1295"/>
      <c r="BH563" s="1295"/>
      <c r="BI563" s="1295"/>
      <c r="BJ563" s="1295"/>
      <c r="BK563" s="1295"/>
      <c r="BL563" s="1295"/>
      <c r="BM563" s="1295"/>
      <c r="BN563" s="1295"/>
      <c r="BO563" s="1295"/>
      <c r="BP563" s="1295"/>
      <c r="BQ563" s="1295"/>
      <c r="BR563" s="1295"/>
      <c r="BS563" s="1295"/>
      <c r="BT563" s="1295"/>
      <c r="BU563" s="1295"/>
      <c r="BV563" s="1295"/>
      <c r="BW563" s="1295"/>
      <c r="BX563" s="1295"/>
      <c r="BY563" s="1295"/>
      <c r="BZ563" s="1296"/>
    </row>
    <row r="564" spans="2:78" ht="15.75" customHeight="1" thickBot="1">
      <c r="B564" s="294"/>
      <c r="C564" s="295"/>
      <c r="D564" s="295"/>
      <c r="E564" s="295"/>
      <c r="F564" s="295"/>
      <c r="G564" s="295"/>
      <c r="H564" s="295"/>
      <c r="I564" s="295"/>
      <c r="J564" s="295"/>
      <c r="K564" s="295"/>
      <c r="L564" s="295"/>
      <c r="M564" s="295"/>
      <c r="N564" s="23"/>
      <c r="O564" s="23"/>
      <c r="P564" s="23"/>
      <c r="Q564" s="23"/>
      <c r="R564" s="23"/>
      <c r="S564" s="34"/>
      <c r="T564" s="23"/>
      <c r="U564" s="23"/>
      <c r="V564" s="23"/>
      <c r="W564" s="23"/>
      <c r="X564" s="23"/>
      <c r="Y564" s="23"/>
      <c r="Z564" s="23"/>
      <c r="AA564" s="23"/>
      <c r="AB564" s="23"/>
      <c r="AC564" s="23"/>
      <c r="AD564" s="23"/>
      <c r="AE564" s="23"/>
      <c r="AF564" s="23"/>
      <c r="AG564" s="23"/>
      <c r="AH564" s="23"/>
      <c r="AI564" s="23"/>
      <c r="AJ564" s="23"/>
      <c r="AK564" s="23"/>
      <c r="AL564" s="23"/>
      <c r="AM564" s="23"/>
      <c r="AN564" s="23"/>
      <c r="AO564" s="23"/>
      <c r="AP564" s="23"/>
      <c r="AQ564" s="23"/>
      <c r="AR564" s="23"/>
      <c r="AS564" s="23"/>
      <c r="AT564" s="23"/>
      <c r="AU564" s="23"/>
      <c r="AV564" s="23"/>
      <c r="AW564" s="23"/>
      <c r="AX564" s="23"/>
      <c r="AY564" s="23"/>
      <c r="AZ564" s="23"/>
      <c r="BA564" s="23"/>
      <c r="BB564" s="23"/>
      <c r="BC564" s="23"/>
      <c r="BD564" s="23"/>
      <c r="BE564" s="23"/>
      <c r="BF564" s="23"/>
      <c r="BG564" s="23"/>
      <c r="BH564" s="295"/>
      <c r="BI564" s="295"/>
      <c r="BJ564" s="295"/>
      <c r="BK564" s="295"/>
      <c r="BL564" s="295"/>
      <c r="BM564" s="295"/>
      <c r="BN564" s="295"/>
      <c r="BO564" s="295"/>
      <c r="BP564" s="295"/>
      <c r="BQ564" s="295"/>
      <c r="BR564" s="295"/>
      <c r="BS564" s="295"/>
      <c r="BT564" s="295"/>
      <c r="BU564" s="295"/>
      <c r="BV564" s="295"/>
      <c r="BW564" s="295"/>
      <c r="BX564" s="295"/>
      <c r="BY564" s="295"/>
      <c r="BZ564" s="296"/>
    </row>
    <row r="565" spans="2:78" ht="18.600000000000001" thickBot="1">
      <c r="B565" s="965" t="str">
        <f>IF($Z$71="２年目","＜14.代表事業者の財務内容＞（１年目と異なる場合は、根拠資料をD-1に添付してください。）",IF($I$1="【交付申請用】","＜14.代表事業者の財務内容＞（応募申請書と異なる場合は、根拠資料をD-1に添付してください。）","＜14.代表事業者の財務内容＞"))</f>
        <v>＜14.代表事業者の財務内容＞</v>
      </c>
      <c r="C565" s="966"/>
      <c r="D565" s="966"/>
      <c r="E565" s="966"/>
      <c r="F565" s="966"/>
      <c r="G565" s="966"/>
      <c r="H565" s="966"/>
      <c r="I565" s="966"/>
      <c r="J565" s="966"/>
      <c r="K565" s="966"/>
      <c r="L565" s="966"/>
      <c r="M565" s="966"/>
      <c r="N565" s="966"/>
      <c r="O565" s="966"/>
      <c r="P565" s="966"/>
      <c r="Q565" s="966"/>
      <c r="R565" s="966"/>
      <c r="S565" s="966"/>
      <c r="T565" s="966"/>
      <c r="U565" s="966"/>
      <c r="V565" s="966"/>
      <c r="W565" s="966"/>
      <c r="X565" s="966"/>
      <c r="Y565" s="966"/>
      <c r="Z565" s="966"/>
      <c r="AA565" s="966"/>
      <c r="AB565" s="966"/>
      <c r="AC565" s="966"/>
      <c r="AD565" s="966"/>
      <c r="AE565" s="966"/>
      <c r="AF565" s="966"/>
      <c r="AG565" s="966"/>
      <c r="AH565" s="966"/>
      <c r="AI565" s="966"/>
      <c r="AJ565" s="966"/>
      <c r="AK565" s="966"/>
      <c r="AL565" s="966"/>
      <c r="AM565" s="966"/>
      <c r="AN565" s="966"/>
      <c r="AO565" s="966"/>
      <c r="AP565" s="966"/>
      <c r="AQ565" s="966"/>
      <c r="AR565" s="966"/>
      <c r="AS565" s="966"/>
      <c r="AT565" s="966"/>
      <c r="AU565" s="966"/>
      <c r="AV565" s="966"/>
      <c r="AW565" s="966"/>
      <c r="AX565" s="966"/>
      <c r="AY565" s="966"/>
      <c r="AZ565" s="966"/>
      <c r="BA565" s="966"/>
      <c r="BB565" s="966"/>
      <c r="BC565" s="966"/>
      <c r="BD565" s="966"/>
      <c r="BE565" s="966"/>
      <c r="BF565" s="966"/>
      <c r="BG565" s="966"/>
      <c r="BH565" s="966"/>
      <c r="BI565" s="966"/>
      <c r="BJ565" s="966"/>
      <c r="BK565" s="966"/>
      <c r="BL565" s="966"/>
      <c r="BM565" s="966"/>
      <c r="BN565" s="966"/>
      <c r="BO565" s="966"/>
      <c r="BP565" s="966"/>
      <c r="BQ565" s="966"/>
      <c r="BR565" s="966"/>
      <c r="BS565" s="966"/>
      <c r="BT565" s="966"/>
      <c r="BU565" s="966"/>
      <c r="BV565" s="966"/>
      <c r="BW565" s="966"/>
      <c r="BX565" s="966"/>
      <c r="BY565" s="966"/>
      <c r="BZ565" s="967"/>
    </row>
    <row r="566" spans="2:78">
      <c r="B566" s="286"/>
      <c r="C566" s="287"/>
      <c r="D566" s="22"/>
      <c r="E566" s="22"/>
      <c r="F566" s="22"/>
      <c r="G566" s="22"/>
      <c r="H566" s="22"/>
      <c r="I566" s="22"/>
      <c r="J566" s="22"/>
      <c r="K566" s="22"/>
      <c r="L566" s="22"/>
      <c r="M566" s="22"/>
      <c r="N566" s="22"/>
      <c r="O566" s="22"/>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c r="AR566" s="22"/>
      <c r="AS566" s="22"/>
      <c r="AT566" s="22"/>
      <c r="AU566" s="22"/>
      <c r="AV566" s="288"/>
      <c r="AW566" s="22"/>
      <c r="AX566" s="289"/>
      <c r="AY566" s="289"/>
      <c r="AZ566" s="289"/>
      <c r="BA566" s="289"/>
      <c r="BB566" s="289"/>
      <c r="BC566" s="290"/>
      <c r="BD566" s="290"/>
      <c r="BE566" s="297"/>
      <c r="BF566" s="297"/>
      <c r="BG566" s="297"/>
      <c r="BH566" s="297"/>
      <c r="BI566" s="297"/>
      <c r="BJ566" s="297"/>
      <c r="BK566" s="297"/>
      <c r="BL566" s="297"/>
      <c r="BM566" s="297"/>
      <c r="BN566" s="287"/>
      <c r="BO566" s="287"/>
      <c r="BP566" s="287"/>
      <c r="BQ566" s="287"/>
      <c r="BR566" s="290"/>
      <c r="BS566" s="290"/>
      <c r="BT566" s="33"/>
      <c r="BU566" s="33"/>
      <c r="BV566" s="33"/>
      <c r="BW566" s="33"/>
      <c r="BX566" s="33"/>
      <c r="BY566" s="33"/>
      <c r="BZ566" s="298" t="s">
        <v>227</v>
      </c>
    </row>
    <row r="567" spans="2:78" ht="21" customHeight="1">
      <c r="B567" s="293"/>
      <c r="C567" s="32"/>
      <c r="D567" s="914" t="s">
        <v>228</v>
      </c>
      <c r="E567" s="914"/>
      <c r="F567" s="914"/>
      <c r="G567" s="914"/>
      <c r="H567" s="914"/>
      <c r="I567" s="914"/>
      <c r="J567" s="914"/>
      <c r="K567" s="914"/>
      <c r="L567" s="914"/>
      <c r="M567" s="914"/>
      <c r="N567" s="914"/>
      <c r="O567" s="914"/>
      <c r="P567" s="914"/>
      <c r="Q567" s="914"/>
      <c r="R567" s="914"/>
      <c r="S567" s="914"/>
      <c r="T567" s="914"/>
      <c r="U567" s="914"/>
      <c r="V567" s="914" t="s">
        <v>229</v>
      </c>
      <c r="W567" s="914"/>
      <c r="X567" s="914"/>
      <c r="Y567" s="914"/>
      <c r="Z567" s="914"/>
      <c r="AA567" s="914"/>
      <c r="AB567" s="914"/>
      <c r="AC567" s="914"/>
      <c r="AD567" s="914"/>
      <c r="AE567" s="914"/>
      <c r="AF567" s="914"/>
      <c r="AG567" s="1073" t="s">
        <v>230</v>
      </c>
      <c r="AH567" s="1073"/>
      <c r="AI567" s="1073"/>
      <c r="AJ567" s="1073"/>
      <c r="AK567" s="1073"/>
      <c r="AL567" s="1073"/>
      <c r="AM567" s="1073"/>
      <c r="AN567" s="1073"/>
      <c r="AO567" s="1073"/>
      <c r="AP567" s="1073"/>
      <c r="AQ567" s="1073"/>
      <c r="AR567" s="1073" t="s">
        <v>231</v>
      </c>
      <c r="AS567" s="1073"/>
      <c r="AT567" s="1073"/>
      <c r="AU567" s="1073"/>
      <c r="AV567" s="1073"/>
      <c r="AW567" s="1073"/>
      <c r="AX567" s="1073"/>
      <c r="AY567" s="1073"/>
      <c r="AZ567" s="1073"/>
      <c r="BA567" s="1073"/>
      <c r="BB567" s="1073"/>
      <c r="BC567" s="1073" t="s">
        <v>232</v>
      </c>
      <c r="BD567" s="1073"/>
      <c r="BE567" s="1073"/>
      <c r="BF567" s="1073"/>
      <c r="BG567" s="1073"/>
      <c r="BH567" s="1073"/>
      <c r="BI567" s="1073"/>
      <c r="BJ567" s="1073"/>
      <c r="BK567" s="1073"/>
      <c r="BL567" s="1073"/>
      <c r="BM567" s="1073"/>
      <c r="BN567" s="32"/>
      <c r="BO567" s="1251" t="s">
        <v>233</v>
      </c>
      <c r="BP567" s="1251"/>
      <c r="BQ567" s="1251"/>
      <c r="BR567" s="1251"/>
      <c r="BS567" s="1251"/>
      <c r="BT567" s="1251"/>
      <c r="BU567" s="1252" t="s">
        <v>234</v>
      </c>
      <c r="BV567" s="1253"/>
      <c r="BW567" s="1253"/>
      <c r="BX567" s="1253"/>
      <c r="BY567" s="1253"/>
      <c r="BZ567" s="1254"/>
    </row>
    <row r="568" spans="2:78">
      <c r="B568" s="293"/>
      <c r="C568" s="32"/>
      <c r="D568" s="970" t="s">
        <v>235</v>
      </c>
      <c r="E568" s="970"/>
      <c r="F568" s="970"/>
      <c r="G568" s="970"/>
      <c r="H568" s="970"/>
      <c r="I568" s="970"/>
      <c r="J568" s="970"/>
      <c r="K568" s="970"/>
      <c r="L568" s="970"/>
      <c r="M568" s="1258"/>
      <c r="N568" s="1258"/>
      <c r="O568" s="1258"/>
      <c r="P568" s="1258"/>
      <c r="Q568" s="1258"/>
      <c r="R568" s="1258"/>
      <c r="S568" s="1258"/>
      <c r="T568" s="1258"/>
      <c r="U568" s="1259"/>
      <c r="V568" s="1248"/>
      <c r="W568" s="1248"/>
      <c r="X568" s="1248"/>
      <c r="Y568" s="1248"/>
      <c r="Z568" s="1248"/>
      <c r="AA568" s="1248"/>
      <c r="AB568" s="1248"/>
      <c r="AC568" s="1248"/>
      <c r="AD568" s="1248"/>
      <c r="AE568" s="1248"/>
      <c r="AF568" s="1248"/>
      <c r="AG568" s="1248"/>
      <c r="AH568" s="1248"/>
      <c r="AI568" s="1248"/>
      <c r="AJ568" s="1248"/>
      <c r="AK568" s="1248"/>
      <c r="AL568" s="1248"/>
      <c r="AM568" s="1248"/>
      <c r="AN568" s="1248"/>
      <c r="AO568" s="1248"/>
      <c r="AP568" s="1248"/>
      <c r="AQ568" s="1248"/>
      <c r="AR568" s="1248"/>
      <c r="AS568" s="1248"/>
      <c r="AT568" s="1248"/>
      <c r="AU568" s="1248"/>
      <c r="AV568" s="1248"/>
      <c r="AW568" s="1248"/>
      <c r="AX568" s="1248"/>
      <c r="AY568" s="1248"/>
      <c r="AZ568" s="1248"/>
      <c r="BA568" s="1248"/>
      <c r="BB568" s="1248"/>
      <c r="BC568" s="1248"/>
      <c r="BD568" s="1248"/>
      <c r="BE568" s="1248"/>
      <c r="BF568" s="1248"/>
      <c r="BG568" s="1248"/>
      <c r="BH568" s="1248"/>
      <c r="BI568" s="1248"/>
      <c r="BJ568" s="1248"/>
      <c r="BK568" s="1248"/>
      <c r="BL568" s="1248"/>
      <c r="BM568" s="1248"/>
      <c r="BN568" s="32"/>
      <c r="BO568" s="1249" t="str">
        <f>IF(OR(M568="",V568="",AG568=""),"",ROUNDDOWN(V568/AG568,3))</f>
        <v/>
      </c>
      <c r="BP568" s="1249"/>
      <c r="BQ568" s="1249"/>
      <c r="BR568" s="1249"/>
      <c r="BS568" s="1249"/>
      <c r="BT568" s="1249"/>
      <c r="BU568" s="1249" t="str">
        <f>IF(OR(M568="",AR568="",BC568=""),"",ROUNDDOWN(AR568/BC568,3))</f>
        <v/>
      </c>
      <c r="BV568" s="1249"/>
      <c r="BW568" s="1249"/>
      <c r="BX568" s="1249"/>
      <c r="BY568" s="1249"/>
      <c r="BZ568" s="1250"/>
    </row>
    <row r="569" spans="2:78">
      <c r="B569" s="293"/>
      <c r="C569" s="32"/>
      <c r="D569" s="970" t="s">
        <v>236</v>
      </c>
      <c r="E569" s="970"/>
      <c r="F569" s="970"/>
      <c r="G569" s="970"/>
      <c r="H569" s="970"/>
      <c r="I569" s="970"/>
      <c r="J569" s="970"/>
      <c r="K569" s="970"/>
      <c r="L569" s="970"/>
      <c r="M569" s="1258"/>
      <c r="N569" s="1258"/>
      <c r="O569" s="1258"/>
      <c r="P569" s="1258"/>
      <c r="Q569" s="1258"/>
      <c r="R569" s="1258"/>
      <c r="S569" s="1258"/>
      <c r="T569" s="1258"/>
      <c r="U569" s="1259"/>
      <c r="V569" s="1248"/>
      <c r="W569" s="1248"/>
      <c r="X569" s="1248"/>
      <c r="Y569" s="1248"/>
      <c r="Z569" s="1248"/>
      <c r="AA569" s="1248"/>
      <c r="AB569" s="1248"/>
      <c r="AC569" s="1248"/>
      <c r="AD569" s="1248"/>
      <c r="AE569" s="1248"/>
      <c r="AF569" s="1248"/>
      <c r="AG569" s="1248"/>
      <c r="AH569" s="1248"/>
      <c r="AI569" s="1248"/>
      <c r="AJ569" s="1248"/>
      <c r="AK569" s="1248"/>
      <c r="AL569" s="1248"/>
      <c r="AM569" s="1248"/>
      <c r="AN569" s="1248"/>
      <c r="AO569" s="1248"/>
      <c r="AP569" s="1248"/>
      <c r="AQ569" s="1248"/>
      <c r="AR569" s="1248"/>
      <c r="AS569" s="1248"/>
      <c r="AT569" s="1248"/>
      <c r="AU569" s="1248"/>
      <c r="AV569" s="1248"/>
      <c r="AW569" s="1248"/>
      <c r="AX569" s="1248"/>
      <c r="AY569" s="1248"/>
      <c r="AZ569" s="1248"/>
      <c r="BA569" s="1248"/>
      <c r="BB569" s="1248"/>
      <c r="BC569" s="1248"/>
      <c r="BD569" s="1248"/>
      <c r="BE569" s="1248"/>
      <c r="BF569" s="1248"/>
      <c r="BG569" s="1248"/>
      <c r="BH569" s="1248"/>
      <c r="BI569" s="1248"/>
      <c r="BJ569" s="1248"/>
      <c r="BK569" s="1248"/>
      <c r="BL569" s="1248"/>
      <c r="BM569" s="1248"/>
      <c r="BN569" s="32"/>
      <c r="BO569" s="1249" t="str">
        <f>IF(OR(M569="",V569="",AG569=""),"",ROUNDDOWN(V569/AG569,3))</f>
        <v/>
      </c>
      <c r="BP569" s="1249"/>
      <c r="BQ569" s="1249"/>
      <c r="BR569" s="1249"/>
      <c r="BS569" s="1249"/>
      <c r="BT569" s="1249"/>
      <c r="BU569" s="1249" t="str">
        <f>IF(OR(M569="",AR569="",BC569=""),"",ROUNDDOWN(AR569/BC569,3))</f>
        <v/>
      </c>
      <c r="BV569" s="1249"/>
      <c r="BW569" s="1249"/>
      <c r="BX569" s="1249"/>
      <c r="BY569" s="1249"/>
      <c r="BZ569" s="1250"/>
    </row>
    <row r="570" spans="2:78">
      <c r="B570" s="293"/>
      <c r="C570" s="32"/>
      <c r="D570" s="32"/>
      <c r="F570" s="479" t="s">
        <v>237</v>
      </c>
      <c r="G570" s="32"/>
      <c r="H570" s="4"/>
      <c r="I570" s="32"/>
      <c r="J570" s="4"/>
      <c r="K570" s="32"/>
      <c r="L570" s="32"/>
      <c r="M570" s="32"/>
      <c r="N570" s="32"/>
      <c r="O570" s="4"/>
      <c r="P570" s="32"/>
      <c r="Q570" s="32"/>
      <c r="R570" s="32"/>
      <c r="S570" s="32"/>
      <c r="T570" s="32"/>
      <c r="U570" s="32"/>
      <c r="V570" s="32"/>
      <c r="W570" s="32"/>
      <c r="X570" s="32"/>
      <c r="Y570" s="32"/>
      <c r="Z570" s="32"/>
      <c r="AA570" s="32"/>
      <c r="AB570" s="32"/>
      <c r="AC570" s="32"/>
      <c r="AD570" s="32"/>
      <c r="AE570" s="32"/>
      <c r="AF570" s="32"/>
      <c r="AG570" s="32"/>
      <c r="AH570" s="32"/>
      <c r="AI570" s="32"/>
      <c r="AJ570" s="32"/>
      <c r="AK570" s="32"/>
      <c r="AL570" s="32"/>
      <c r="AM570" s="32"/>
      <c r="AN570" s="32"/>
      <c r="AO570" s="32"/>
      <c r="AP570" s="32"/>
      <c r="AQ570" s="32"/>
      <c r="AR570" s="32"/>
      <c r="AS570" s="32"/>
      <c r="AT570" s="32"/>
      <c r="AU570" s="32"/>
      <c r="AV570" s="32"/>
      <c r="AW570" s="32"/>
      <c r="AX570" s="32"/>
      <c r="AY570" s="32"/>
      <c r="AZ570" s="32"/>
      <c r="BA570" s="32"/>
      <c r="BB570" s="32"/>
      <c r="BC570" s="32"/>
      <c r="BD570" s="32"/>
      <c r="BE570" s="32"/>
      <c r="BF570" s="32"/>
      <c r="BG570" s="32"/>
      <c r="BH570" s="32"/>
      <c r="BI570" s="32"/>
      <c r="BJ570" s="32"/>
      <c r="BK570" s="32"/>
      <c r="BL570" s="32"/>
      <c r="BM570" s="32"/>
      <c r="BN570" s="32"/>
      <c r="BO570" s="32"/>
      <c r="BP570" s="32"/>
      <c r="BQ570" s="32"/>
      <c r="BR570" s="32"/>
      <c r="BS570" s="32"/>
      <c r="BT570" s="32"/>
      <c r="BU570" s="32"/>
      <c r="BV570" s="32"/>
      <c r="BW570" s="32"/>
      <c r="BX570" s="32"/>
      <c r="BY570" s="32"/>
      <c r="BZ570" s="299"/>
    </row>
    <row r="571" spans="2:78" ht="18.600000000000001" thickBot="1">
      <c r="B571" s="294"/>
      <c r="C571" s="295"/>
      <c r="D571" s="295"/>
      <c r="E571" s="295"/>
      <c r="F571" s="295"/>
      <c r="G571" s="295"/>
      <c r="H571" s="1260" t="s">
        <v>480</v>
      </c>
      <c r="I571" s="1260"/>
      <c r="J571" s="1260"/>
      <c r="K571" s="1260"/>
      <c r="L571" s="1260"/>
      <c r="M571" s="1260"/>
      <c r="N571" s="1260"/>
      <c r="O571" s="1260"/>
      <c r="P571" s="1260"/>
      <c r="Q571" s="1260"/>
      <c r="R571" s="1260"/>
      <c r="S571" s="1260"/>
      <c r="T571" s="1260"/>
      <c r="U571" s="1260"/>
      <c r="V571" s="1260"/>
      <c r="W571" s="1260"/>
      <c r="X571" s="1260"/>
      <c r="Y571" s="1260"/>
      <c r="Z571" s="1260"/>
      <c r="AA571" s="1260"/>
      <c r="AB571" s="1260"/>
      <c r="AC571" s="1260"/>
      <c r="AD571" s="1260"/>
      <c r="AE571" s="1260"/>
      <c r="AF571" s="1260"/>
      <c r="AG571" s="1260"/>
      <c r="AH571" s="1260"/>
      <c r="AI571" s="1260"/>
      <c r="AJ571" s="1260"/>
      <c r="AK571" s="1260"/>
      <c r="AL571" s="1260"/>
      <c r="AM571" s="1260"/>
      <c r="AN571" s="1260"/>
      <c r="AO571" s="1260"/>
      <c r="AP571" s="1260"/>
      <c r="AQ571" s="1260"/>
      <c r="AR571" s="1260"/>
      <c r="AS571" s="1260"/>
      <c r="AT571" s="1260"/>
      <c r="AU571" s="1260"/>
      <c r="AV571" s="1260"/>
      <c r="AW571" s="1260"/>
      <c r="AX571" s="1260"/>
      <c r="AY571" s="1260"/>
      <c r="AZ571" s="1260"/>
      <c r="BA571" s="1260"/>
      <c r="BB571" s="1260"/>
      <c r="BC571" s="1260"/>
      <c r="BD571" s="1260"/>
      <c r="BE571" s="1260"/>
      <c r="BF571" s="1260"/>
      <c r="BG571" s="1260"/>
      <c r="BH571" s="1260"/>
      <c r="BI571" s="1260"/>
      <c r="BJ571" s="1260"/>
      <c r="BK571" s="1260"/>
      <c r="BL571" s="1260"/>
      <c r="BM571" s="1260"/>
      <c r="BN571" s="1260"/>
      <c r="BO571" s="1260"/>
      <c r="BP571" s="1260"/>
      <c r="BQ571" s="1260"/>
      <c r="BR571" s="1260"/>
      <c r="BS571" s="1260"/>
      <c r="BT571" s="1260"/>
      <c r="BU571" s="1260"/>
      <c r="BV571" s="1260"/>
      <c r="BW571" s="1260"/>
      <c r="BX571" s="1260"/>
      <c r="BY571" s="1260"/>
      <c r="BZ571" s="1261"/>
    </row>
    <row r="572" spans="2:78" ht="18.600000000000001" thickBot="1">
      <c r="B572" s="1268" t="str">
        <f>IF($Z$71="２年目","＜15.資金計画＞（１年目と異なる場合は、根拠資料をD-1に添付してください。）",IF($I$1="【交付申請用】","＜15.資金計画＞（応募申請書と異なる場合は、根拠資料をD-1に添付してください。）","＜15.資金計画＞"))</f>
        <v>＜15.資金計画＞</v>
      </c>
      <c r="C572" s="1269"/>
      <c r="D572" s="1269"/>
      <c r="E572" s="1269"/>
      <c r="F572" s="1269"/>
      <c r="G572" s="1269"/>
      <c r="H572" s="1269"/>
      <c r="I572" s="1269"/>
      <c r="J572" s="1269"/>
      <c r="K572" s="1269"/>
      <c r="L572" s="1269"/>
      <c r="M572" s="1269"/>
      <c r="N572" s="1269"/>
      <c r="O572" s="1269"/>
      <c r="P572" s="1269"/>
      <c r="Q572" s="1269"/>
      <c r="R572" s="1269"/>
      <c r="S572" s="1269"/>
      <c r="T572" s="1269"/>
      <c r="U572" s="1269"/>
      <c r="V572" s="1269"/>
      <c r="W572" s="1269"/>
      <c r="X572" s="1269"/>
      <c r="Y572" s="1269"/>
      <c r="Z572" s="1269"/>
      <c r="AA572" s="1269"/>
      <c r="AB572" s="1269"/>
      <c r="AC572" s="1269"/>
      <c r="AD572" s="1269"/>
      <c r="AE572" s="1269"/>
      <c r="AF572" s="1269"/>
      <c r="AG572" s="1269"/>
      <c r="AH572" s="1269"/>
      <c r="AI572" s="1269"/>
      <c r="AJ572" s="1269"/>
      <c r="AK572" s="1269"/>
      <c r="AL572" s="1269"/>
      <c r="AM572" s="1269"/>
      <c r="AN572" s="1269"/>
      <c r="AO572" s="1269"/>
      <c r="AP572" s="1269"/>
      <c r="AQ572" s="1269"/>
      <c r="AR572" s="1269"/>
      <c r="AS572" s="1269"/>
      <c r="AT572" s="1269"/>
      <c r="AU572" s="1269"/>
      <c r="AV572" s="1269"/>
      <c r="AW572" s="1269"/>
      <c r="AX572" s="1269"/>
      <c r="AY572" s="1269"/>
      <c r="AZ572" s="1269"/>
      <c r="BA572" s="1269"/>
      <c r="BB572" s="1269"/>
      <c r="BC572" s="1269"/>
      <c r="BD572" s="1269"/>
      <c r="BE572" s="1269"/>
      <c r="BF572" s="1269"/>
      <c r="BG572" s="1269"/>
      <c r="BH572" s="1269"/>
      <c r="BI572" s="1269"/>
      <c r="BJ572" s="1269"/>
      <c r="BK572" s="1269"/>
      <c r="BL572" s="1269"/>
      <c r="BM572" s="1269"/>
      <c r="BN572" s="1269"/>
      <c r="BO572" s="1269"/>
      <c r="BP572" s="1269"/>
      <c r="BQ572" s="1269"/>
      <c r="BR572" s="1269"/>
      <c r="BS572" s="1269"/>
      <c r="BT572" s="1269"/>
      <c r="BU572" s="1269"/>
      <c r="BV572" s="1269"/>
      <c r="BW572" s="1269"/>
      <c r="BX572" s="1269"/>
      <c r="BY572" s="1269"/>
      <c r="BZ572" s="1270"/>
    </row>
    <row r="573" spans="2:78" ht="12" customHeight="1">
      <c r="B573" s="300"/>
      <c r="C573" s="301"/>
      <c r="D573" s="301"/>
      <c r="E573" s="301"/>
      <c r="F573" s="301"/>
      <c r="G573" s="301"/>
      <c r="H573" s="301"/>
      <c r="I573" s="301"/>
      <c r="J573" s="301"/>
      <c r="K573" s="301"/>
      <c r="L573" s="301"/>
      <c r="M573" s="301"/>
      <c r="N573" s="301"/>
      <c r="O573" s="301"/>
      <c r="P573" s="301"/>
      <c r="Q573" s="301"/>
      <c r="R573" s="301"/>
      <c r="S573" s="301"/>
      <c r="T573" s="301"/>
      <c r="U573" s="301"/>
      <c r="V573" s="301"/>
      <c r="W573" s="301"/>
      <c r="X573" s="301"/>
      <c r="Y573" s="301"/>
      <c r="Z573" s="301"/>
      <c r="AA573" s="301"/>
      <c r="AB573" s="301"/>
      <c r="AC573" s="301"/>
      <c r="AD573" s="301"/>
      <c r="AE573" s="301"/>
      <c r="AF573" s="301"/>
      <c r="AG573" s="301"/>
      <c r="AH573" s="301"/>
      <c r="AI573" s="301"/>
      <c r="AJ573" s="301"/>
      <c r="AK573" s="301"/>
      <c r="AL573" s="301"/>
      <c r="AM573" s="301"/>
      <c r="AN573" s="301"/>
      <c r="AO573" s="301"/>
      <c r="AP573" s="301"/>
      <c r="AQ573" s="301"/>
      <c r="AR573" s="301"/>
      <c r="AS573" s="301"/>
      <c r="AT573" s="301"/>
      <c r="AU573" s="301"/>
      <c r="AV573" s="301"/>
      <c r="AW573" s="301"/>
      <c r="AX573" s="301"/>
      <c r="AY573" s="301"/>
      <c r="AZ573" s="301"/>
      <c r="BA573" s="301"/>
      <c r="BB573" s="301"/>
      <c r="BC573" s="301"/>
      <c r="BD573" s="301"/>
      <c r="BE573" s="301"/>
      <c r="BF573" s="301"/>
      <c r="BG573" s="301"/>
      <c r="BH573" s="301"/>
      <c r="BI573" s="301"/>
      <c r="BJ573" s="301"/>
      <c r="BK573" s="301"/>
      <c r="BL573" s="301"/>
      <c r="BM573" s="301"/>
      <c r="BN573" s="301"/>
      <c r="BO573" s="301"/>
      <c r="BP573" s="301"/>
      <c r="BQ573" s="301"/>
      <c r="BR573" s="301"/>
      <c r="BS573" s="301"/>
      <c r="BT573" s="301"/>
      <c r="BU573" s="301"/>
      <c r="BV573" s="301"/>
      <c r="BW573" s="301"/>
      <c r="BX573" s="301"/>
      <c r="BY573" s="301"/>
      <c r="BZ573" s="302"/>
    </row>
    <row r="574" spans="2:78" ht="18" customHeight="1">
      <c r="B574" s="303"/>
      <c r="C574" s="480"/>
      <c r="D574" s="914" t="s">
        <v>238</v>
      </c>
      <c r="E574" s="914"/>
      <c r="F574" s="914"/>
      <c r="G574" s="914"/>
      <c r="H574" s="914"/>
      <c r="I574" s="914"/>
      <c r="J574" s="914"/>
      <c r="K574" s="914"/>
      <c r="L574" s="914"/>
      <c r="M574" s="914"/>
      <c r="N574" s="914"/>
      <c r="O574" s="914"/>
      <c r="P574" s="914"/>
      <c r="Q574" s="914"/>
      <c r="R574" s="914"/>
      <c r="S574" s="914"/>
      <c r="T574" s="914"/>
      <c r="U574" s="914"/>
      <c r="V574" s="914"/>
      <c r="W574" s="914"/>
      <c r="X574" s="914"/>
      <c r="Y574" s="914"/>
      <c r="Z574" s="914"/>
      <c r="AA574" s="914"/>
      <c r="AB574" s="914"/>
      <c r="AC574" s="914"/>
      <c r="AD574" s="914"/>
      <c r="AE574" s="914"/>
      <c r="AF574" s="914"/>
      <c r="AG574" s="914"/>
      <c r="AH574" s="914"/>
      <c r="AI574" s="914"/>
      <c r="AJ574" s="914"/>
      <c r="AK574" s="914"/>
      <c r="AL574" s="914"/>
      <c r="AM574" s="999" t="s">
        <v>239</v>
      </c>
      <c r="AN574" s="927"/>
      <c r="AO574" s="927"/>
      <c r="AP574" s="927"/>
      <c r="AQ574" s="927"/>
      <c r="AR574" s="927"/>
      <c r="AS574" s="927"/>
      <c r="AT574" s="927"/>
      <c r="AU574" s="927"/>
      <c r="AV574" s="927"/>
      <c r="AW574" s="927"/>
      <c r="AX574" s="927"/>
      <c r="AY574" s="927"/>
      <c r="AZ574" s="928"/>
      <c r="BA574" s="25"/>
      <c r="BB574" s="15"/>
      <c r="BC574" s="15"/>
      <c r="BD574" s="15"/>
      <c r="BE574" s="15"/>
      <c r="BF574" s="15"/>
      <c r="BG574" s="15"/>
      <c r="BH574" s="476"/>
      <c r="BI574" s="476"/>
      <c r="BJ574" s="476"/>
      <c r="BK574" s="476"/>
      <c r="BL574" s="476"/>
      <c r="BM574" s="476"/>
      <c r="BN574" s="476"/>
      <c r="BO574" s="476"/>
      <c r="BP574" s="476"/>
      <c r="BQ574" s="476"/>
      <c r="BR574" s="476"/>
      <c r="BS574" s="476"/>
      <c r="BT574" s="476"/>
      <c r="BU574" s="480"/>
      <c r="BV574" s="480"/>
      <c r="BW574" s="480"/>
      <c r="BX574" s="480"/>
      <c r="BY574" s="481"/>
      <c r="BZ574" s="304"/>
    </row>
    <row r="575" spans="2:78" ht="18" customHeight="1">
      <c r="B575" s="303"/>
      <c r="C575" s="480"/>
      <c r="D575" s="914" t="s">
        <v>240</v>
      </c>
      <c r="E575" s="914"/>
      <c r="F575" s="914"/>
      <c r="G575" s="914"/>
      <c r="H575" s="914"/>
      <c r="I575" s="914"/>
      <c r="J575" s="914"/>
      <c r="K575" s="914"/>
      <c r="L575" s="914"/>
      <c r="M575" s="914"/>
      <c r="N575" s="914"/>
      <c r="O575" s="914"/>
      <c r="P575" s="914"/>
      <c r="Q575" s="914"/>
      <c r="R575" s="914"/>
      <c r="S575" s="914"/>
      <c r="T575" s="914"/>
      <c r="U575" s="914"/>
      <c r="V575" s="914"/>
      <c r="W575" s="914"/>
      <c r="X575" s="914"/>
      <c r="Y575" s="914"/>
      <c r="Z575" s="914"/>
      <c r="AA575" s="914"/>
      <c r="AB575" s="914"/>
      <c r="AC575" s="914"/>
      <c r="AD575" s="914"/>
      <c r="AE575" s="914"/>
      <c r="AF575" s="914"/>
      <c r="AG575" s="914"/>
      <c r="AH575" s="914"/>
      <c r="AI575" s="914"/>
      <c r="AJ575" s="914"/>
      <c r="AK575" s="914"/>
      <c r="AL575" s="914"/>
      <c r="AM575" s="1271"/>
      <c r="AN575" s="1272"/>
      <c r="AO575" s="1272"/>
      <c r="AP575" s="1272"/>
      <c r="AQ575" s="1272"/>
      <c r="AR575" s="1272"/>
      <c r="AS575" s="1272"/>
      <c r="AT575" s="1272"/>
      <c r="AU575" s="1272"/>
      <c r="AV575" s="1272"/>
      <c r="AW575" s="1272"/>
      <c r="AX575" s="1272"/>
      <c r="AY575" s="1272"/>
      <c r="AZ575" s="1273"/>
      <c r="BA575" s="25"/>
      <c r="BB575" s="305"/>
      <c r="BC575" s="305"/>
      <c r="BD575" s="305"/>
      <c r="BE575" s="305"/>
      <c r="BF575" s="305"/>
      <c r="BG575" s="305"/>
      <c r="BH575" s="476"/>
      <c r="BI575" s="476"/>
      <c r="BJ575" s="476"/>
      <c r="BK575" s="476"/>
      <c r="BL575" s="476"/>
      <c r="BM575" s="476"/>
      <c r="BN575" s="476"/>
      <c r="BO575" s="476"/>
      <c r="BP575" s="476"/>
      <c r="BQ575" s="476"/>
      <c r="BR575" s="476"/>
      <c r="BS575" s="476"/>
      <c r="BT575" s="476"/>
      <c r="BU575" s="480"/>
      <c r="BV575" s="480"/>
      <c r="BW575" s="480"/>
      <c r="BX575" s="480"/>
      <c r="BY575" s="481"/>
      <c r="BZ575" s="304"/>
    </row>
    <row r="576" spans="2:78" ht="18" customHeight="1">
      <c r="B576" s="303"/>
      <c r="C576" s="480"/>
      <c r="D576" s="914" t="s">
        <v>241</v>
      </c>
      <c r="E576" s="914"/>
      <c r="F576" s="914"/>
      <c r="G576" s="914"/>
      <c r="H576" s="914"/>
      <c r="I576" s="914"/>
      <c r="J576" s="914"/>
      <c r="K576" s="914"/>
      <c r="L576" s="914"/>
      <c r="M576" s="914"/>
      <c r="N576" s="914"/>
      <c r="O576" s="914"/>
      <c r="P576" s="914"/>
      <c r="Q576" s="914"/>
      <c r="R576" s="914"/>
      <c r="S576" s="914"/>
      <c r="T576" s="914"/>
      <c r="U576" s="914"/>
      <c r="V576" s="914"/>
      <c r="W576" s="914"/>
      <c r="X576" s="914"/>
      <c r="Y576" s="914"/>
      <c r="Z576" s="914"/>
      <c r="AA576" s="914"/>
      <c r="AB576" s="914"/>
      <c r="AC576" s="914"/>
      <c r="AD576" s="914"/>
      <c r="AE576" s="914"/>
      <c r="AF576" s="914"/>
      <c r="AG576" s="914"/>
      <c r="AH576" s="914"/>
      <c r="AI576" s="914"/>
      <c r="AJ576" s="914"/>
      <c r="AK576" s="914"/>
      <c r="AL576" s="914"/>
      <c r="AM576" s="1271"/>
      <c r="AN576" s="1272"/>
      <c r="AO576" s="1272"/>
      <c r="AP576" s="1272"/>
      <c r="AQ576" s="1272"/>
      <c r="AR576" s="1272"/>
      <c r="AS576" s="1272"/>
      <c r="AT576" s="1272"/>
      <c r="AU576" s="1272"/>
      <c r="AV576" s="1272"/>
      <c r="AW576" s="1272"/>
      <c r="AX576" s="1272"/>
      <c r="AY576" s="1272"/>
      <c r="AZ576" s="1273"/>
      <c r="BA576" s="25"/>
      <c r="BB576" s="305"/>
      <c r="BC576" s="305"/>
      <c r="BD576" s="305"/>
      <c r="BE576" s="305"/>
      <c r="BF576" s="305"/>
      <c r="BG576" s="305"/>
      <c r="BH576" s="476"/>
      <c r="BI576" s="476"/>
      <c r="BJ576" s="476"/>
      <c r="BK576" s="476"/>
      <c r="BL576" s="476"/>
      <c r="BM576" s="476"/>
      <c r="BN576" s="476"/>
      <c r="BO576" s="476"/>
      <c r="BP576" s="476"/>
      <c r="BQ576" s="476"/>
      <c r="BR576" s="476"/>
      <c r="BS576" s="476"/>
      <c r="BT576" s="476"/>
      <c r="BU576" s="480"/>
      <c r="BV576" s="480"/>
      <c r="BW576" s="480"/>
      <c r="BX576" s="480"/>
      <c r="BY576" s="481"/>
      <c r="BZ576" s="304"/>
    </row>
    <row r="577" spans="2:87" ht="18" customHeight="1">
      <c r="B577" s="303"/>
      <c r="C577" s="480"/>
      <c r="D577" s="914" t="s">
        <v>242</v>
      </c>
      <c r="E577" s="914"/>
      <c r="F577" s="914"/>
      <c r="G577" s="914"/>
      <c r="H577" s="914"/>
      <c r="I577" s="914"/>
      <c r="J577" s="914"/>
      <c r="K577" s="914"/>
      <c r="L577" s="914"/>
      <c r="M577" s="914"/>
      <c r="N577" s="914"/>
      <c r="O577" s="914"/>
      <c r="P577" s="914"/>
      <c r="Q577" s="914"/>
      <c r="R577" s="914"/>
      <c r="S577" s="914"/>
      <c r="T577" s="914"/>
      <c r="U577" s="914"/>
      <c r="V577" s="914"/>
      <c r="W577" s="914"/>
      <c r="X577" s="914"/>
      <c r="Y577" s="914"/>
      <c r="Z577" s="914"/>
      <c r="AA577" s="914"/>
      <c r="AB577" s="914"/>
      <c r="AC577" s="914"/>
      <c r="AD577" s="914"/>
      <c r="AE577" s="914"/>
      <c r="AF577" s="914"/>
      <c r="AG577" s="914"/>
      <c r="AH577" s="914"/>
      <c r="AI577" s="914"/>
      <c r="AJ577" s="914"/>
      <c r="AK577" s="914"/>
      <c r="AL577" s="914"/>
      <c r="AM577" s="1271"/>
      <c r="AN577" s="1272"/>
      <c r="AO577" s="1272"/>
      <c r="AP577" s="1272"/>
      <c r="AQ577" s="1272"/>
      <c r="AR577" s="1272"/>
      <c r="AS577" s="1272"/>
      <c r="AT577" s="1272"/>
      <c r="AU577" s="1272"/>
      <c r="AV577" s="1272"/>
      <c r="AW577" s="1272"/>
      <c r="AX577" s="1272"/>
      <c r="AY577" s="1272"/>
      <c r="AZ577" s="1273"/>
      <c r="BA577" s="25"/>
      <c r="BB577" s="305"/>
      <c r="BC577" s="305"/>
      <c r="BD577" s="305"/>
      <c r="BE577" s="305"/>
      <c r="BF577" s="305"/>
      <c r="BG577" s="305"/>
      <c r="BH577" s="476"/>
      <c r="BI577" s="476"/>
      <c r="BJ577" s="476"/>
      <c r="BK577" s="476"/>
      <c r="BL577" s="476"/>
      <c r="BM577" s="476"/>
      <c r="BN577" s="476"/>
      <c r="BO577" s="476"/>
      <c r="BP577" s="476"/>
      <c r="BQ577" s="476"/>
      <c r="BR577" s="476"/>
      <c r="BS577" s="476"/>
      <c r="BT577" s="476"/>
      <c r="BU577" s="480"/>
      <c r="BV577" s="480"/>
      <c r="BW577" s="480"/>
      <c r="BX577" s="480"/>
      <c r="BY577" s="481"/>
      <c r="BZ577" s="304"/>
    </row>
    <row r="578" spans="2:87" ht="18" customHeight="1">
      <c r="B578" s="303"/>
      <c r="C578" s="480"/>
      <c r="D578" s="914" t="s">
        <v>243</v>
      </c>
      <c r="E578" s="914"/>
      <c r="F578" s="914"/>
      <c r="G578" s="914"/>
      <c r="H578" s="914"/>
      <c r="I578" s="914"/>
      <c r="J578" s="914"/>
      <c r="K578" s="914"/>
      <c r="L578" s="914"/>
      <c r="M578" s="914"/>
      <c r="N578" s="914"/>
      <c r="O578" s="914"/>
      <c r="P578" s="914"/>
      <c r="Q578" s="914"/>
      <c r="R578" s="914"/>
      <c r="S578" s="914"/>
      <c r="T578" s="914"/>
      <c r="U578" s="914"/>
      <c r="V578" s="914"/>
      <c r="W578" s="914"/>
      <c r="X578" s="914"/>
      <c r="Y578" s="914"/>
      <c r="Z578" s="914"/>
      <c r="AA578" s="914"/>
      <c r="AB578" s="914"/>
      <c r="AC578" s="914"/>
      <c r="AD578" s="914"/>
      <c r="AE578" s="914"/>
      <c r="AF578" s="914"/>
      <c r="AG578" s="914"/>
      <c r="AH578" s="914"/>
      <c r="AI578" s="914"/>
      <c r="AJ578" s="914"/>
      <c r="AK578" s="914"/>
      <c r="AL578" s="914"/>
      <c r="AM578" s="1255" t="str">
        <f>IF('C-1経費内訳（全体）'!K10=0,"",'C-1経費内訳（全体）'!K10)</f>
        <v/>
      </c>
      <c r="AN578" s="1256"/>
      <c r="AO578" s="1256"/>
      <c r="AP578" s="1256"/>
      <c r="AQ578" s="1256"/>
      <c r="AR578" s="1256"/>
      <c r="AS578" s="1256"/>
      <c r="AT578" s="1256"/>
      <c r="AU578" s="1256"/>
      <c r="AV578" s="1256"/>
      <c r="AW578" s="1256"/>
      <c r="AX578" s="1256"/>
      <c r="AY578" s="1256"/>
      <c r="AZ578" s="1257"/>
      <c r="BA578" s="25"/>
      <c r="BB578" s="306"/>
      <c r="BC578" s="306"/>
      <c r="BD578" s="306"/>
      <c r="BE578" s="306"/>
      <c r="BF578" s="306"/>
      <c r="BG578" s="306"/>
      <c r="BH578" s="476"/>
      <c r="BI578" s="476"/>
      <c r="BJ578" s="476"/>
      <c r="BK578" s="476"/>
      <c r="BL578" s="476"/>
      <c r="BM578" s="476"/>
      <c r="BN578" s="476"/>
      <c r="BO578" s="476"/>
      <c r="BP578" s="476"/>
      <c r="BQ578" s="476"/>
      <c r="BR578" s="476"/>
      <c r="BS578" s="476"/>
      <c r="BT578" s="476"/>
      <c r="BU578" s="480"/>
      <c r="BV578" s="480"/>
      <c r="BW578" s="480"/>
      <c r="BX578" s="480"/>
      <c r="BY578" s="481"/>
      <c r="BZ578" s="304"/>
    </row>
    <row r="579" spans="2:87" ht="18" customHeight="1">
      <c r="B579" s="303"/>
      <c r="C579" s="480"/>
      <c r="D579" s="914" t="s">
        <v>244</v>
      </c>
      <c r="E579" s="914"/>
      <c r="F579" s="914"/>
      <c r="G579" s="914"/>
      <c r="H579" s="914"/>
      <c r="I579" s="914"/>
      <c r="J579" s="914"/>
      <c r="K579" s="914"/>
      <c r="L579" s="914"/>
      <c r="M579" s="914"/>
      <c r="N579" s="914"/>
      <c r="O579" s="914"/>
      <c r="P579" s="914"/>
      <c r="Q579" s="914"/>
      <c r="R579" s="914"/>
      <c r="S579" s="914"/>
      <c r="T579" s="914"/>
      <c r="U579" s="914"/>
      <c r="V579" s="914"/>
      <c r="W579" s="914"/>
      <c r="X579" s="914"/>
      <c r="Y579" s="914"/>
      <c r="Z579" s="914"/>
      <c r="AA579" s="914"/>
      <c r="AB579" s="914"/>
      <c r="AC579" s="914"/>
      <c r="AD579" s="914"/>
      <c r="AE579" s="914"/>
      <c r="AF579" s="914"/>
      <c r="AG579" s="914"/>
      <c r="AH579" s="914"/>
      <c r="AI579" s="914"/>
      <c r="AJ579" s="914"/>
      <c r="AK579" s="914"/>
      <c r="AL579" s="914"/>
      <c r="AM579" s="1255" t="str">
        <f>IF(AM578="","",IF('C-1経費内訳（全体）'!E31=0,ROUNDUP('C-1経費内訳（全体）'!C8*1.1,-3),ROUNDUP('C-1経費内訳（全体）'!C8,-3)))</f>
        <v/>
      </c>
      <c r="AN579" s="1256"/>
      <c r="AO579" s="1256"/>
      <c r="AP579" s="1256"/>
      <c r="AQ579" s="1256"/>
      <c r="AR579" s="1256"/>
      <c r="AS579" s="1256"/>
      <c r="AT579" s="1256"/>
      <c r="AU579" s="1256"/>
      <c r="AV579" s="1256"/>
      <c r="AW579" s="1256"/>
      <c r="AX579" s="1256"/>
      <c r="AY579" s="1256"/>
      <c r="AZ579" s="1257"/>
      <c r="BB579" s="24" t="s">
        <v>245</v>
      </c>
      <c r="BC579" s="306"/>
      <c r="BD579" s="306"/>
      <c r="BE579" s="306"/>
      <c r="BF579" s="306"/>
      <c r="BG579" s="306"/>
      <c r="BH579" s="4"/>
      <c r="BI579" s="476"/>
      <c r="BJ579" s="476"/>
      <c r="BK579" s="476"/>
      <c r="BL579" s="476"/>
      <c r="BM579" s="476"/>
      <c r="BN579" s="476"/>
      <c r="BO579" s="476"/>
      <c r="BP579" s="476"/>
      <c r="BQ579" s="476"/>
      <c r="BR579" s="476"/>
      <c r="BS579" s="476"/>
      <c r="BT579" s="476"/>
      <c r="BU579" s="480"/>
      <c r="BV579" s="480"/>
      <c r="BW579" s="480"/>
      <c r="BX579" s="480"/>
      <c r="BY579" s="481"/>
      <c r="BZ579" s="304"/>
    </row>
    <row r="580" spans="2:87" ht="18" customHeight="1">
      <c r="B580" s="303"/>
      <c r="C580" s="480"/>
      <c r="D580" s="480"/>
      <c r="E580" s="480"/>
      <c r="F580" s="480"/>
      <c r="G580" s="480"/>
      <c r="H580" s="480"/>
      <c r="I580" s="480"/>
      <c r="J580" s="480"/>
      <c r="K580" s="480"/>
      <c r="L580" s="480"/>
      <c r="M580" s="480"/>
      <c r="N580" s="480"/>
      <c r="O580" s="480"/>
      <c r="P580" s="480"/>
      <c r="Q580" s="480"/>
      <c r="R580" s="480"/>
      <c r="S580" s="480"/>
      <c r="T580" s="480"/>
      <c r="U580" s="480"/>
      <c r="V580" s="480"/>
      <c r="W580" s="480"/>
      <c r="X580" s="480"/>
      <c r="Y580" s="480"/>
      <c r="Z580" s="480"/>
      <c r="AA580" s="480"/>
      <c r="AB580" s="480"/>
      <c r="AC580" s="480"/>
      <c r="AD580" s="480"/>
      <c r="AE580" s="480"/>
      <c r="AF580" s="480"/>
      <c r="AG580" s="480"/>
      <c r="AH580" s="480"/>
      <c r="AI580" s="480"/>
      <c r="AJ580" s="480"/>
      <c r="AK580" s="480"/>
      <c r="AL580" s="480"/>
      <c r="AM580" s="480"/>
      <c r="AN580" s="480"/>
      <c r="AO580" s="480"/>
      <c r="AP580" s="480"/>
      <c r="AQ580" s="480"/>
      <c r="AR580" s="480"/>
      <c r="AS580" s="480"/>
      <c r="AT580" s="480"/>
      <c r="AU580" s="480"/>
      <c r="AV580" s="480"/>
      <c r="AW580" s="480"/>
      <c r="AX580" s="480"/>
      <c r="AY580" s="480"/>
      <c r="AZ580" s="480"/>
      <c r="BA580" s="480"/>
      <c r="BB580" s="480"/>
      <c r="BC580" s="1275" t="s">
        <v>246</v>
      </c>
      <c r="BD580" s="1276"/>
      <c r="BE580" s="1276"/>
      <c r="BF580" s="1276"/>
      <c r="BG580" s="1276"/>
      <c r="BH580" s="1276"/>
      <c r="BI580" s="1276"/>
      <c r="BJ580" s="1276"/>
      <c r="BK580" s="1276"/>
      <c r="BL580" s="1276"/>
      <c r="BM580" s="1276"/>
      <c r="BN580" s="1276"/>
      <c r="BO580" s="1276"/>
      <c r="BP580" s="1276"/>
      <c r="BQ580" s="1276"/>
      <c r="BR580" s="1276"/>
      <c r="BS580" s="1276"/>
      <c r="BT580" s="1276"/>
      <c r="BU580" s="1276"/>
      <c r="BV580" s="1276"/>
      <c r="BW580" s="1276"/>
      <c r="BX580" s="1276"/>
      <c r="BY580" s="1276"/>
      <c r="BZ580" s="304"/>
    </row>
    <row r="581" spans="2:87" ht="18" customHeight="1">
      <c r="B581" s="303"/>
      <c r="C581" s="480"/>
      <c r="D581" s="1274" t="s">
        <v>384</v>
      </c>
      <c r="E581" s="1274"/>
      <c r="F581" s="1274"/>
      <c r="G581" s="1274"/>
      <c r="H581" s="1274"/>
      <c r="I581" s="1274"/>
      <c r="J581" s="1274"/>
      <c r="K581" s="1274"/>
      <c r="L581" s="1274"/>
      <c r="M581" s="1274"/>
      <c r="N581" s="1274"/>
      <c r="O581" s="1274"/>
      <c r="P581" s="1274"/>
      <c r="Q581" s="1274"/>
      <c r="R581" s="476"/>
      <c r="S581" s="476"/>
      <c r="T581" s="476"/>
      <c r="U581" s="476"/>
      <c r="V581" s="476"/>
      <c r="W581" s="476"/>
      <c r="X581" s="476"/>
      <c r="Y581" s="476"/>
      <c r="Z581" s="476"/>
      <c r="AA581" s="476"/>
      <c r="AB581" s="476"/>
      <c r="AC581" s="476"/>
      <c r="AD581" s="476"/>
      <c r="AE581" s="476"/>
      <c r="AF581" s="476"/>
      <c r="AG581" s="476"/>
      <c r="AH581" s="476"/>
      <c r="AI581" s="476"/>
      <c r="AJ581" s="476"/>
      <c r="AK581" s="476"/>
      <c r="AL581" s="476"/>
      <c r="AM581" s="476"/>
      <c r="AN581" s="476"/>
      <c r="AO581" s="476"/>
      <c r="AP581" s="476"/>
      <c r="AQ581" s="476"/>
      <c r="AR581" s="476"/>
      <c r="AS581" s="476"/>
      <c r="AT581" s="476"/>
      <c r="AU581" s="476"/>
      <c r="AV581" s="476"/>
      <c r="AW581" s="476"/>
      <c r="AX581" s="476"/>
      <c r="AY581" s="476"/>
      <c r="AZ581" s="476"/>
      <c r="BA581" s="476"/>
      <c r="BB581" s="476"/>
      <c r="BC581" s="1276"/>
      <c r="BD581" s="1276"/>
      <c r="BE581" s="1276"/>
      <c r="BF581" s="1276"/>
      <c r="BG581" s="1276"/>
      <c r="BH581" s="1276"/>
      <c r="BI581" s="1276"/>
      <c r="BJ581" s="1276"/>
      <c r="BK581" s="1276"/>
      <c r="BL581" s="1276"/>
      <c r="BM581" s="1276"/>
      <c r="BN581" s="1276"/>
      <c r="BO581" s="1276"/>
      <c r="BP581" s="1276"/>
      <c r="BQ581" s="1276"/>
      <c r="BR581" s="1276"/>
      <c r="BS581" s="1276"/>
      <c r="BT581" s="1276"/>
      <c r="BU581" s="1276"/>
      <c r="BV581" s="1276"/>
      <c r="BW581" s="1276"/>
      <c r="BX581" s="1276"/>
      <c r="BY581" s="1276"/>
      <c r="BZ581" s="304"/>
    </row>
    <row r="582" spans="2:87" ht="18" customHeight="1">
      <c r="B582" s="303"/>
      <c r="C582" s="480"/>
      <c r="D582" s="1277" t="s">
        <v>247</v>
      </c>
      <c r="E582" s="1277"/>
      <c r="F582" s="1277"/>
      <c r="G582" s="1277"/>
      <c r="H582" s="1277"/>
      <c r="I582" s="1277"/>
      <c r="J582" s="1277"/>
      <c r="K582" s="1277"/>
      <c r="L582" s="1277"/>
      <c r="M582" s="1277"/>
      <c r="N582" s="1277"/>
      <c r="O582" s="1277"/>
      <c r="P582" s="1277"/>
      <c r="Q582" s="1277"/>
      <c r="R582" s="1277"/>
      <c r="S582" s="1085" t="s">
        <v>248</v>
      </c>
      <c r="T582" s="1086"/>
      <c r="U582" s="1086"/>
      <c r="V582" s="1086"/>
      <c r="W582" s="1086"/>
      <c r="X582" s="1086"/>
      <c r="Y582" s="1086"/>
      <c r="Z582" s="1086"/>
      <c r="AA582" s="1086"/>
      <c r="AB582" s="1086"/>
      <c r="AC582" s="1073" t="s">
        <v>249</v>
      </c>
      <c r="AD582" s="1073"/>
      <c r="AE582" s="1073"/>
      <c r="AF582" s="1073"/>
      <c r="AG582" s="1073"/>
      <c r="AH582" s="1073"/>
      <c r="AI582" s="1073"/>
      <c r="AJ582" s="1073"/>
      <c r="AK582" s="1073"/>
      <c r="AL582" s="1073"/>
      <c r="AM582" s="1073"/>
      <c r="AN582" s="1073"/>
      <c r="AO582" s="1073"/>
      <c r="AP582" s="1073"/>
      <c r="AQ582" s="1073"/>
      <c r="AR582" s="1073"/>
      <c r="AS582" s="1073"/>
      <c r="AT582" s="1073"/>
      <c r="AU582" s="1073"/>
      <c r="AV582" s="1073"/>
      <c r="AW582" s="1073"/>
      <c r="AX582" s="1073"/>
      <c r="AY582" s="1073"/>
      <c r="AZ582" s="1073"/>
      <c r="BA582" s="1073"/>
      <c r="BB582" s="1073"/>
      <c r="BC582" s="1073"/>
      <c r="BD582" s="1073"/>
      <c r="BE582" s="1073"/>
      <c r="BF582" s="1073"/>
      <c r="BG582" s="1073"/>
      <c r="BH582" s="1073"/>
      <c r="BI582" s="1073"/>
      <c r="BJ582" s="1073"/>
      <c r="BK582" s="1073"/>
      <c r="BL582" s="1073"/>
      <c r="BM582" s="1073"/>
      <c r="BN582" s="1073"/>
      <c r="BO582" s="1073"/>
      <c r="BP582" s="1073"/>
      <c r="BQ582" s="1073"/>
      <c r="BR582" s="1073"/>
      <c r="BS582" s="1073"/>
      <c r="BT582" s="1073"/>
      <c r="BU582" s="1073"/>
      <c r="BV582" s="1073"/>
      <c r="BW582" s="1073"/>
      <c r="BY582" s="481"/>
      <c r="BZ582" s="304"/>
    </row>
    <row r="583" spans="2:87" ht="18" customHeight="1">
      <c r="B583" s="303"/>
      <c r="C583" s="480"/>
      <c r="D583" s="969" t="s">
        <v>250</v>
      </c>
      <c r="E583" s="969"/>
      <c r="F583" s="969"/>
      <c r="G583" s="969"/>
      <c r="H583" s="969"/>
      <c r="I583" s="969"/>
      <c r="J583" s="969"/>
      <c r="K583" s="969"/>
      <c r="L583" s="969"/>
      <c r="M583" s="969"/>
      <c r="N583" s="969"/>
      <c r="O583" s="969"/>
      <c r="P583" s="969"/>
      <c r="Q583" s="969"/>
      <c r="R583" s="969"/>
      <c r="S583" s="1262"/>
      <c r="T583" s="1263"/>
      <c r="U583" s="1263"/>
      <c r="V583" s="1263"/>
      <c r="W583" s="1263"/>
      <c r="X583" s="1263"/>
      <c r="Y583" s="1263"/>
      <c r="Z583" s="1263"/>
      <c r="AA583" s="1263"/>
      <c r="AB583" s="1264"/>
      <c r="AC583" s="1265"/>
      <c r="AD583" s="1266"/>
      <c r="AE583" s="1266"/>
      <c r="AF583" s="1266"/>
      <c r="AG583" s="1266"/>
      <c r="AH583" s="1266"/>
      <c r="AI583" s="1266"/>
      <c r="AJ583" s="1266"/>
      <c r="AK583" s="1266"/>
      <c r="AL583" s="1266"/>
      <c r="AM583" s="1266"/>
      <c r="AN583" s="1266"/>
      <c r="AO583" s="1266"/>
      <c r="AP583" s="1266"/>
      <c r="AQ583" s="1266"/>
      <c r="AR583" s="1266"/>
      <c r="AS583" s="1266"/>
      <c r="AT583" s="1266"/>
      <c r="AU583" s="1266"/>
      <c r="AV583" s="1266"/>
      <c r="AW583" s="1266"/>
      <c r="AX583" s="1266"/>
      <c r="AY583" s="1266"/>
      <c r="AZ583" s="1266"/>
      <c r="BA583" s="1266"/>
      <c r="BB583" s="1266"/>
      <c r="BC583" s="1266"/>
      <c r="BD583" s="1266"/>
      <c r="BE583" s="1266"/>
      <c r="BF583" s="1266"/>
      <c r="BG583" s="1266"/>
      <c r="BH583" s="1266"/>
      <c r="BI583" s="1266"/>
      <c r="BJ583" s="1266"/>
      <c r="BK583" s="1266"/>
      <c r="BL583" s="1266"/>
      <c r="BM583" s="1266"/>
      <c r="BN583" s="1266"/>
      <c r="BO583" s="1266"/>
      <c r="BP583" s="1266"/>
      <c r="BQ583" s="1266"/>
      <c r="BR583" s="1266"/>
      <c r="BS583" s="1266"/>
      <c r="BT583" s="1266"/>
      <c r="BU583" s="1266"/>
      <c r="BV583" s="1266"/>
      <c r="BW583" s="1267"/>
      <c r="BY583" s="481"/>
      <c r="BZ583" s="304"/>
    </row>
    <row r="584" spans="2:87" ht="18" customHeight="1">
      <c r="B584" s="303"/>
      <c r="C584" s="480"/>
      <c r="D584" s="969" t="s">
        <v>251</v>
      </c>
      <c r="E584" s="969"/>
      <c r="F584" s="969"/>
      <c r="G584" s="969"/>
      <c r="H584" s="969"/>
      <c r="I584" s="969"/>
      <c r="J584" s="969"/>
      <c r="K584" s="969"/>
      <c r="L584" s="969"/>
      <c r="M584" s="969"/>
      <c r="N584" s="969"/>
      <c r="O584" s="969"/>
      <c r="P584" s="969"/>
      <c r="Q584" s="969"/>
      <c r="R584" s="969"/>
      <c r="S584" s="1262"/>
      <c r="T584" s="1263"/>
      <c r="U584" s="1263"/>
      <c r="V584" s="1263"/>
      <c r="W584" s="1263"/>
      <c r="X584" s="1263"/>
      <c r="Y584" s="1263"/>
      <c r="Z584" s="1263"/>
      <c r="AA584" s="1263"/>
      <c r="AB584" s="1264"/>
      <c r="AC584" s="1265"/>
      <c r="AD584" s="1266"/>
      <c r="AE584" s="1266"/>
      <c r="AF584" s="1266"/>
      <c r="AG584" s="1266"/>
      <c r="AH584" s="1266"/>
      <c r="AI584" s="1266"/>
      <c r="AJ584" s="1266"/>
      <c r="AK584" s="1266"/>
      <c r="AL584" s="1266"/>
      <c r="AM584" s="1266"/>
      <c r="AN584" s="1266"/>
      <c r="AO584" s="1266"/>
      <c r="AP584" s="1266"/>
      <c r="AQ584" s="1266"/>
      <c r="AR584" s="1266"/>
      <c r="AS584" s="1266"/>
      <c r="AT584" s="1266"/>
      <c r="AU584" s="1266"/>
      <c r="AV584" s="1266"/>
      <c r="AW584" s="1266"/>
      <c r="AX584" s="1266"/>
      <c r="AY584" s="1266"/>
      <c r="AZ584" s="1266"/>
      <c r="BA584" s="1266"/>
      <c r="BB584" s="1266"/>
      <c r="BC584" s="1266"/>
      <c r="BD584" s="1266"/>
      <c r="BE584" s="1266"/>
      <c r="BF584" s="1266"/>
      <c r="BG584" s="1266"/>
      <c r="BH584" s="1266"/>
      <c r="BI584" s="1266"/>
      <c r="BJ584" s="1266"/>
      <c r="BK584" s="1266"/>
      <c r="BL584" s="1266"/>
      <c r="BM584" s="1266"/>
      <c r="BN584" s="1266"/>
      <c r="BO584" s="1266"/>
      <c r="BP584" s="1266"/>
      <c r="BQ584" s="1266"/>
      <c r="BR584" s="1266"/>
      <c r="BS584" s="1266"/>
      <c r="BT584" s="1266"/>
      <c r="BU584" s="1266"/>
      <c r="BV584" s="1266"/>
      <c r="BW584" s="1267"/>
      <c r="BY584" s="481"/>
      <c r="BZ584" s="304"/>
    </row>
    <row r="585" spans="2:87" ht="10.5" customHeight="1">
      <c r="B585" s="303"/>
      <c r="C585" s="481"/>
      <c r="D585" s="481"/>
      <c r="E585" s="481"/>
      <c r="F585" s="481"/>
      <c r="G585" s="481"/>
      <c r="H585" s="481"/>
      <c r="I585" s="481"/>
      <c r="J585" s="481"/>
      <c r="K585" s="481"/>
      <c r="L585" s="481"/>
      <c r="M585" s="481"/>
      <c r="N585" s="481"/>
      <c r="O585" s="481"/>
      <c r="P585" s="481"/>
      <c r="Q585" s="481"/>
      <c r="R585" s="481"/>
      <c r="S585" s="481"/>
      <c r="T585" s="481"/>
      <c r="U585" s="481"/>
      <c r="V585" s="481"/>
      <c r="W585" s="481"/>
      <c r="X585" s="481"/>
      <c r="Y585" s="481"/>
      <c r="Z585" s="481"/>
      <c r="AA585" s="481"/>
      <c r="AB585" s="481"/>
      <c r="AC585" s="481"/>
      <c r="AD585" s="481"/>
      <c r="AE585" s="481"/>
      <c r="AF585" s="481"/>
      <c r="AG585" s="481"/>
      <c r="AH585" s="481"/>
      <c r="AI585" s="481"/>
      <c r="AJ585" s="481"/>
      <c r="AK585" s="481"/>
      <c r="AL585" s="481"/>
      <c r="AM585" s="481"/>
      <c r="AN585" s="481"/>
      <c r="AO585" s="481"/>
      <c r="AP585" s="481"/>
      <c r="AQ585" s="481"/>
      <c r="AR585" s="481"/>
      <c r="AS585" s="481"/>
      <c r="AT585" s="481"/>
      <c r="AU585" s="481"/>
      <c r="AV585" s="481"/>
      <c r="AW585" s="481"/>
      <c r="AX585" s="481"/>
      <c r="AY585" s="481"/>
      <c r="AZ585" s="481"/>
      <c r="BA585" s="481"/>
      <c r="BB585" s="481"/>
      <c r="BC585" s="481"/>
      <c r="BD585" s="481"/>
      <c r="BE585" s="481"/>
      <c r="BF585" s="481"/>
      <c r="BG585" s="481"/>
      <c r="BH585" s="481"/>
      <c r="BI585" s="481"/>
      <c r="BJ585" s="481"/>
      <c r="BK585" s="481"/>
      <c r="BL585" s="481"/>
      <c r="BM585" s="481"/>
      <c r="BN585" s="481"/>
      <c r="BO585" s="481"/>
      <c r="BP585" s="481"/>
      <c r="BQ585" s="481"/>
      <c r="BR585" s="481"/>
      <c r="BS585" s="481"/>
      <c r="BT585" s="481"/>
      <c r="BU585" s="481"/>
      <c r="BV585" s="481"/>
      <c r="BW585" s="481"/>
      <c r="BX585" s="481"/>
      <c r="BY585" s="481"/>
      <c r="BZ585" s="304"/>
    </row>
    <row r="586" spans="2:87" ht="7.5" customHeight="1" thickBot="1">
      <c r="B586" s="307"/>
      <c r="C586" s="308"/>
      <c r="D586" s="308"/>
      <c r="E586" s="308"/>
      <c r="F586" s="308"/>
      <c r="G586" s="308"/>
      <c r="H586" s="308"/>
      <c r="I586" s="308"/>
      <c r="J586" s="308"/>
      <c r="K586" s="308"/>
      <c r="L586" s="308"/>
      <c r="M586" s="308"/>
      <c r="N586" s="308"/>
      <c r="O586" s="308"/>
      <c r="P586" s="308"/>
      <c r="Q586" s="308"/>
      <c r="R586" s="308"/>
      <c r="S586" s="308"/>
      <c r="T586" s="308"/>
      <c r="U586" s="308"/>
      <c r="V586" s="308"/>
      <c r="W586" s="308"/>
      <c r="X586" s="308"/>
      <c r="Y586" s="308"/>
      <c r="Z586" s="308"/>
      <c r="AA586" s="308"/>
      <c r="AB586" s="308"/>
      <c r="AC586" s="308"/>
      <c r="AD586" s="308"/>
      <c r="AE586" s="308"/>
      <c r="AF586" s="308"/>
      <c r="AG586" s="308"/>
      <c r="AH586" s="308"/>
      <c r="AI586" s="308"/>
      <c r="AJ586" s="308"/>
      <c r="AK586" s="308"/>
      <c r="AL586" s="308"/>
      <c r="AM586" s="308"/>
      <c r="AN586" s="308"/>
      <c r="AO586" s="308"/>
      <c r="AP586" s="308"/>
      <c r="AQ586" s="308"/>
      <c r="AR586" s="308"/>
      <c r="AS586" s="308"/>
      <c r="AT586" s="308"/>
      <c r="AU586" s="308"/>
      <c r="AV586" s="308"/>
      <c r="AW586" s="308"/>
      <c r="AX586" s="308"/>
      <c r="AY586" s="308"/>
      <c r="AZ586" s="308"/>
      <c r="BA586" s="308"/>
      <c r="BB586" s="308"/>
      <c r="BC586" s="308"/>
      <c r="BD586" s="308"/>
      <c r="BE586" s="308"/>
      <c r="BF586" s="308"/>
      <c r="BG586" s="308"/>
      <c r="BH586" s="308"/>
      <c r="BI586" s="308"/>
      <c r="BJ586" s="308"/>
      <c r="BK586" s="308"/>
      <c r="BL586" s="308"/>
      <c r="BM586" s="308"/>
      <c r="BN586" s="308"/>
      <c r="BO586" s="308"/>
      <c r="BP586" s="308"/>
      <c r="BQ586" s="308"/>
      <c r="BR586" s="308"/>
      <c r="BS586" s="308"/>
      <c r="BT586" s="308"/>
      <c r="BU586" s="308"/>
      <c r="BV586" s="308"/>
      <c r="BW586" s="308"/>
      <c r="BX586" s="308"/>
      <c r="BY586" s="308"/>
      <c r="BZ586" s="309"/>
    </row>
    <row r="587" spans="2:87" ht="17.25" customHeight="1">
      <c r="B587" s="18"/>
      <c r="C587" s="239" t="s">
        <v>142</v>
      </c>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c r="AA587" s="239"/>
      <c r="AB587" s="239"/>
      <c r="AC587" s="239"/>
      <c r="AD587" s="239"/>
      <c r="AE587" s="239"/>
      <c r="AF587" s="239"/>
      <c r="AG587" s="239"/>
      <c r="AH587" s="239"/>
      <c r="AI587" s="239"/>
      <c r="AJ587" s="239"/>
      <c r="AK587" s="239"/>
      <c r="AL587" s="239"/>
      <c r="AM587" s="239"/>
      <c r="AN587" s="239"/>
      <c r="AO587" s="239"/>
      <c r="AP587" s="239"/>
      <c r="AQ587" s="239"/>
      <c r="AR587" s="239"/>
      <c r="AS587" s="239"/>
      <c r="AT587" s="239"/>
      <c r="AU587" s="239"/>
      <c r="AV587" s="239"/>
      <c r="AW587" s="239"/>
      <c r="AX587" s="239"/>
      <c r="AY587" s="239"/>
      <c r="AZ587" s="239"/>
      <c r="BA587" s="239"/>
      <c r="BB587" s="239"/>
      <c r="BC587" s="239"/>
      <c r="BD587" s="239"/>
      <c r="BE587" s="239"/>
      <c r="BF587" s="239"/>
      <c r="BG587" s="239"/>
      <c r="BH587" s="239"/>
      <c r="BI587" s="239"/>
      <c r="BJ587" s="239"/>
      <c r="BK587" s="239"/>
      <c r="BL587" s="18"/>
      <c r="BM587" s="18"/>
      <c r="BN587" s="18"/>
      <c r="BO587" s="18"/>
      <c r="BP587" s="18"/>
      <c r="BQ587" s="18"/>
      <c r="BR587" s="18"/>
      <c r="BS587" s="18"/>
      <c r="BT587" s="18"/>
      <c r="BU587" s="18"/>
      <c r="BV587" s="18"/>
      <c r="BW587" s="18"/>
      <c r="BX587" s="18"/>
      <c r="BY587" s="18"/>
      <c r="BZ587" s="18"/>
      <c r="CB587" s="10"/>
      <c r="CC587" s="10"/>
      <c r="CD587" s="10"/>
      <c r="CE587" s="10"/>
      <c r="CF587" s="10"/>
      <c r="CG587" s="10"/>
      <c r="CH587" s="10"/>
      <c r="CI587" s="10"/>
    </row>
    <row r="588" spans="2:87" ht="17.25" customHeight="1">
      <c r="B588" s="15"/>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c r="BH588" s="24"/>
      <c r="BI588" s="24"/>
      <c r="BJ588" s="24"/>
      <c r="BK588" s="24"/>
      <c r="BL588" s="15"/>
      <c r="BM588" s="15"/>
      <c r="BN588" s="15"/>
      <c r="BO588" s="15"/>
      <c r="BP588" s="15"/>
      <c r="BQ588" s="15"/>
      <c r="BR588" s="15"/>
      <c r="BS588" s="15"/>
      <c r="BT588" s="15"/>
      <c r="BU588" s="15"/>
      <c r="BV588" s="15"/>
      <c r="BW588" s="15"/>
      <c r="BX588" s="15"/>
      <c r="BY588" s="15"/>
      <c r="BZ588" s="15"/>
    </row>
    <row r="589" spans="2:87" ht="17.25" customHeight="1"/>
    <row r="590" spans="2:87" ht="17.25" customHeight="1"/>
    <row r="591" spans="2:87" ht="17.25" customHeight="1"/>
    <row r="592" spans="2:87" ht="17.25" customHeight="1"/>
  </sheetData>
  <sheetProtection algorithmName="SHA-512" hashValue="sLix0QYABA8cAOubR9uw4OkVI37jtjEtDe7uPGzjveyBv8sHQJzVnjw4PwH/MBnJRGFF+b71M8cc8zC47I6iTg==" saltValue="Y9LkmI/QzzxaR+GUzcmPKw==" spinCount="100000" sheet="1" scenarios="1" formatCells="0" formatRows="0"/>
  <mergeCells count="698">
    <mergeCell ref="B186:BZ189"/>
    <mergeCell ref="D553:E553"/>
    <mergeCell ref="D554:E554"/>
    <mergeCell ref="D555:E555"/>
    <mergeCell ref="F144:G144"/>
    <mergeCell ref="F145:G145"/>
    <mergeCell ref="E523:F523"/>
    <mergeCell ref="E524:F524"/>
    <mergeCell ref="E529:F529"/>
    <mergeCell ref="E530:F530"/>
    <mergeCell ref="D547:E547"/>
    <mergeCell ref="D548:E548"/>
    <mergeCell ref="D549:E549"/>
    <mergeCell ref="G405:BA405"/>
    <mergeCell ref="D421:F421"/>
    <mergeCell ref="AD510:BY519"/>
    <mergeCell ref="B509:Q509"/>
    <mergeCell ref="D420:F420"/>
    <mergeCell ref="G421:BA421"/>
    <mergeCell ref="BS421:BY421"/>
    <mergeCell ref="B500:BZ500"/>
    <mergeCell ref="B501:BZ507"/>
    <mergeCell ref="B479:BZ485"/>
    <mergeCell ref="B471:BZ477"/>
    <mergeCell ref="L138:BY141"/>
    <mergeCell ref="BD123:BZ123"/>
    <mergeCell ref="V123:AG123"/>
    <mergeCell ref="AH123:AQ123"/>
    <mergeCell ref="B120:BZ120"/>
    <mergeCell ref="V124:AD124"/>
    <mergeCell ref="BD124:BM124"/>
    <mergeCell ref="V121:BZ121"/>
    <mergeCell ref="C128:BX128"/>
    <mergeCell ref="L124:U124"/>
    <mergeCell ref="AE124:AG124"/>
    <mergeCell ref="L125:U125"/>
    <mergeCell ref="V127:BZ127"/>
    <mergeCell ref="V122:BZ122"/>
    <mergeCell ref="F82:G82"/>
    <mergeCell ref="F84:G84"/>
    <mergeCell ref="F86:G86"/>
    <mergeCell ref="F89:G89"/>
    <mergeCell ref="F92:G92"/>
    <mergeCell ref="F95:G95"/>
    <mergeCell ref="F98:G98"/>
    <mergeCell ref="F135:G135"/>
    <mergeCell ref="F136:G136"/>
    <mergeCell ref="DR184:DS184"/>
    <mergeCell ref="G549:BZ552"/>
    <mergeCell ref="G554:BY554"/>
    <mergeCell ref="I82:BZ82"/>
    <mergeCell ref="B84:E84"/>
    <mergeCell ref="CB186:CC186"/>
    <mergeCell ref="CD186:CE186"/>
    <mergeCell ref="DP186:DQ186"/>
    <mergeCell ref="DR186:DS186"/>
    <mergeCell ref="CB183:CC183"/>
    <mergeCell ref="CD183:CE183"/>
    <mergeCell ref="CB185:CC185"/>
    <mergeCell ref="CB184:CC184"/>
    <mergeCell ref="CD184:CE184"/>
    <mergeCell ref="DP184:DQ184"/>
    <mergeCell ref="CD185:CE185"/>
    <mergeCell ref="DP185:DQ185"/>
    <mergeCell ref="DR185:DS185"/>
    <mergeCell ref="G531:BY532"/>
    <mergeCell ref="Q513:V513"/>
    <mergeCell ref="AB509:BZ509"/>
    <mergeCell ref="B464:BZ464"/>
    <mergeCell ref="DR183:DS183"/>
    <mergeCell ref="B469:N469"/>
    <mergeCell ref="R63:AE63"/>
    <mergeCell ref="C71:Y71"/>
    <mergeCell ref="V75:AF75"/>
    <mergeCell ref="B60:K60"/>
    <mergeCell ref="E61:Q61"/>
    <mergeCell ref="R61:AE61"/>
    <mergeCell ref="E63:Q63"/>
    <mergeCell ref="BW48:BY48"/>
    <mergeCell ref="E53:Q53"/>
    <mergeCell ref="R53:AE53"/>
    <mergeCell ref="AF53:AR53"/>
    <mergeCell ref="B51:K51"/>
    <mergeCell ref="E52:Q52"/>
    <mergeCell ref="R52:AE52"/>
    <mergeCell ref="BW58:BY58"/>
    <mergeCell ref="AF58:AR58"/>
    <mergeCell ref="AF59:AR59"/>
    <mergeCell ref="E62:Q62"/>
    <mergeCell ref="E50:Q50"/>
    <mergeCell ref="E49:Q49"/>
    <mergeCell ref="R49:AE49"/>
    <mergeCell ref="R50:AE50"/>
    <mergeCell ref="AF62:AR62"/>
    <mergeCell ref="E59:Q59"/>
    <mergeCell ref="B74:U74"/>
    <mergeCell ref="B73:U73"/>
    <mergeCell ref="B69:BZ69"/>
    <mergeCell ref="AG74:AQ74"/>
    <mergeCell ref="V73:AF73"/>
    <mergeCell ref="AG73:AQ73"/>
    <mergeCell ref="BC77:BM77"/>
    <mergeCell ref="AG75:AQ75"/>
    <mergeCell ref="BC73:BM74"/>
    <mergeCell ref="BN73:BZ74"/>
    <mergeCell ref="BN75:BZ75"/>
    <mergeCell ref="BN76:BZ76"/>
    <mergeCell ref="BN77:BZ77"/>
    <mergeCell ref="AR73:BB73"/>
    <mergeCell ref="AR74:BB74"/>
    <mergeCell ref="AR75:BB75"/>
    <mergeCell ref="AR76:BB76"/>
    <mergeCell ref="AR77:BB77"/>
    <mergeCell ref="AG76:AQ76"/>
    <mergeCell ref="V77:AF77"/>
    <mergeCell ref="BO71:BZ72"/>
    <mergeCell ref="Z71:AN71"/>
    <mergeCell ref="B77:U77"/>
    <mergeCell ref="B78:U78"/>
    <mergeCell ref="AN78:BG78"/>
    <mergeCell ref="B76:U76"/>
    <mergeCell ref="B75:U75"/>
    <mergeCell ref="V76:AF76"/>
    <mergeCell ref="BB123:BC123"/>
    <mergeCell ref="B92:E92"/>
    <mergeCell ref="B98:E98"/>
    <mergeCell ref="AG77:AQ77"/>
    <mergeCell ref="BC76:BM76"/>
    <mergeCell ref="B82:E82"/>
    <mergeCell ref="L121:U121"/>
    <mergeCell ref="V78:AF78"/>
    <mergeCell ref="B86:E86"/>
    <mergeCell ref="B80:BZ80"/>
    <mergeCell ref="B121:K127"/>
    <mergeCell ref="I98:BZ100"/>
    <mergeCell ref="BS78:BZ78"/>
    <mergeCell ref="B89:E89"/>
    <mergeCell ref="B95:E95"/>
    <mergeCell ref="I84:BZ84"/>
    <mergeCell ref="I86:BZ87"/>
    <mergeCell ref="I89:BZ90"/>
    <mergeCell ref="I92:BZ93"/>
    <mergeCell ref="AS66:BF66"/>
    <mergeCell ref="BG66:BN66"/>
    <mergeCell ref="BO66:BY66"/>
    <mergeCell ref="DP183:DQ183"/>
    <mergeCell ref="CY351:CZ351"/>
    <mergeCell ref="O469:Z469"/>
    <mergeCell ref="AA469:AN469"/>
    <mergeCell ref="AO469:AZ469"/>
    <mergeCell ref="BA469:BN469"/>
    <mergeCell ref="BO463:BZ463"/>
    <mergeCell ref="AO463:AZ463"/>
    <mergeCell ref="O463:Z463"/>
    <mergeCell ref="C433:BY433"/>
    <mergeCell ref="E435:BF435"/>
    <mergeCell ref="R448:V448"/>
    <mergeCell ref="B457:BZ457"/>
    <mergeCell ref="B432:BZ432"/>
    <mergeCell ref="B456:BZ456"/>
    <mergeCell ref="D426:L426"/>
    <mergeCell ref="M426:AF426"/>
    <mergeCell ref="AG78:AM78"/>
    <mergeCell ref="AW123:AX123"/>
    <mergeCell ref="L122:U122"/>
    <mergeCell ref="E66:Q66"/>
    <mergeCell ref="J560:BZ563"/>
    <mergeCell ref="B459:BZ462"/>
    <mergeCell ref="D567:U567"/>
    <mergeCell ref="E134:AO134"/>
    <mergeCell ref="I144:BY144"/>
    <mergeCell ref="I145:BY145"/>
    <mergeCell ref="K137:AN137"/>
    <mergeCell ref="B557:BZ557"/>
    <mergeCell ref="D559:I559"/>
    <mergeCell ref="J559:AP559"/>
    <mergeCell ref="AQ559:AV559"/>
    <mergeCell ref="AW559:BF559"/>
    <mergeCell ref="L148:BY152"/>
    <mergeCell ref="C201:BY201"/>
    <mergeCell ref="B486:BZ486"/>
    <mergeCell ref="B487:BZ490"/>
    <mergeCell ref="B491:N491"/>
    <mergeCell ref="O491:Z491"/>
    <mergeCell ref="AA491:AN491"/>
    <mergeCell ref="AO491:AZ491"/>
    <mergeCell ref="BA491:BN491"/>
    <mergeCell ref="BO491:BZ491"/>
    <mergeCell ref="M425:AF425"/>
    <mergeCell ref="AH425:BV425"/>
    <mergeCell ref="AC584:BW584"/>
    <mergeCell ref="BC580:BY581"/>
    <mergeCell ref="D582:R582"/>
    <mergeCell ref="S582:AB582"/>
    <mergeCell ref="BC568:BM568"/>
    <mergeCell ref="B470:BZ470"/>
    <mergeCell ref="C511:P511"/>
    <mergeCell ref="C512:P512"/>
    <mergeCell ref="C513:P513"/>
    <mergeCell ref="Q511:V511"/>
    <mergeCell ref="BG559:BL559"/>
    <mergeCell ref="BM559:BV559"/>
    <mergeCell ref="G548:BZ548"/>
    <mergeCell ref="BW559:BZ559"/>
    <mergeCell ref="G553:BY553"/>
    <mergeCell ref="G555:BY555"/>
    <mergeCell ref="Q514:V514"/>
    <mergeCell ref="Q515:V515"/>
    <mergeCell ref="G547:BZ547"/>
    <mergeCell ref="D546:BY546"/>
    <mergeCell ref="G525:BY526"/>
    <mergeCell ref="B521:BZ521"/>
    <mergeCell ref="B535:BZ544"/>
    <mergeCell ref="D579:AL579"/>
    <mergeCell ref="AM579:AZ579"/>
    <mergeCell ref="V569:AF569"/>
    <mergeCell ref="AG569:AQ569"/>
    <mergeCell ref="D569:L569"/>
    <mergeCell ref="M569:U569"/>
    <mergeCell ref="H571:BZ571"/>
    <mergeCell ref="AR568:BB568"/>
    <mergeCell ref="D584:R584"/>
    <mergeCell ref="S584:AB584"/>
    <mergeCell ref="S583:AB583"/>
    <mergeCell ref="AC583:BW583"/>
    <mergeCell ref="B572:BZ572"/>
    <mergeCell ref="D574:AL574"/>
    <mergeCell ref="AM574:AZ574"/>
    <mergeCell ref="D575:AL575"/>
    <mergeCell ref="AM575:AZ575"/>
    <mergeCell ref="D576:AL576"/>
    <mergeCell ref="AM576:AZ576"/>
    <mergeCell ref="D577:AL577"/>
    <mergeCell ref="AM577:AZ577"/>
    <mergeCell ref="D581:Q581"/>
    <mergeCell ref="AC582:BW582"/>
    <mergeCell ref="D583:R583"/>
    <mergeCell ref="AR569:BB569"/>
    <mergeCell ref="BC569:BM569"/>
    <mergeCell ref="BO569:BT569"/>
    <mergeCell ref="BU569:BZ569"/>
    <mergeCell ref="BO567:BT567"/>
    <mergeCell ref="BU567:BZ567"/>
    <mergeCell ref="D578:AL578"/>
    <mergeCell ref="AM578:AZ578"/>
    <mergeCell ref="D568:L568"/>
    <mergeCell ref="M568:U568"/>
    <mergeCell ref="V568:AF568"/>
    <mergeCell ref="AG568:AQ568"/>
    <mergeCell ref="BO568:BT568"/>
    <mergeCell ref="BU568:BZ568"/>
    <mergeCell ref="D560:I563"/>
    <mergeCell ref="B565:BZ565"/>
    <mergeCell ref="V567:AF567"/>
    <mergeCell ref="L410:BA410"/>
    <mergeCell ref="BS412:BY412"/>
    <mergeCell ref="BB420:BR420"/>
    <mergeCell ref="B545:BZ545"/>
    <mergeCell ref="C444:BY444"/>
    <mergeCell ref="B465:BZ468"/>
    <mergeCell ref="F436:BY442"/>
    <mergeCell ref="E445:Z445"/>
    <mergeCell ref="C447:BY447"/>
    <mergeCell ref="D448:Q448"/>
    <mergeCell ref="D427:BM427"/>
    <mergeCell ref="G412:BA412"/>
    <mergeCell ref="AG567:AQ567"/>
    <mergeCell ref="AR567:BB567"/>
    <mergeCell ref="D417:F417"/>
    <mergeCell ref="D428:BY430"/>
    <mergeCell ref="B458:BZ458"/>
    <mergeCell ref="BC567:BM567"/>
    <mergeCell ref="BS419:BY419"/>
    <mergeCell ref="D418:F418"/>
    <mergeCell ref="G420:BA420"/>
    <mergeCell ref="AS49:BF49"/>
    <mergeCell ref="AF46:AR46"/>
    <mergeCell ref="B47:K47"/>
    <mergeCell ref="E45:Q45"/>
    <mergeCell ref="AF49:AR49"/>
    <mergeCell ref="BG48:BV48"/>
    <mergeCell ref="BG45:BV45"/>
    <mergeCell ref="R45:AE45"/>
    <mergeCell ref="E48:Q48"/>
    <mergeCell ref="AS48:BF48"/>
    <mergeCell ref="AS46:BF46"/>
    <mergeCell ref="R48:AE48"/>
    <mergeCell ref="AF48:AR48"/>
    <mergeCell ref="N34:AD34"/>
    <mergeCell ref="AE36:AR36"/>
    <mergeCell ref="N40:AD40"/>
    <mergeCell ref="B19:K42"/>
    <mergeCell ref="AW38:BZ38"/>
    <mergeCell ref="N39:AD39"/>
    <mergeCell ref="AE27:BZ27"/>
    <mergeCell ref="N27:AD27"/>
    <mergeCell ref="N28:AD28"/>
    <mergeCell ref="AS24:BB24"/>
    <mergeCell ref="AW32:BZ32"/>
    <mergeCell ref="AE23:AR23"/>
    <mergeCell ref="AE33:BZ33"/>
    <mergeCell ref="AE32:AV32"/>
    <mergeCell ref="N32:AD32"/>
    <mergeCell ref="U42:AD42"/>
    <mergeCell ref="L31:AD31"/>
    <mergeCell ref="AE31:BZ31"/>
    <mergeCell ref="AS35:BB35"/>
    <mergeCell ref="AE34:BZ34"/>
    <mergeCell ref="U35:AD35"/>
    <mergeCell ref="N26:AD26"/>
    <mergeCell ref="AE30:AR30"/>
    <mergeCell ref="AS30:BB30"/>
    <mergeCell ref="AE29:AR29"/>
    <mergeCell ref="AS29:BB29"/>
    <mergeCell ref="L25:AD25"/>
    <mergeCell ref="AW26:BZ26"/>
    <mergeCell ref="U24:AD24"/>
    <mergeCell ref="BC24:BZ24"/>
    <mergeCell ref="N23:T24"/>
    <mergeCell ref="AE26:AV26"/>
    <mergeCell ref="Z13:BD13"/>
    <mergeCell ref="AE25:BZ25"/>
    <mergeCell ref="AE24:AR24"/>
    <mergeCell ref="AE21:BZ21"/>
    <mergeCell ref="N20:AD20"/>
    <mergeCell ref="AW20:BZ20"/>
    <mergeCell ref="AE22:BZ22"/>
    <mergeCell ref="U23:AD23"/>
    <mergeCell ref="BC23:BZ23"/>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CU3:DB3"/>
    <mergeCell ref="CW4:CX4"/>
    <mergeCell ref="CY4:CZ4"/>
    <mergeCell ref="DA4:DB4"/>
    <mergeCell ref="Z11:BD11"/>
    <mergeCell ref="BE11:BF11"/>
    <mergeCell ref="CX7:CY7"/>
    <mergeCell ref="CU5:CV5"/>
    <mergeCell ref="CU4:CV4"/>
    <mergeCell ref="AS23:BB23"/>
    <mergeCell ref="CW5:CX5"/>
    <mergeCell ref="CX8:CY8"/>
    <mergeCell ref="L8:AC8"/>
    <mergeCell ref="AD8:BZ8"/>
    <mergeCell ref="L11:Y11"/>
    <mergeCell ref="BE12:BZ13"/>
    <mergeCell ref="L13:Y13"/>
    <mergeCell ref="BG11:BN11"/>
    <mergeCell ref="BO11:BZ11"/>
    <mergeCell ref="L9:BZ9"/>
    <mergeCell ref="N22:AD22"/>
    <mergeCell ref="AE20:AV20"/>
    <mergeCell ref="N21:AD21"/>
    <mergeCell ref="Z10:BD10"/>
    <mergeCell ref="BE10:BZ10"/>
    <mergeCell ref="Y1:AH1"/>
    <mergeCell ref="L6:U6"/>
    <mergeCell ref="AO7:AW7"/>
    <mergeCell ref="V7:AN7"/>
    <mergeCell ref="AX7:AZ7"/>
    <mergeCell ref="BA7:BK7"/>
    <mergeCell ref="BL7:BN7"/>
    <mergeCell ref="V6:AW6"/>
    <mergeCell ref="L5:U5"/>
    <mergeCell ref="V5:BZ5"/>
    <mergeCell ref="L3:BZ4"/>
    <mergeCell ref="AX6:BD6"/>
    <mergeCell ref="BE6:BZ6"/>
    <mergeCell ref="I1:X1"/>
    <mergeCell ref="BM1:BZ1"/>
    <mergeCell ref="B3:K4"/>
    <mergeCell ref="N38:AD38"/>
    <mergeCell ref="AE37:BZ37"/>
    <mergeCell ref="L37:AD37"/>
    <mergeCell ref="N35:T36"/>
    <mergeCell ref="AS36:BB36"/>
    <mergeCell ref="BC36:BZ36"/>
    <mergeCell ref="AE42:AR42"/>
    <mergeCell ref="CV7:CW7"/>
    <mergeCell ref="L12:Y12"/>
    <mergeCell ref="L10:Y10"/>
    <mergeCell ref="L7:U7"/>
    <mergeCell ref="Z17:BD17"/>
    <mergeCell ref="Z18:BD18"/>
    <mergeCell ref="CV8:CW8"/>
    <mergeCell ref="CT7:CT8"/>
    <mergeCell ref="U30:AD30"/>
    <mergeCell ref="BC30:BZ30"/>
    <mergeCell ref="AE35:AR35"/>
    <mergeCell ref="U29:AD29"/>
    <mergeCell ref="N29:T30"/>
    <mergeCell ref="BC29:BZ29"/>
    <mergeCell ref="AE28:BZ28"/>
    <mergeCell ref="L19:AD19"/>
    <mergeCell ref="AE19:BZ19"/>
    <mergeCell ref="BG65:BV65"/>
    <mergeCell ref="BW65:BY65"/>
    <mergeCell ref="R59:AE59"/>
    <mergeCell ref="E58:Q58"/>
    <mergeCell ref="AF61:AR61"/>
    <mergeCell ref="AS59:BF59"/>
    <mergeCell ref="AS58:BF58"/>
    <mergeCell ref="AI1:AQ1"/>
    <mergeCell ref="AE38:AV38"/>
    <mergeCell ref="AF45:AR45"/>
    <mergeCell ref="AS45:BF45"/>
    <mergeCell ref="N33:AD33"/>
    <mergeCell ref="AE40:BZ40"/>
    <mergeCell ref="N41:T42"/>
    <mergeCell ref="U41:AD41"/>
    <mergeCell ref="BC42:BZ42"/>
    <mergeCell ref="BC35:BZ35"/>
    <mergeCell ref="AE39:BZ39"/>
    <mergeCell ref="U36:AD36"/>
    <mergeCell ref="AE41:AR41"/>
    <mergeCell ref="AS41:BB41"/>
    <mergeCell ref="BW45:BY45"/>
    <mergeCell ref="B43:BZ43"/>
    <mergeCell ref="B44:K44"/>
    <mergeCell ref="R66:AE66"/>
    <mergeCell ref="AF66:AR66"/>
    <mergeCell ref="E67:Q67"/>
    <mergeCell ref="R67:AE67"/>
    <mergeCell ref="AR123:AV123"/>
    <mergeCell ref="L127:U127"/>
    <mergeCell ref="AS42:BB42"/>
    <mergeCell ref="BC41:BZ41"/>
    <mergeCell ref="B56:BZ56"/>
    <mergeCell ref="B57:K57"/>
    <mergeCell ref="BC75:BM75"/>
    <mergeCell ref="R62:AE62"/>
    <mergeCell ref="V74:AF74"/>
    <mergeCell ref="B64:K64"/>
    <mergeCell ref="E65:Q65"/>
    <mergeCell ref="R65:AE65"/>
    <mergeCell ref="E46:Q46"/>
    <mergeCell ref="R46:AE46"/>
    <mergeCell ref="AS53:BF53"/>
    <mergeCell ref="R54:AE54"/>
    <mergeCell ref="E54:Q54"/>
    <mergeCell ref="AF65:AR65"/>
    <mergeCell ref="AS65:BF65"/>
    <mergeCell ref="BH78:BR78"/>
    <mergeCell ref="L126:U126"/>
    <mergeCell ref="BB405:BR405"/>
    <mergeCell ref="G404:BA404"/>
    <mergeCell ref="AR124:AZ124"/>
    <mergeCell ref="G406:BA406"/>
    <mergeCell ref="AY123:BA123"/>
    <mergeCell ref="L123:U123"/>
    <mergeCell ref="C402:BY402"/>
    <mergeCell ref="BB404:BR404"/>
    <mergeCell ref="C132:BY132"/>
    <mergeCell ref="B154:BZ154"/>
    <mergeCell ref="D403:BY403"/>
    <mergeCell ref="BB406:BR406"/>
    <mergeCell ref="D405:F405"/>
    <mergeCell ref="B401:BZ401"/>
    <mergeCell ref="C155:AB155"/>
    <mergeCell ref="B156:BZ173"/>
    <mergeCell ref="B174:BZ174"/>
    <mergeCell ref="C175:BY175"/>
    <mergeCell ref="E177:Y177"/>
    <mergeCell ref="Z179:AK179"/>
    <mergeCell ref="AL179:AN179"/>
    <mergeCell ref="AO179:BX179"/>
    <mergeCell ref="E180:Y180"/>
    <mergeCell ref="D406:F406"/>
    <mergeCell ref="BS408:BY408"/>
    <mergeCell ref="G419:BA419"/>
    <mergeCell ref="BB410:BR410"/>
    <mergeCell ref="BS410:BY410"/>
    <mergeCell ref="BB411:BR411"/>
    <mergeCell ref="D412:F412"/>
    <mergeCell ref="D407:BY407"/>
    <mergeCell ref="D408:F408"/>
    <mergeCell ref="G408:BA408"/>
    <mergeCell ref="BB419:BR419"/>
    <mergeCell ref="G410:K411"/>
    <mergeCell ref="L411:BA411"/>
    <mergeCell ref="BS411:BY411"/>
    <mergeCell ref="BB408:BR408"/>
    <mergeCell ref="G418:BA418"/>
    <mergeCell ref="G417:BA417"/>
    <mergeCell ref="D419:F419"/>
    <mergeCell ref="BB409:BR409"/>
    <mergeCell ref="DA2:DB2"/>
    <mergeCell ref="BB421:BR421"/>
    <mergeCell ref="CB1:CI1"/>
    <mergeCell ref="CK1:CR1"/>
    <mergeCell ref="AF52:AR52"/>
    <mergeCell ref="AS52:BF52"/>
    <mergeCell ref="BG52:BV52"/>
    <mergeCell ref="BW52:BY52"/>
    <mergeCell ref="BN124:BV124"/>
    <mergeCell ref="BW124:BY124"/>
    <mergeCell ref="V126:BZ126"/>
    <mergeCell ref="BA124:BC124"/>
    <mergeCell ref="K146:X146"/>
    <mergeCell ref="Y146:AD146"/>
    <mergeCell ref="AE146:AG146"/>
    <mergeCell ref="E143:AO143"/>
    <mergeCell ref="B241:BZ241"/>
    <mergeCell ref="AH124:AQ124"/>
    <mergeCell ref="BS404:BY404"/>
    <mergeCell ref="D409:F411"/>
    <mergeCell ref="BS405:BY405"/>
    <mergeCell ref="G409:BA409"/>
    <mergeCell ref="BS409:BY409"/>
    <mergeCell ref="D404:F404"/>
    <mergeCell ref="BG58:BV58"/>
    <mergeCell ref="BG62:BN62"/>
    <mergeCell ref="BO62:BY62"/>
    <mergeCell ref="R58:AE58"/>
    <mergeCell ref="BG59:BN59"/>
    <mergeCell ref="BO59:BY59"/>
    <mergeCell ref="AS61:BF61"/>
    <mergeCell ref="BG61:BV61"/>
    <mergeCell ref="AS62:BF62"/>
    <mergeCell ref="BW61:BY61"/>
    <mergeCell ref="F450:BY454"/>
    <mergeCell ref="D434:BV434"/>
    <mergeCell ref="B478:BZ478"/>
    <mergeCell ref="AH426:BV426"/>
    <mergeCell ref="D425:L425"/>
    <mergeCell ref="E449:BF449"/>
    <mergeCell ref="BA463:BN463"/>
    <mergeCell ref="AA463:AN463"/>
    <mergeCell ref="BO469:BZ469"/>
    <mergeCell ref="B463:N463"/>
    <mergeCell ref="C514:P514"/>
    <mergeCell ref="C515:P515"/>
    <mergeCell ref="Q510:V510"/>
    <mergeCell ref="W510:AB510"/>
    <mergeCell ref="W511:AB511"/>
    <mergeCell ref="W512:AB512"/>
    <mergeCell ref="W513:AB513"/>
    <mergeCell ref="W514:AB514"/>
    <mergeCell ref="W515:AB515"/>
    <mergeCell ref="Q512:V512"/>
    <mergeCell ref="C510:P510"/>
    <mergeCell ref="B508:BZ508"/>
    <mergeCell ref="B492:BZ492"/>
    <mergeCell ref="B493:BZ499"/>
    <mergeCell ref="Z177:AN177"/>
    <mergeCell ref="AO177:BX177"/>
    <mergeCell ref="E178:Y178"/>
    <mergeCell ref="Z178:AK178"/>
    <mergeCell ref="AL178:AN178"/>
    <mergeCell ref="AO178:BX178"/>
    <mergeCell ref="E179:Y179"/>
    <mergeCell ref="BB412:BR412"/>
    <mergeCell ref="D413:BY413"/>
    <mergeCell ref="B423:BZ423"/>
    <mergeCell ref="D414:F414"/>
    <mergeCell ref="G414:BA414"/>
    <mergeCell ref="BB414:BR414"/>
    <mergeCell ref="BS414:BY414"/>
    <mergeCell ref="BS420:BY420"/>
    <mergeCell ref="BB418:BR418"/>
    <mergeCell ref="BS418:BY418"/>
    <mergeCell ref="BB417:BR417"/>
    <mergeCell ref="BS417:BY417"/>
    <mergeCell ref="D416:BY416"/>
    <mergeCell ref="BS406:BY406"/>
    <mergeCell ref="Z180:AK180"/>
    <mergeCell ref="AL180:AN180"/>
    <mergeCell ref="AO180:BX180"/>
    <mergeCell ref="C182:BY182"/>
    <mergeCell ref="F202:AG202"/>
    <mergeCell ref="AH202:AY202"/>
    <mergeCell ref="AZ202:BP202"/>
    <mergeCell ref="BQ202:BY202"/>
    <mergeCell ref="F190:G190"/>
    <mergeCell ref="I190:BV190"/>
    <mergeCell ref="F191:G191"/>
    <mergeCell ref="I191:BV191"/>
    <mergeCell ref="F192:G192"/>
    <mergeCell ref="I192:BV192"/>
    <mergeCell ref="F193:G193"/>
    <mergeCell ref="I193:BV193"/>
    <mergeCell ref="H194:I194"/>
    <mergeCell ref="K194:BZ194"/>
    <mergeCell ref="H195:I195"/>
    <mergeCell ref="K195:BZ195"/>
    <mergeCell ref="H196:I196"/>
    <mergeCell ref="H197:I197"/>
    <mergeCell ref="K197:BZ197"/>
    <mergeCell ref="K196:BZ196"/>
    <mergeCell ref="F203:AG203"/>
    <mergeCell ref="AH203:AY203"/>
    <mergeCell ref="AZ203:BK203"/>
    <mergeCell ref="BL203:BP203"/>
    <mergeCell ref="BQ203:BV203"/>
    <mergeCell ref="BW203:BY203"/>
    <mergeCell ref="F204:AG204"/>
    <mergeCell ref="AH204:AY204"/>
    <mergeCell ref="AZ204:BK204"/>
    <mergeCell ref="BL204:BP204"/>
    <mergeCell ref="BQ204:BV204"/>
    <mergeCell ref="BW204:BY204"/>
    <mergeCell ref="F205:AG205"/>
    <mergeCell ref="AH205:AY205"/>
    <mergeCell ref="AZ205:BK205"/>
    <mergeCell ref="BL205:BP205"/>
    <mergeCell ref="BQ205:BV205"/>
    <mergeCell ref="BW205:BY205"/>
    <mergeCell ref="AH206:AY206"/>
    <mergeCell ref="AZ206:BK206"/>
    <mergeCell ref="BL206:BP206"/>
    <mergeCell ref="BQ206:BV206"/>
    <mergeCell ref="BW206:BY206"/>
    <mergeCell ref="F207:AG207"/>
    <mergeCell ref="AH207:AY207"/>
    <mergeCell ref="AZ207:BK207"/>
    <mergeCell ref="BL207:BP207"/>
    <mergeCell ref="BQ207:BV207"/>
    <mergeCell ref="BW207:BY207"/>
    <mergeCell ref="F206:AG206"/>
    <mergeCell ref="C240:BY240"/>
    <mergeCell ref="B242:BZ247"/>
    <mergeCell ref="B216:BZ227"/>
    <mergeCell ref="F208:AG208"/>
    <mergeCell ref="AH208:AY208"/>
    <mergeCell ref="AZ208:BK208"/>
    <mergeCell ref="BL208:BP208"/>
    <mergeCell ref="BQ208:BV208"/>
    <mergeCell ref="BW208:BY208"/>
    <mergeCell ref="F209:AG209"/>
    <mergeCell ref="AH209:AY209"/>
    <mergeCell ref="AZ209:BK209"/>
    <mergeCell ref="BL209:BP209"/>
    <mergeCell ref="BQ209:BV209"/>
    <mergeCell ref="BW209:BY209"/>
    <mergeCell ref="J234:BY238"/>
    <mergeCell ref="F210:AG210"/>
    <mergeCell ref="AH210:AY210"/>
    <mergeCell ref="F212:U212"/>
    <mergeCell ref="V212:AG212"/>
    <mergeCell ref="AH212:AY212"/>
    <mergeCell ref="AZ212:BR212"/>
    <mergeCell ref="F213:U213"/>
    <mergeCell ref="V213:AG213"/>
    <mergeCell ref="AH213:AY213"/>
    <mergeCell ref="AZ213:BM213"/>
    <mergeCell ref="BN213:BR213"/>
    <mergeCell ref="G232:AL232"/>
    <mergeCell ref="AM232:AY232"/>
    <mergeCell ref="C215:BY215"/>
    <mergeCell ref="BH267:BO267"/>
    <mergeCell ref="D268:AW268"/>
    <mergeCell ref="AX268:BG268"/>
    <mergeCell ref="BH268:BO268"/>
    <mergeCell ref="B248:BZ248"/>
    <mergeCell ref="B249:BZ254"/>
    <mergeCell ref="B255:BZ255"/>
    <mergeCell ref="B256:BZ263"/>
    <mergeCell ref="B264:BZ264"/>
    <mergeCell ref="I95:BZ96"/>
    <mergeCell ref="D272:AW272"/>
    <mergeCell ref="AX272:BG272"/>
    <mergeCell ref="BH272:BO272"/>
    <mergeCell ref="D269:H269"/>
    <mergeCell ref="I269:AW269"/>
    <mergeCell ref="AX269:BG269"/>
    <mergeCell ref="BH269:BO269"/>
    <mergeCell ref="D270:AW270"/>
    <mergeCell ref="AX270:BG270"/>
    <mergeCell ref="BH270:BO270"/>
    <mergeCell ref="D271:AW271"/>
    <mergeCell ref="AX271:BG271"/>
    <mergeCell ref="BH271:BO271"/>
    <mergeCell ref="D266:AW266"/>
    <mergeCell ref="AX266:BG266"/>
    <mergeCell ref="BH266:BO266"/>
    <mergeCell ref="D267:H267"/>
    <mergeCell ref="I267:AW267"/>
    <mergeCell ref="AX267:BG267"/>
    <mergeCell ref="C228:BY228"/>
    <mergeCell ref="G231:AL231"/>
    <mergeCell ref="AM231:AY231"/>
    <mergeCell ref="AZ231:BZ233"/>
  </mergeCells>
  <phoneticPr fontId="17"/>
  <conditionalFormatting sqref="C71:AN71">
    <cfRule type="expression" dxfId="86" priority="133">
      <formula>$I$1&lt;&gt;"【応募申請用】"</formula>
    </cfRule>
  </conditionalFormatting>
  <conditionalFormatting sqref="H194:I197">
    <cfRule type="expression" dxfId="85" priority="1">
      <formula>$F$193&lt;&gt;"✓"</formula>
    </cfRule>
  </conditionalFormatting>
  <conditionalFormatting sqref="L11:Y11">
    <cfRule type="expression" dxfId="84" priority="114">
      <formula>AND($V$5&lt;&gt;"",L11="")</formula>
    </cfRule>
  </conditionalFormatting>
  <conditionalFormatting sqref="L13:Y13">
    <cfRule type="expression" dxfId="83" priority="112">
      <formula>AND($V$5&lt;&gt;"",$L$13="")</formula>
    </cfRule>
  </conditionalFormatting>
  <conditionalFormatting sqref="L16:Y16">
    <cfRule type="expression" dxfId="82" priority="109">
      <formula>AND($V$5&lt;&gt;"",$L$16="")</formula>
    </cfRule>
  </conditionalFormatting>
  <conditionalFormatting sqref="L18:Y18">
    <cfRule type="expression" dxfId="81" priority="107">
      <formula>AND($V$5&lt;&gt;"",$L$18="")</formula>
    </cfRule>
  </conditionalFormatting>
  <conditionalFormatting sqref="O463">
    <cfRule type="expression" dxfId="80" priority="24">
      <formula>AND($L$3&lt;&gt;"",$Z$71&lt;&gt;"",O463="")</formula>
    </cfRule>
  </conditionalFormatting>
  <conditionalFormatting sqref="O469">
    <cfRule type="expression" dxfId="79" priority="22">
      <formula>AND($L$3&lt;&gt;"",$Z$71&lt;&gt;"",O469="",$Z$71="２年目")</formula>
    </cfRule>
  </conditionalFormatting>
  <conditionalFormatting sqref="O491">
    <cfRule type="expression" dxfId="78" priority="20">
      <formula>AND($L$3&lt;&gt;"",$Z$71&lt;&gt;"",O491="",$Z$71="２年目")</formula>
    </cfRule>
  </conditionalFormatting>
  <conditionalFormatting sqref="R45:AE46 AS46:BF46 R48:AE50 AS49:BF49 R52:AE54 AS53:BF53">
    <cfRule type="expression" dxfId="77" priority="18">
      <formula>AND(R45&lt;&gt;"",ISNUMBER(R45)=FALSE)</formula>
    </cfRule>
  </conditionalFormatting>
  <conditionalFormatting sqref="R50:AE50 R54:AE54">
    <cfRule type="expression" dxfId="76" priority="37">
      <formula>$Z$71&lt;&gt;"２年目"</formula>
    </cfRule>
  </conditionalFormatting>
  <conditionalFormatting sqref="R58:AE59 AS59:BF59 R61:AE63 AS62:BF62 R65:AE67 AS66:BF66">
    <cfRule type="expression" dxfId="75" priority="17">
      <formula>AND(R58&lt;&gt;"",ISNUMBER(R58)=FALSE)</formula>
    </cfRule>
  </conditionalFormatting>
  <conditionalFormatting sqref="R63:AE63 R67:AE67">
    <cfRule type="expression" dxfId="74" priority="38">
      <formula>$Z$71="１年目"</formula>
    </cfRule>
  </conditionalFormatting>
  <conditionalFormatting sqref="V277">
    <cfRule type="expression" dxfId="73" priority="147">
      <formula>INT($T$189*100)&lt;&gt;$T$189*100</formula>
    </cfRule>
  </conditionalFormatting>
  <conditionalFormatting sqref="V278:V279">
    <cfRule type="expression" dxfId="72" priority="47">
      <formula>INT(#REF!*10)&lt;&gt;#REF!*10</formula>
    </cfRule>
  </conditionalFormatting>
  <conditionalFormatting sqref="V73:AF77">
    <cfRule type="expression" dxfId="71" priority="127">
      <formula>OR($Z$71="１年目",$Z$71="単年度")</formula>
    </cfRule>
  </conditionalFormatting>
  <conditionalFormatting sqref="Y1:AH1">
    <cfRule type="expression" dxfId="70" priority="91">
      <formula>AND($I$1="【応募申請用】",$Y$1&lt;&gt;"")</formula>
    </cfRule>
    <cfRule type="expression" dxfId="69" priority="89">
      <formula>AND($I$1&lt;&gt;"【応募申請用】",$Y$1="")</formula>
    </cfRule>
  </conditionalFormatting>
  <conditionalFormatting sqref="Z13">
    <cfRule type="expression" dxfId="68" priority="139">
      <formula>AND($V$5&lt;&gt;"",$Z$13="")</formula>
    </cfRule>
  </conditionalFormatting>
  <conditionalFormatting sqref="Z18">
    <cfRule type="expression" dxfId="67" priority="142">
      <formula>AND($V$5&lt;&gt;"",$Z$18="")</formula>
    </cfRule>
  </conditionalFormatting>
  <conditionalFormatting sqref="Z179:AK179">
    <cfRule type="expression" dxfId="66" priority="11">
      <formula>AND($Z$163&lt;&gt;"",$Z$164="")</formula>
    </cfRule>
    <cfRule type="expression" dxfId="65" priority="12">
      <formula>AND($Z$150&gt;0,$Z$151="")</formula>
    </cfRule>
  </conditionalFormatting>
  <conditionalFormatting sqref="Z346:AN346">
    <cfRule type="expression" dxfId="64" priority="13">
      <formula>AND($Z$346&lt;&gt;"",ISNUMBER($Z$346)=FALSE)</formula>
    </cfRule>
    <cfRule type="expression" dxfId="63" priority="14">
      <formula>INT($Z$346*10)&lt;&gt;$Z$346*10</formula>
    </cfRule>
  </conditionalFormatting>
  <conditionalFormatting sqref="Z11:BD11">
    <cfRule type="expression" dxfId="62" priority="113">
      <formula>AND($V$5&lt;&gt;"",$Z$11="")</formula>
    </cfRule>
  </conditionalFormatting>
  <conditionalFormatting sqref="Z16:BD16">
    <cfRule type="expression" dxfId="61" priority="108">
      <formula>AND($V$5&lt;&gt;"",$Z$16="")</formula>
    </cfRule>
  </conditionalFormatting>
  <conditionalFormatting sqref="AE275:AO275">
    <cfRule type="expression" dxfId="60" priority="86">
      <formula>AND(#REF!&lt;&gt;"",#REF!="")</formula>
    </cfRule>
  </conditionalFormatting>
  <conditionalFormatting sqref="AG73:AQ77">
    <cfRule type="expression" dxfId="59" priority="5">
      <formula>$Z$71="２年目"</formula>
    </cfRule>
  </conditionalFormatting>
  <conditionalFormatting sqref="AH210:AY211">
    <cfRule type="expression" dxfId="58" priority="8">
      <formula>AND($AH$169="バイオマス",#REF!="")</formula>
    </cfRule>
  </conditionalFormatting>
  <conditionalFormatting sqref="AM579">
    <cfRule type="expression" dxfId="57" priority="92">
      <formula>AND(AM579&lt;&gt;"",SUM(AM575:AM578)&lt;&gt;AM579)</formula>
    </cfRule>
  </conditionalFormatting>
  <conditionalFormatting sqref="AO463">
    <cfRule type="expression" dxfId="56" priority="25">
      <formula>AND($L$3&lt;&gt;"",$Z$71&lt;&gt;"",AO463="")</formula>
    </cfRule>
  </conditionalFormatting>
  <conditionalFormatting sqref="AO469">
    <cfRule type="expression" dxfId="55" priority="23">
      <formula>AND($L$3&lt;&gt;"",$Z$71&lt;&gt;"",AO469="",$Z$71="２年目")</formula>
    </cfRule>
  </conditionalFormatting>
  <conditionalFormatting sqref="AO491">
    <cfRule type="expression" dxfId="54" priority="21">
      <formula>AND($L$3&lt;&gt;"",$Z$71&lt;&gt;"",AO491="",$Z$71="２年目")</formula>
    </cfRule>
  </conditionalFormatting>
  <conditionalFormatting sqref="AR73:BB77">
    <cfRule type="expression" dxfId="53" priority="6">
      <formula>$Z$71="３年目"</formula>
    </cfRule>
  </conditionalFormatting>
  <conditionalFormatting sqref="AX266:AX273">
    <cfRule type="expression" dxfId="52" priority="7">
      <formula>INT(#REF!*10)&lt;&gt;#REF!*10</formula>
    </cfRule>
  </conditionalFormatting>
  <conditionalFormatting sqref="AZ203:AZ209">
    <cfRule type="expression" dxfId="51" priority="9">
      <formula>INT(AZ203)&lt;&gt;AZ203</formula>
    </cfRule>
  </conditionalFormatting>
  <conditionalFormatting sqref="AZ213:BM213">
    <cfRule type="expression" dxfId="50" priority="4">
      <formula>INT($AZ$213)&lt;&gt;$AZ$213</formula>
    </cfRule>
    <cfRule type="expression" dxfId="49" priority="10">
      <formula>INT(#REF!)&lt;&gt;#REF!</formula>
    </cfRule>
  </conditionalFormatting>
  <conditionalFormatting sqref="BB406">
    <cfRule type="expression" dxfId="48" priority="143">
      <formula>AND(#REF!&lt;&gt;"",#REF!="")</formula>
    </cfRule>
    <cfRule type="expression" dxfId="47" priority="144">
      <formula>AND($Y$125&lt;&gt;"",#REF!="")</formula>
    </cfRule>
  </conditionalFormatting>
  <conditionalFormatting sqref="BB412 BB421">
    <cfRule type="expression" dxfId="46" priority="145">
      <formula>AND(#REF!&lt;&gt;"",#REF!="")</formula>
    </cfRule>
    <cfRule type="expression" dxfId="45" priority="146">
      <formula>AND($Y$125&lt;&gt;"",#REF!="")</formula>
    </cfRule>
  </conditionalFormatting>
  <conditionalFormatting sqref="BB404:BR405 BB408:BR411">
    <cfRule type="expression" dxfId="44" priority="148">
      <formula>AND($T$171&lt;&gt;"",BB404="")</formula>
    </cfRule>
  </conditionalFormatting>
  <conditionalFormatting sqref="BD1:BZ1">
    <cfRule type="expression" dxfId="43" priority="122">
      <formula>$I$1&lt;&gt;"【応募申請用】"</formula>
    </cfRule>
  </conditionalFormatting>
  <conditionalFormatting sqref="BE12:BZ13">
    <cfRule type="expression" dxfId="42" priority="106">
      <formula>AND($V$5&lt;&gt;"",$BE$12="")</formula>
    </cfRule>
  </conditionalFormatting>
  <conditionalFormatting sqref="BG11:BN11">
    <cfRule type="expression" dxfId="41" priority="110">
      <formula>AND($V$5&lt;&gt;"",$BG$11="")</formula>
    </cfRule>
  </conditionalFormatting>
  <conditionalFormatting sqref="BG45:BV45">
    <cfRule type="expression" dxfId="40" priority="40">
      <formula>$Z$71="２年目"</formula>
    </cfRule>
  </conditionalFormatting>
  <conditionalFormatting sqref="BG48:BV48">
    <cfRule type="expression" dxfId="39" priority="36">
      <formula>$Z$71="２年目"</formula>
    </cfRule>
  </conditionalFormatting>
  <conditionalFormatting sqref="BG52:BV52">
    <cfRule type="expression" dxfId="38" priority="26">
      <formula>$Z$71="２年目"</formula>
    </cfRule>
  </conditionalFormatting>
  <conditionalFormatting sqref="BG58:BV58">
    <cfRule type="expression" dxfId="37" priority="39">
      <formula>$Z$71="２年目"</formula>
    </cfRule>
  </conditionalFormatting>
  <conditionalFormatting sqref="BJ284:BU284">
    <cfRule type="expression" dxfId="36" priority="48">
      <formula>AND(#REF!&lt;&gt;"",#REF!="")</formula>
    </cfRule>
  </conditionalFormatting>
  <conditionalFormatting sqref="BM1:BZ1">
    <cfRule type="expression" dxfId="35" priority="99">
      <formula>AND($BD$1&lt;&gt;"",$L$3&lt;&gt;"",$BM$1="")</formula>
    </cfRule>
  </conditionalFormatting>
  <dataValidations count="28">
    <dataValidation imeMode="off" allowBlank="1" showInputMessage="1" showErrorMessage="1" sqref="L8:AC8 L9:L10 L14:L15 BP70:BZ70 AG74:BB75 AE75:AF77 V73:AF74 AE32:AV32 AE20:AV20 AE26:AV26 AQ58:AR58 BG11:BN11 AE70:AN70 AO7 BO70:BO71 AE72:AN72 AP76:AQ77 AE24:AR24 BC24:BZ24 AE30:AR30 BC30:BZ30 BC36:BZ36 BG58 V60:AF60 AQ59:AS59 AE68:BZ68 AR60 BI57:BZ57 P58:R59 BE63 AS49 BC60 P61:R63 AQ62:AS62 AQ63:AR63 BN54:BR54 BG61 AQ61:AR61 BZ62 AE79:BZ79 BG45 V47:AF47 AQ46:AS46 AE55:BZ55 AR47 BI44:BZ44 P45:R46 BE50 AQ45:AR45 BC47 P48:R50 BZ49 AQ48:AR50 BG48 AQ65:AR65 AE36:AR36 AE38:AV38 BC42:BZ42 AE42:AR42 AE275:AO275 BB412 BB404 BB417 BB408 BB406 BB414:BB415 BB419 BB421 L18:Z18 BJ284:BU284 BJ282:BU282 BZ66 BN67:BR67 L13:Z13 BN50:BR50 AS53 V51:AF51 AR51 BE54 BC51 P52:R54 BZ53 AQ52:AR54 BG52 BN63:BR63 V64:AF64 AR64 BE67 BC64 P65:R67 AQ66:AS66 AQ67:AR67 BG65 BQ203:BQ209 BL203:BL209 BC73 AO70:BN72 BC75:BN77 BA76:BB77" xr:uid="{2D354670-5274-43EC-B846-AC42575CC725}"/>
    <dataValidation imeMode="hiragana" allowBlank="1" showInputMessage="1" showErrorMessage="1" sqref="BC35:BZ35 BE12:BZ13 L3:L5 BS146:BY147 AD8 L11:BD11 L16:BD16 AE19:BZ19 AE21:BZ22 AE25:BZ25 AE31:BZ31 AE27:BZ28 M3:U4 W3:BZ4 BZ525:BZ526 BE16:BZ18 B531:F532 V3:V5 V7 AE33:BZ34 AE23:AR23 BC23:BZ23 AE29:AR29 BC29:BZ29 AE35:AR35 BC41:BZ41 AE37:BZ37 AE39:BZ40 AE41:AR41 L148 AO137:BT137 I145 J147:K147 AM147:BR147 K146 Y146 AE146 AH146:BR146 BU136:BY137 J137:K142 I136:I142 L138:L139 B527:BZ527 G525 B525:F526 B533:BZ544 G531 BZ531:BZ532 BE6 V6:AW6 F436:BY442 O463 C464:BY468 BO469 O469 AD510:BY519 BZ433:BZ471 B470:BY471 B463:B469 BA469 Z469:AA469 AO469 B472:BZ485 BZ486:BZ493 BA491 C486:BY490 BO491 O491 B492:BY493 B486:B491 Z491:AA491 AO491 B120:U127 AH120:BZ125 V120:AG122 V124:AG125 BA7:BK7 BO7:BZ7 I148:K153 B494:BZ507 J560:BZ563 D454:E462 F450:BY462 BO463 Z463:AA463 AO463 BA463 B433:C462 C240 BZ240 B255:B256 B248:B249 B240:B242 BZ182 B182:B183 C182 B156:BZ173 B216:BZ227 I234:I238 B239:BZ239 J234 B228:AL233 AZ228:BZ233 AM228:AY230 AM232:AY233 F203:AY209 I191 I193"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3:AB584" xr:uid="{B9BC4B4A-1C84-4A09-A4A6-5F92BC65CDEE}">
      <formula1>"借入金,出資金,その他"</formula1>
    </dataValidation>
    <dataValidation type="list" allowBlank="1" showInputMessage="1" showErrorMessage="1" sqref="M425:AF425"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6:AF426"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48:V448" xr:uid="{3EA1AD12-2260-4489-8BD5-8D9BDBD3D14B}">
      <formula1>$CU$458:$CU$459</formula1>
    </dataValidation>
    <dataValidation type="list" allowBlank="1" showInputMessage="1" showErrorMessage="1" sqref="CU4:CV4" xr:uid="{4E43CAE5-0B90-4CA9-ABA4-9FB5F46EE2EF}">
      <formula1>$DD$3:$DD$5</formula1>
    </dataValidation>
    <dataValidation type="list" allowBlank="1" showInputMessage="1" showErrorMessage="1" sqref="BW434:BY434" xr:uid="{E4714F93-2680-4C2B-90B5-74D90481DEF2}">
      <formula1>$CU$445:$CU$449</formula1>
    </dataValidation>
    <dataValidation type="list" allowBlank="1" showInputMessage="1" showErrorMessage="1" sqref="D434:BV434" xr:uid="{D323940A-5792-48A1-8246-36025CFC645B}">
      <formula1>$CU$445:$CU$448</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V213:AG213" xr:uid="{2216727C-0042-4FC4-956F-FB38110DA4FD}">
      <formula1>"あり,なし"</formula1>
    </dataValidation>
    <dataValidation type="list" allowBlank="1" showInputMessage="1" sqref="AH211:AY211" xr:uid="{A6ED538B-9089-4FA2-8CDC-553D2E516D17}">
      <formula1>$CL$131:$CL$136</formula1>
    </dataValidation>
    <dataValidation type="list" allowBlank="1" showInputMessage="1" showErrorMessage="1" sqref="AH211:AY211" xr:uid="{ACAEB9F4-365F-4D73-AB0E-D1BF9488423F}">
      <formula1>$CL$173:$CL$173</formula1>
    </dataValidation>
    <dataValidation type="list" allowBlank="1" showInputMessage="1" showErrorMessage="1" sqref="AH213:AY213" xr:uid="{337754ED-32A7-47F2-A6E2-4EC616685029}">
      <formula1>"業務・産業用,家庭用"</formula1>
    </dataValidation>
    <dataValidation type="list" imeMode="hiragana" allowBlank="1" showInputMessage="1" showErrorMessage="1" sqref="AM231:AY231" xr:uid="{4BC84564-F811-42D1-B37D-5A19367EF92E}">
      <formula1>"実施済み,実施する,非該当,その他"</formula1>
    </dataValidation>
    <dataValidation type="list" allowBlank="1" showInputMessage="1" showErrorMessage="1" sqref="AM231:AY231" xr:uid="{8F573F3F-7332-4337-9C66-0D01F04FCBB0}">
      <formula1>"　,実施済み,実施する,非該当,その他"</formula1>
    </dataValidation>
    <dataValidation type="list" allowBlank="1" showInputMessage="1" showErrorMessage="1" sqref="F82 F84 F86 F89 F92 F95 F98 F135:F136 F144:F145 E523:E524 E529:E530 D547:D549 D553:D555 F190:F193" xr:uid="{EDDFAC15-0472-41F0-99FD-6F4223F27FCA}">
      <formula1>"　,✓"</formula1>
    </dataValidation>
    <dataValidation type="list" allowBlank="1" showInputMessage="1" showErrorMessage="1" sqref="H194:I194" xr:uid="{BDC9D4B3-D748-45D1-8D87-388A00075F44}">
      <formula1>_xlfn.XLOOKUP($F193,$CY$196:$DA$196,$CY$197:$DA$198)</formula1>
    </dataValidation>
    <dataValidation type="list" allowBlank="1" showInputMessage="1" showErrorMessage="1" sqref="H195:I195" xr:uid="{6D024E5C-D940-4851-B251-BB3BF5163B3D}">
      <formula1>_xlfn.XLOOKUP($F193,$CY$196:$DA$196,$CY$197:$DA$198)</formula1>
    </dataValidation>
    <dataValidation type="list" allowBlank="1" showInputMessage="1" showErrorMessage="1" sqref="H196:I196" xr:uid="{C97673A4-70F4-405D-BC01-8F5F57BD205B}">
      <formula1>_xlfn.XLOOKUP($F193,$CY$196:$DA$196,$CY$197:$DA$198)</formula1>
    </dataValidation>
    <dataValidation type="list" allowBlank="1" showInputMessage="1" showErrorMessage="1" sqref="H197:I197" xr:uid="{96F2237E-0D9B-4FC3-AD73-FBBD184FCE1E}">
      <formula1>_xlfn.XLOOKUP($F193,$CY$196:$DA$196,$CY$197:$DA$198)</formula1>
    </dataValidation>
  </dataValidations>
  <pageMargins left="0.47244094488188981" right="0.47244094488188981" top="0.59055118110236227" bottom="0.39370078740157483" header="0.31496062992125984" footer="0"/>
  <pageSetup paperSize="9" fitToHeight="0" orientation="portrait" r:id="rId1"/>
  <headerFooter>
    <oddFooter>&amp;C&amp;9&amp;P</oddFooter>
  </headerFooter>
  <rowBreaks count="10" manualBreakCount="10">
    <brk id="68" min="1" max="77" man="1"/>
    <brk id="131" min="1" max="77" man="1"/>
    <brk id="173" min="1" max="77" man="1"/>
    <brk id="227" min="1" max="77" man="1"/>
    <brk id="400" min="1" max="77" man="1"/>
    <brk id="446" min="1" max="77" man="1"/>
    <brk id="491" min="1" max="77" man="1"/>
    <brk id="520" min="1" max="77" man="1"/>
    <brk id="556" min="1" max="77" man="1"/>
    <brk id="588"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topLeftCell="A10" workbookViewId="0"/>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customWidth="1"/>
    <col min="30" max="30" width="2.8984375" style="38" customWidth="1"/>
    <col min="31" max="31" width="6.8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6" ht="23.25" customHeight="1" thickBot="1">
      <c r="B1" s="36" t="s">
        <v>14</v>
      </c>
      <c r="C1" s="37"/>
      <c r="D1" s="37"/>
      <c r="E1" s="37"/>
      <c r="F1" s="37"/>
      <c r="G1" s="37"/>
      <c r="H1" s="37"/>
      <c r="I1" s="37"/>
      <c r="J1" s="37"/>
      <c r="K1" s="1459" t="str">
        <f>'B-1実施計画書'!I1</f>
        <v>【応募申請用】</v>
      </c>
      <c r="L1" s="1459"/>
      <c r="M1" s="37"/>
      <c r="AE1" s="1460" t="s">
        <v>454</v>
      </c>
      <c r="AF1" s="1460"/>
      <c r="AG1" s="1460"/>
      <c r="AH1" s="1460"/>
      <c r="AI1" s="1460"/>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461" t="str">
        <f>'B-1実施計画書'!CU3</f>
        <v>地域脱炭素化設備等導入事業（熱融通モデル）</v>
      </c>
      <c r="C2" s="1461"/>
      <c r="D2" s="1461"/>
      <c r="E2" s="1461"/>
      <c r="F2" s="1461"/>
      <c r="G2" s="1461"/>
      <c r="H2" s="1461"/>
      <c r="I2" s="1461"/>
      <c r="J2" s="1461"/>
      <c r="K2" s="1461"/>
      <c r="L2" s="1461"/>
      <c r="M2" s="189"/>
      <c r="AE2" s="233" t="s">
        <v>153</v>
      </c>
      <c r="AF2" s="1462" t="s">
        <v>255</v>
      </c>
      <c r="AG2" s="1463"/>
      <c r="AH2" s="1464"/>
      <c r="AI2" s="310" t="str">
        <f>IF('B-1実施計画書'!Z71="","",'B-1実施計画書'!Z71)</f>
        <v/>
      </c>
    </row>
    <row r="3" spans="2:56" ht="22.5" customHeight="1" thickBot="1">
      <c r="B3" s="1461" t="str">
        <f>'B-1実施計画書'!CY4</f>
        <v>【経費内訳】</v>
      </c>
      <c r="C3" s="1461"/>
      <c r="D3" s="1461"/>
      <c r="E3" s="1461"/>
      <c r="F3" s="1461"/>
      <c r="G3" s="1461"/>
      <c r="H3" s="1461"/>
      <c r="I3" s="1461"/>
      <c r="J3" s="1461"/>
      <c r="K3" s="1461"/>
      <c r="L3" s="1461"/>
      <c r="M3" s="189"/>
      <c r="AF3" s="1462" t="s">
        <v>419</v>
      </c>
      <c r="AG3" s="1463"/>
      <c r="AH3" s="1464"/>
      <c r="AI3" s="310" t="str">
        <f>'B-1実施計画書'!DA2</f>
        <v>（熱融通モデル）</v>
      </c>
    </row>
    <row r="4" spans="2:56" ht="30" customHeight="1" thickBot="1">
      <c r="B4" s="39" t="s">
        <v>156</v>
      </c>
      <c r="C4" s="1436" t="str">
        <f>IF('B-1実施計画書'!L3="","",'B-1実施計画書'!L3)</f>
        <v/>
      </c>
      <c r="D4" s="1436"/>
      <c r="E4" s="1436"/>
      <c r="F4" s="1436"/>
      <c r="G4" s="1436"/>
      <c r="H4" s="1436"/>
      <c r="I4" s="1436"/>
      <c r="J4" s="1436"/>
      <c r="K4" s="1436"/>
      <c r="L4" s="1436"/>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O6" s="44"/>
      <c r="P6" s="44"/>
      <c r="Q6" s="44"/>
      <c r="AA6" s="42"/>
      <c r="AB6" s="42"/>
      <c r="AZ6" s="42"/>
      <c r="BA6" s="42"/>
    </row>
    <row r="7" spans="2:56" ht="50.1" customHeight="1">
      <c r="B7" s="1437" t="s">
        <v>15</v>
      </c>
      <c r="C7" s="1440" t="s">
        <v>121</v>
      </c>
      <c r="D7" s="1441"/>
      <c r="E7" s="1440" t="s">
        <v>120</v>
      </c>
      <c r="F7" s="1442"/>
      <c r="G7" s="1440" t="s">
        <v>17</v>
      </c>
      <c r="H7" s="1443"/>
      <c r="I7" s="1443"/>
      <c r="J7" s="1441"/>
      <c r="K7" s="1440" t="s">
        <v>148</v>
      </c>
      <c r="L7" s="1444"/>
      <c r="M7" s="37"/>
      <c r="AF7" s="1426"/>
      <c r="AG7" s="1426"/>
      <c r="AI7" s="1426"/>
      <c r="AJ7" s="1426"/>
      <c r="AL7" s="1426"/>
      <c r="AM7" s="1426"/>
    </row>
    <row r="8" spans="2:56" ht="50.1" customHeight="1">
      <c r="B8" s="1438"/>
      <c r="C8" s="45">
        <f>'C-2経費区分集計表(計画）'!N33</f>
        <v>0</v>
      </c>
      <c r="D8" s="199" t="s">
        <v>18</v>
      </c>
      <c r="E8" s="179">
        <v>0</v>
      </c>
      <c r="F8" s="199" t="s">
        <v>18</v>
      </c>
      <c r="G8" s="1427">
        <f>C8-E8</f>
        <v>0</v>
      </c>
      <c r="H8" s="1428"/>
      <c r="I8" s="1429"/>
      <c r="J8" s="199" t="s">
        <v>18</v>
      </c>
      <c r="K8" s="45">
        <f>E34</f>
        <v>0</v>
      </c>
      <c r="L8" s="200" t="s">
        <v>18</v>
      </c>
      <c r="M8" s="143"/>
      <c r="AF8" s="143"/>
      <c r="AG8" s="143"/>
      <c r="AI8" s="143"/>
      <c r="AJ8" s="143"/>
      <c r="AL8" s="143"/>
      <c r="AM8" s="143"/>
    </row>
    <row r="9" spans="2:56" ht="54.75" customHeight="1">
      <c r="B9" s="1438"/>
      <c r="C9" s="1430" t="str">
        <f>IF($K$1="【応募申請用】",AF9,IF(AND($K$1="【交付申請用】",$AI$2="２年目"),AL9,IF($K$1="【交付申請用】",AI9,IF($K$1="【完了実績報告用】",AL9))))</f>
        <v>(5) 基準額
 ※(4)と同額</v>
      </c>
      <c r="D9" s="1430"/>
      <c r="E9" s="1431" t="s">
        <v>19</v>
      </c>
      <c r="F9" s="1432"/>
      <c r="G9" s="1431" t="s">
        <v>20</v>
      </c>
      <c r="H9" s="1433"/>
      <c r="I9" s="1433"/>
      <c r="J9" s="1434"/>
      <c r="K9" s="1431" t="s">
        <v>293</v>
      </c>
      <c r="L9" s="1435"/>
      <c r="M9" s="37"/>
      <c r="AF9" s="1431" t="s">
        <v>122</v>
      </c>
      <c r="AG9" s="1434"/>
      <c r="AI9" s="1431" t="s">
        <v>221</v>
      </c>
      <c r="AJ9" s="1434"/>
      <c r="AL9" s="1431" t="s">
        <v>260</v>
      </c>
      <c r="AM9" s="1434"/>
    </row>
    <row r="10" spans="2:56" ht="50.1" customHeight="1">
      <c r="B10" s="1438"/>
      <c r="C10" s="45">
        <f>IF($K$1="【応募申請用】",K8,IF($K$1="【交付申請用】",'B-1実施計画書'!R46,IF($K$1="【完了実績報告用】",'B-1実施計画書'!R59)))</f>
        <v>0</v>
      </c>
      <c r="D10" s="144" t="s">
        <v>18</v>
      </c>
      <c r="E10" s="145">
        <f>IF(OR(C10="",C10=0),0,MIN(K8,C10))</f>
        <v>0</v>
      </c>
      <c r="F10" s="525" t="s">
        <v>18</v>
      </c>
      <c r="G10" s="1445">
        <f>IF(E10="","",MIN(G8,E10))</f>
        <v>0</v>
      </c>
      <c r="H10" s="1446"/>
      <c r="I10" s="1447"/>
      <c r="J10" s="525" t="s">
        <v>18</v>
      </c>
      <c r="K10" s="145">
        <f>IF(G10=0,0,IF(ROUNDDOWN(G10*K13,-3)&gt;=10000000,10000000,ROUNDDOWN(G10*K13,-3)))</f>
        <v>0</v>
      </c>
      <c r="L10" s="526" t="s">
        <v>18</v>
      </c>
      <c r="M10" s="143"/>
      <c r="O10" s="284"/>
      <c r="P10" s="284"/>
      <c r="AF10" s="46"/>
      <c r="AG10" s="46"/>
      <c r="AI10" s="684"/>
      <c r="AJ10" s="684"/>
      <c r="AL10" s="684"/>
      <c r="AM10" s="684"/>
    </row>
    <row r="11" spans="2:56" ht="50.1" customHeight="1">
      <c r="B11" s="1438"/>
      <c r="C11" s="1448" t="str">
        <f>IF($K$1="【応募申請用】","（非表示）",IF($K$1="【交付申請用】","（非表示）",IF($K$1="【完了実績報告用】",AF11
)))</f>
        <v>（非表示）</v>
      </c>
      <c r="D11" s="1449"/>
      <c r="E11" s="1397" t="s">
        <v>104</v>
      </c>
      <c r="F11" s="1450"/>
      <c r="G11" s="1451"/>
      <c r="H11" s="1452"/>
      <c r="I11" s="1452"/>
      <c r="J11" s="1453"/>
      <c r="K11" s="1451"/>
      <c r="L11" s="1457"/>
      <c r="AF11" s="1397" t="s">
        <v>261</v>
      </c>
      <c r="AG11" s="1398"/>
      <c r="AI11" s="1399"/>
      <c r="AJ11" s="1399"/>
      <c r="AL11" s="1399"/>
      <c r="AM11" s="1399"/>
    </row>
    <row r="12" spans="2:56" ht="50.1" customHeight="1" thickBot="1">
      <c r="B12" s="1439"/>
      <c r="C12" s="55" t="str">
        <f>IF($K$1="【完了実績報告用】",'B-1実施計画書'!AS59,"")</f>
        <v/>
      </c>
      <c r="D12" s="48" t="s">
        <v>18</v>
      </c>
      <c r="E12" s="147" t="str">
        <f>IF(OR(K10="",C12=""),"",C12-K10)</f>
        <v/>
      </c>
      <c r="F12" s="48" t="s">
        <v>18</v>
      </c>
      <c r="G12" s="1454"/>
      <c r="H12" s="1455"/>
      <c r="I12" s="1455"/>
      <c r="J12" s="1456"/>
      <c r="K12" s="1454"/>
      <c r="L12" s="1458"/>
      <c r="AF12" s="683"/>
      <c r="AG12" s="684"/>
      <c r="AI12" s="154"/>
      <c r="AJ12" s="143"/>
      <c r="AL12" s="154"/>
      <c r="AM12" s="143"/>
    </row>
    <row r="13" spans="2:56" ht="17.25" customHeight="1">
      <c r="B13" s="149"/>
      <c r="C13" s="150"/>
      <c r="D13" s="151"/>
      <c r="E13" s="152"/>
      <c r="F13" s="151"/>
      <c r="G13" s="153"/>
      <c r="H13" s="153"/>
      <c r="I13" s="153"/>
      <c r="J13" s="153"/>
      <c r="K13" s="1408">
        <v>0.75</v>
      </c>
      <c r="L13" s="1408"/>
      <c r="AH13" s="154"/>
      <c r="AN13" s="154"/>
    </row>
    <row r="14" spans="2:56" ht="18.75" customHeight="1" thickBot="1">
      <c r="B14" s="155"/>
      <c r="C14" s="345"/>
      <c r="D14" s="344"/>
      <c r="E14" s="344"/>
      <c r="F14" s="344"/>
      <c r="G14" s="327"/>
      <c r="H14" s="327"/>
      <c r="I14" s="327"/>
      <c r="J14" s="159"/>
      <c r="K14" s="328"/>
      <c r="L14" s="328"/>
    </row>
    <row r="15" spans="2:56" ht="27" customHeight="1" thickBot="1">
      <c r="B15" s="1409" t="str">
        <f>K7&amp;"の内訳"</f>
        <v>(4) 補助対象経費の内訳</v>
      </c>
      <c r="C15" s="1410"/>
      <c r="D15" s="1410"/>
      <c r="E15" s="1410"/>
      <c r="F15" s="1410"/>
      <c r="G15" s="1410"/>
      <c r="H15" s="1410"/>
      <c r="I15" s="1410"/>
      <c r="J15" s="1410"/>
      <c r="K15" s="1410"/>
      <c r="L15" s="1411"/>
      <c r="M15" s="160"/>
      <c r="P15" s="198"/>
    </row>
    <row r="16" spans="2:56" ht="22.5" customHeight="1">
      <c r="B16" s="49" t="s">
        <v>21</v>
      </c>
      <c r="C16" s="1412" t="s">
        <v>22</v>
      </c>
      <c r="D16" s="1413"/>
      <c r="E16" s="1413" t="s">
        <v>140</v>
      </c>
      <c r="F16" s="1414"/>
      <c r="G16" s="1415" t="s">
        <v>23</v>
      </c>
      <c r="H16" s="1415"/>
      <c r="I16" s="1415"/>
      <c r="J16" s="1415"/>
      <c r="K16" s="1415"/>
      <c r="L16" s="1416"/>
      <c r="M16" s="161"/>
    </row>
    <row r="17" spans="2:21" ht="22.5" customHeight="1">
      <c r="B17" s="51" t="s">
        <v>460</v>
      </c>
      <c r="C17" s="1406" t="s">
        <v>458</v>
      </c>
      <c r="D17" s="1407"/>
      <c r="E17" s="162">
        <f>'C-2経費区分集計表(計画）'!I31</f>
        <v>0</v>
      </c>
      <c r="F17" s="201" t="s">
        <v>18</v>
      </c>
      <c r="G17" s="1417" t="s">
        <v>145</v>
      </c>
      <c r="H17" s="1418"/>
      <c r="I17" s="1418"/>
      <c r="J17" s="1418"/>
      <c r="K17" s="1418"/>
      <c r="L17" s="1419"/>
      <c r="M17" s="161"/>
    </row>
    <row r="18" spans="2:21" ht="22.5" customHeight="1">
      <c r="B18" s="51" t="s">
        <v>37</v>
      </c>
      <c r="C18" s="1406" t="s">
        <v>458</v>
      </c>
      <c r="D18" s="1407"/>
      <c r="E18" s="162">
        <f>'C-2経費区分集計表(計画）'!J31</f>
        <v>0</v>
      </c>
      <c r="F18" s="201" t="s">
        <v>18</v>
      </c>
      <c r="G18" s="1420"/>
      <c r="H18" s="1421"/>
      <c r="I18" s="1421"/>
      <c r="J18" s="1421"/>
      <c r="K18" s="1421"/>
      <c r="L18" s="1422"/>
      <c r="M18" s="161"/>
    </row>
    <row r="19" spans="2:21" ht="22.5" customHeight="1">
      <c r="B19" s="53" t="s">
        <v>38</v>
      </c>
      <c r="C19" s="1406" t="s">
        <v>458</v>
      </c>
      <c r="D19" s="1407"/>
      <c r="E19" s="162">
        <f>'C-2経費区分集計表(計画）'!K31</f>
        <v>0</v>
      </c>
      <c r="F19" s="201" t="s">
        <v>18</v>
      </c>
      <c r="G19" s="1420"/>
      <c r="H19" s="1421"/>
      <c r="I19" s="1421"/>
      <c r="J19" s="1421"/>
      <c r="K19" s="1421"/>
      <c r="L19" s="1422"/>
      <c r="M19" s="161"/>
    </row>
    <row r="20" spans="2:21" ht="22.5" customHeight="1">
      <c r="B20" s="51"/>
      <c r="C20" s="1406"/>
      <c r="D20" s="1407"/>
      <c r="E20" s="175"/>
      <c r="F20" s="192"/>
      <c r="G20" s="1420"/>
      <c r="H20" s="1421"/>
      <c r="I20" s="1421"/>
      <c r="J20" s="1421"/>
      <c r="K20" s="1421"/>
      <c r="L20" s="1422"/>
      <c r="M20" s="161"/>
    </row>
    <row r="21" spans="2:21" ht="22.5" customHeight="1">
      <c r="B21" s="51"/>
      <c r="C21" s="1406"/>
      <c r="D21" s="1407"/>
      <c r="E21" s="175"/>
      <c r="F21" s="192"/>
      <c r="G21" s="1420"/>
      <c r="H21" s="1421"/>
      <c r="I21" s="1421"/>
      <c r="J21" s="1421"/>
      <c r="K21" s="1421"/>
      <c r="L21" s="1422"/>
      <c r="M21" s="161"/>
    </row>
    <row r="22" spans="2:21" ht="22.5" customHeight="1">
      <c r="B22" s="51"/>
      <c r="C22" s="677"/>
      <c r="D22" s="678"/>
      <c r="E22" s="175"/>
      <c r="F22" s="192"/>
      <c r="G22" s="1420"/>
      <c r="H22" s="1421"/>
      <c r="I22" s="1421"/>
      <c r="J22" s="1421"/>
      <c r="K22" s="1421"/>
      <c r="L22" s="1422"/>
      <c r="M22" s="161"/>
    </row>
    <row r="23" spans="2:21" ht="22.5" hidden="1" customHeight="1">
      <c r="B23" s="51"/>
      <c r="C23" s="677"/>
      <c r="D23" s="678"/>
      <c r="E23" s="175"/>
      <c r="F23" s="192"/>
      <c r="G23" s="1420"/>
      <c r="H23" s="1421"/>
      <c r="I23" s="1421"/>
      <c r="J23" s="1421"/>
      <c r="K23" s="1421"/>
      <c r="L23" s="1422"/>
      <c r="M23" s="161"/>
    </row>
    <row r="24" spans="2:21" ht="22.5" hidden="1" customHeight="1">
      <c r="B24" s="51"/>
      <c r="C24" s="677"/>
      <c r="D24" s="678"/>
      <c r="E24" s="175"/>
      <c r="F24" s="192"/>
      <c r="G24" s="1420"/>
      <c r="H24" s="1421"/>
      <c r="I24" s="1421"/>
      <c r="J24" s="1421"/>
      <c r="K24" s="1421"/>
      <c r="L24" s="1422"/>
      <c r="M24" s="161"/>
    </row>
    <row r="25" spans="2:21" ht="22.5" hidden="1" customHeight="1">
      <c r="B25" s="51"/>
      <c r="C25" s="677"/>
      <c r="D25" s="678"/>
      <c r="E25" s="175"/>
      <c r="F25" s="192"/>
      <c r="G25" s="1420"/>
      <c r="H25" s="1421"/>
      <c r="I25" s="1421"/>
      <c r="J25" s="1421"/>
      <c r="K25" s="1421"/>
      <c r="L25" s="1422"/>
      <c r="M25" s="161"/>
    </row>
    <row r="26" spans="2:21" ht="22.5" hidden="1" customHeight="1">
      <c r="B26" s="51"/>
      <c r="C26" s="677"/>
      <c r="D26" s="678"/>
      <c r="E26" s="175"/>
      <c r="F26" s="192"/>
      <c r="G26" s="1420"/>
      <c r="H26" s="1421"/>
      <c r="I26" s="1421"/>
      <c r="J26" s="1421"/>
      <c r="K26" s="1421"/>
      <c r="L26" s="1422"/>
      <c r="M26" s="161"/>
    </row>
    <row r="27" spans="2:21" ht="22.5" hidden="1" customHeight="1">
      <c r="B27" s="51"/>
      <c r="C27" s="677"/>
      <c r="D27" s="678"/>
      <c r="E27" s="175"/>
      <c r="F27" s="192"/>
      <c r="G27" s="1420"/>
      <c r="H27" s="1421"/>
      <c r="I27" s="1421"/>
      <c r="J27" s="1421"/>
      <c r="K27" s="1421"/>
      <c r="L27" s="1422"/>
      <c r="M27" s="161"/>
    </row>
    <row r="28" spans="2:21" ht="22.5" hidden="1" customHeight="1">
      <c r="B28" s="51"/>
      <c r="C28" s="677"/>
      <c r="D28" s="678"/>
      <c r="E28" s="175"/>
      <c r="F28" s="192"/>
      <c r="G28" s="1420"/>
      <c r="H28" s="1421"/>
      <c r="I28" s="1421"/>
      <c r="J28" s="1421"/>
      <c r="K28" s="1421"/>
      <c r="L28" s="1422"/>
      <c r="M28" s="161"/>
    </row>
    <row r="29" spans="2:21" ht="22.5" hidden="1" customHeight="1">
      <c r="B29" s="51"/>
      <c r="C29" s="677"/>
      <c r="D29" s="678"/>
      <c r="E29" s="175"/>
      <c r="F29" s="192"/>
      <c r="G29" s="1420"/>
      <c r="H29" s="1421"/>
      <c r="I29" s="1421"/>
      <c r="J29" s="1421"/>
      <c r="K29" s="1421"/>
      <c r="L29" s="1422"/>
      <c r="M29" s="161"/>
    </row>
    <row r="30" spans="2:21" ht="22.5" customHeight="1">
      <c r="B30" s="1400" t="s">
        <v>39</v>
      </c>
      <c r="C30" s="1401"/>
      <c r="D30" s="1402"/>
      <c r="E30" s="175">
        <f>SUM(E17:E19)</f>
        <v>0</v>
      </c>
      <c r="F30" s="192" t="s">
        <v>18</v>
      </c>
      <c r="G30" s="1420"/>
      <c r="H30" s="1421"/>
      <c r="I30" s="1421"/>
      <c r="J30" s="1421"/>
      <c r="K30" s="1421"/>
      <c r="L30" s="1422"/>
      <c r="M30" s="161"/>
    </row>
    <row r="31" spans="2:21" ht="22.5" customHeight="1" thickBot="1">
      <c r="B31" s="1403" t="s">
        <v>40</v>
      </c>
      <c r="C31" s="1404"/>
      <c r="D31" s="1405"/>
      <c r="E31" s="162">
        <f>'C-2経費区分集計表(計画）'!L32</f>
        <v>0</v>
      </c>
      <c r="F31" s="201" t="s">
        <v>18</v>
      </c>
      <c r="G31" s="1423"/>
      <c r="H31" s="1424"/>
      <c r="I31" s="1424"/>
      <c r="J31" s="1424"/>
      <c r="K31" s="1424"/>
      <c r="L31" s="1425"/>
      <c r="M31" s="161"/>
    </row>
    <row r="32" spans="2:21" ht="22.5" customHeight="1" thickTop="1" thickBot="1">
      <c r="B32" s="1391" t="s">
        <v>41</v>
      </c>
      <c r="C32" s="1392"/>
      <c r="D32" s="1393"/>
      <c r="E32" s="190">
        <f>E30+E31</f>
        <v>0</v>
      </c>
      <c r="F32" s="203" t="s">
        <v>18</v>
      </c>
      <c r="G32" s="1394" t="str">
        <f>IF(K1="【完了実績報告用】",""," " &amp; K7)</f>
        <v xml:space="preserve"> (4) 補助対象経費</v>
      </c>
      <c r="H32" s="1395"/>
      <c r="I32" s="1395"/>
      <c r="J32" s="1395"/>
      <c r="K32" s="1395"/>
      <c r="L32" s="1396"/>
      <c r="M32" s="165"/>
      <c r="N32" s="166"/>
      <c r="O32" s="167"/>
      <c r="P32" s="167"/>
      <c r="Q32" s="167"/>
      <c r="R32" s="167"/>
      <c r="S32" s="167"/>
      <c r="T32" s="167"/>
      <c r="U32" s="167"/>
    </row>
    <row r="33" spans="2:21" ht="22.5" hidden="1" customHeight="1" thickBot="1">
      <c r="B33" s="1379" t="s">
        <v>106</v>
      </c>
      <c r="C33" s="1380"/>
      <c r="D33" s="1381"/>
      <c r="E33" s="241">
        <v>0</v>
      </c>
      <c r="F33" s="178" t="s">
        <v>18</v>
      </c>
      <c r="G33" s="1382" t="s">
        <v>107</v>
      </c>
      <c r="H33" s="1383"/>
      <c r="I33" s="1383"/>
      <c r="J33" s="1383"/>
      <c r="K33" s="1383"/>
      <c r="L33" s="1384"/>
      <c r="M33" s="161"/>
    </row>
    <row r="34" spans="2:21" ht="22.5" hidden="1" customHeight="1" thickTop="1" thickBot="1">
      <c r="B34" s="1385" t="s">
        <v>108</v>
      </c>
      <c r="C34" s="1386"/>
      <c r="D34" s="1387"/>
      <c r="E34" s="163">
        <f>E32-E33</f>
        <v>0</v>
      </c>
      <c r="F34" s="164" t="s">
        <v>18</v>
      </c>
      <c r="G34" s="1388" t="str">
        <f>" " &amp; K7</f>
        <v xml:space="preserve"> (4) 補助対象経費</v>
      </c>
      <c r="H34" s="1389"/>
      <c r="I34" s="1389"/>
      <c r="J34" s="1389"/>
      <c r="K34" s="1389"/>
      <c r="L34" s="1390"/>
      <c r="M34" s="168"/>
      <c r="N34" s="166"/>
      <c r="O34" s="167" t="str">
        <f>IF(N34="×","「経費内訳表」の合計と合っていません。","")</f>
        <v/>
      </c>
      <c r="P34" s="167"/>
      <c r="Q34" s="167"/>
      <c r="R34" s="167"/>
      <c r="S34" s="167"/>
      <c r="T34" s="167"/>
      <c r="U34" s="167"/>
    </row>
    <row r="35" spans="2:21">
      <c r="B35" s="169"/>
    </row>
    <row r="36" spans="2:21" ht="14.4">
      <c r="B36" s="170"/>
    </row>
    <row r="37" spans="2:21" ht="14.4">
      <c r="B37" s="170"/>
    </row>
  </sheetData>
  <mergeCells count="50">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B33:D33"/>
    <mergeCell ref="G33:L33"/>
    <mergeCell ref="B34:D34"/>
    <mergeCell ref="G34:L34"/>
    <mergeCell ref="B32:D32"/>
    <mergeCell ref="G32:L32"/>
  </mergeCells>
  <phoneticPr fontId="17"/>
  <conditionalFormatting sqref="AF10">
    <cfRule type="expression" dxfId="34" priority="2">
      <formula>$C$10=""</formula>
    </cfRule>
  </conditionalFormatting>
  <conditionalFormatting sqref="AI10">
    <cfRule type="expression" dxfId="33" priority="1">
      <formula>$C$10=""</formula>
    </cfRule>
  </conditionalFormatting>
  <conditionalFormatting sqref="AL10">
    <cfRule type="expression" dxfId="32" priority="3">
      <formula>#REF!=""</formula>
    </cfRule>
    <cfRule type="expression" dxfId="31"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workbookViewId="0">
      <selection activeCell="C17" sqref="C17"/>
    </sheetView>
  </sheetViews>
  <sheetFormatPr defaultColWidth="9" defaultRowHeight="18"/>
  <cols>
    <col min="1" max="1" width="4.09765625" style="561" customWidth="1"/>
    <col min="2" max="2" width="6.69921875" style="562" customWidth="1"/>
    <col min="3" max="3" width="22.5" style="561" customWidth="1"/>
    <col min="4" max="4" width="11.09765625" style="561" customWidth="1"/>
    <col min="5" max="5" width="5" style="562" customWidth="1"/>
    <col min="6" max="6" width="8.5" style="561" customWidth="1"/>
    <col min="7" max="7" width="9.3984375" style="613" customWidth="1"/>
    <col min="8" max="8" width="9.09765625" style="561" customWidth="1"/>
    <col min="9" max="12" width="13.59765625" style="614" customWidth="1"/>
    <col min="13" max="13" width="12.19921875" style="614" customWidth="1"/>
    <col min="14" max="14" width="12.69921875" style="620" customWidth="1"/>
    <col min="15" max="16" width="10.3984375" style="565" customWidth="1"/>
    <col min="17" max="18" width="9.09765625" style="561" customWidth="1"/>
    <col min="19" max="16384" width="9" style="561"/>
  </cols>
  <sheetData>
    <row r="1" spans="1:18" s="562" customFormat="1">
      <c r="A1" s="561"/>
      <c r="G1" s="563"/>
      <c r="I1" s="564"/>
      <c r="J1" s="564"/>
      <c r="K1" s="564"/>
      <c r="L1" s="564"/>
      <c r="M1" s="564"/>
      <c r="N1" s="563"/>
      <c r="O1" s="565"/>
      <c r="P1" s="565"/>
    </row>
    <row r="2" spans="1:18" s="562" customFormat="1" ht="28.8">
      <c r="A2" s="561"/>
      <c r="B2" s="566" t="s">
        <v>560</v>
      </c>
      <c r="G2" s="563"/>
      <c r="H2" s="567" t="s">
        <v>421</v>
      </c>
      <c r="I2" s="1465" t="str">
        <f>IF('[1]B-1実施報告書'!L3="","",'[1]B-1実施報告書'!L3)</f>
        <v/>
      </c>
      <c r="J2" s="1465"/>
      <c r="K2" s="1465"/>
      <c r="L2" s="1465"/>
      <c r="M2" s="1465"/>
      <c r="N2" s="1465"/>
      <c r="O2" s="565"/>
      <c r="P2" s="565"/>
    </row>
    <row r="3" spans="1:18" s="562" customFormat="1" ht="25.5" customHeight="1">
      <c r="A3" s="561"/>
      <c r="B3" s="568"/>
      <c r="G3" s="563"/>
      <c r="I3" s="564"/>
      <c r="J3" s="564"/>
      <c r="K3" s="564"/>
      <c r="L3" s="564"/>
      <c r="M3" s="564"/>
      <c r="N3" s="563"/>
      <c r="O3" s="565"/>
      <c r="P3" s="565"/>
    </row>
    <row r="4" spans="1:18" s="569" customFormat="1" ht="24.75" customHeight="1">
      <c r="B4" s="1466" t="s">
        <v>42</v>
      </c>
      <c r="C4" s="1467"/>
      <c r="D4" s="1467"/>
      <c r="E4" s="1467"/>
      <c r="F4" s="1467"/>
      <c r="G4" s="1467"/>
      <c r="H4" s="1468"/>
      <c r="I4" s="1469" t="s">
        <v>43</v>
      </c>
      <c r="J4" s="1470"/>
      <c r="K4" s="1470"/>
      <c r="L4" s="1471"/>
      <c r="M4" s="1472" t="s">
        <v>44</v>
      </c>
      <c r="N4" s="1475" t="s">
        <v>45</v>
      </c>
      <c r="O4" s="1499" t="s">
        <v>46</v>
      </c>
      <c r="P4" s="1486" t="s">
        <v>47</v>
      </c>
      <c r="Q4" s="1489" t="s">
        <v>48</v>
      </c>
      <c r="R4" s="1489" t="s">
        <v>49</v>
      </c>
    </row>
    <row r="5" spans="1:18" s="569" customFormat="1" ht="26.25" customHeight="1">
      <c r="B5" s="1492" t="s">
        <v>50</v>
      </c>
      <c r="C5" s="1492" t="s">
        <v>51</v>
      </c>
      <c r="D5" s="1466" t="s">
        <v>52</v>
      </c>
      <c r="E5" s="1467"/>
      <c r="F5" s="1467"/>
      <c r="G5" s="1467"/>
      <c r="H5" s="1468"/>
      <c r="I5" s="570" t="s">
        <v>422</v>
      </c>
      <c r="J5" s="570" t="s">
        <v>55</v>
      </c>
      <c r="K5" s="570" t="s">
        <v>426</v>
      </c>
      <c r="L5" s="1495" t="s">
        <v>57</v>
      </c>
      <c r="M5" s="1473"/>
      <c r="N5" s="1476"/>
      <c r="O5" s="1500"/>
      <c r="P5" s="1487"/>
      <c r="Q5" s="1490"/>
      <c r="R5" s="1490"/>
    </row>
    <row r="6" spans="1:18" s="571" customFormat="1" ht="55.5" customHeight="1">
      <c r="B6" s="1493"/>
      <c r="C6" s="1493"/>
      <c r="D6" s="1492" t="s">
        <v>58</v>
      </c>
      <c r="E6" s="1480" t="s">
        <v>59</v>
      </c>
      <c r="F6" s="1480" t="s">
        <v>60</v>
      </c>
      <c r="G6" s="1478" t="s">
        <v>61</v>
      </c>
      <c r="H6" s="1480" t="s">
        <v>423</v>
      </c>
      <c r="I6" s="1482" t="s">
        <v>424</v>
      </c>
      <c r="J6" s="1482" t="s">
        <v>55</v>
      </c>
      <c r="K6" s="1482" t="s">
        <v>426</v>
      </c>
      <c r="L6" s="1496"/>
      <c r="M6" s="1473"/>
      <c r="N6" s="1476"/>
      <c r="O6" s="1500"/>
      <c r="P6" s="1487"/>
      <c r="Q6" s="1490"/>
      <c r="R6" s="1490"/>
    </row>
    <row r="7" spans="1:18" s="571" customFormat="1">
      <c r="B7" s="1494"/>
      <c r="C7" s="1494"/>
      <c r="D7" s="1494"/>
      <c r="E7" s="1498"/>
      <c r="F7" s="1481"/>
      <c r="G7" s="1479"/>
      <c r="H7" s="1481"/>
      <c r="I7" s="1483"/>
      <c r="J7" s="1483"/>
      <c r="K7" s="1483"/>
      <c r="L7" s="1497"/>
      <c r="M7" s="1474"/>
      <c r="N7" s="1477"/>
      <c r="O7" s="1501"/>
      <c r="P7" s="1488"/>
      <c r="Q7" s="1491"/>
      <c r="R7" s="1491"/>
    </row>
    <row r="8" spans="1:18" ht="20.100000000000001" customHeight="1">
      <c r="B8" s="1484" t="s">
        <v>425</v>
      </c>
      <c r="C8" s="1485"/>
      <c r="D8" s="572"/>
      <c r="E8" s="573"/>
      <c r="F8" s="1"/>
      <c r="G8" s="574"/>
      <c r="H8" s="575"/>
      <c r="I8" s="576"/>
      <c r="J8" s="576"/>
      <c r="K8" s="576"/>
      <c r="L8" s="576"/>
      <c r="M8" s="576"/>
      <c r="N8" s="577"/>
      <c r="O8" s="578" t="s">
        <v>73</v>
      </c>
      <c r="P8" s="578" t="s">
        <v>73</v>
      </c>
      <c r="Q8" s="578" t="s">
        <v>73</v>
      </c>
      <c r="R8" s="578" t="s">
        <v>73</v>
      </c>
    </row>
    <row r="9" spans="1:18" ht="20.100000000000001" customHeight="1">
      <c r="B9" s="579">
        <v>1</v>
      </c>
      <c r="C9" s="580"/>
      <c r="D9" s="581"/>
      <c r="E9" s="582"/>
      <c r="F9" s="583"/>
      <c r="G9" s="574" t="str">
        <f>IF(OR(E9="",F9=""),"",E9*F9)</f>
        <v/>
      </c>
      <c r="H9" s="575"/>
      <c r="I9" s="576"/>
      <c r="J9" s="576"/>
      <c r="K9" s="576"/>
      <c r="L9" s="576">
        <f t="shared" ref="L9:L23" si="0">SUM(I9:K9)</f>
        <v>0</v>
      </c>
      <c r="M9" s="576"/>
      <c r="N9" s="577">
        <f t="shared" ref="N9:N23" si="1">SUM(L9,M9)</f>
        <v>0</v>
      </c>
      <c r="O9" s="584" t="str">
        <f t="shared" ref="O9:O23" si="2">IF($G9="","",IF(E9*F9=G9,"○","×"))</f>
        <v/>
      </c>
      <c r="P9" s="585" t="str">
        <f t="shared" ref="P9:P23" si="3">IF($G9="","",IF(G9=N9,"○","×"))</f>
        <v/>
      </c>
      <c r="Q9" s="585" t="str">
        <f t="shared" ref="Q9:R23" si="4">IF($G9="","",IF(INT(E9)=E9,"ー","あり"))</f>
        <v/>
      </c>
      <c r="R9" s="585" t="str">
        <f t="shared" si="4"/>
        <v/>
      </c>
    </row>
    <row r="10" spans="1:18" ht="20.100000000000001" customHeight="1">
      <c r="B10" s="579">
        <v>2</v>
      </c>
      <c r="C10" s="580"/>
      <c r="D10" s="581"/>
      <c r="E10" s="582"/>
      <c r="F10" s="583"/>
      <c r="G10" s="574" t="str">
        <f t="shared" ref="G10:G30" si="5">IF(OR(E10="",F10=""),"",E10*F10)</f>
        <v/>
      </c>
      <c r="H10" s="575"/>
      <c r="I10" s="576"/>
      <c r="J10" s="576"/>
      <c r="K10" s="576"/>
      <c r="L10" s="576">
        <f t="shared" si="0"/>
        <v>0</v>
      </c>
      <c r="M10" s="576"/>
      <c r="N10" s="577">
        <f t="shared" si="1"/>
        <v>0</v>
      </c>
      <c r="O10" s="584" t="str">
        <f t="shared" si="2"/>
        <v/>
      </c>
      <c r="P10" s="585" t="str">
        <f t="shared" si="3"/>
        <v/>
      </c>
      <c r="Q10" s="585" t="str">
        <f t="shared" si="4"/>
        <v/>
      </c>
      <c r="R10" s="585" t="str">
        <f t="shared" si="4"/>
        <v/>
      </c>
    </row>
    <row r="11" spans="1:18" ht="20.100000000000001" customHeight="1">
      <c r="B11" s="579">
        <v>3</v>
      </c>
      <c r="C11" s="580"/>
      <c r="D11" s="581"/>
      <c r="E11" s="582"/>
      <c r="F11" s="583"/>
      <c r="G11" s="574" t="str">
        <f t="shared" si="5"/>
        <v/>
      </c>
      <c r="H11" s="575"/>
      <c r="I11" s="576"/>
      <c r="J11" s="576"/>
      <c r="K11" s="576"/>
      <c r="L11" s="576">
        <f t="shared" si="0"/>
        <v>0</v>
      </c>
      <c r="M11" s="576"/>
      <c r="N11" s="577">
        <f t="shared" si="1"/>
        <v>0</v>
      </c>
      <c r="O11" s="584" t="str">
        <f t="shared" si="2"/>
        <v/>
      </c>
      <c r="P11" s="585" t="str">
        <f t="shared" si="3"/>
        <v/>
      </c>
      <c r="Q11" s="585" t="str">
        <f t="shared" si="4"/>
        <v/>
      </c>
      <c r="R11" s="585" t="str">
        <f t="shared" si="4"/>
        <v/>
      </c>
    </row>
    <row r="12" spans="1:18" ht="20.100000000000001" customHeight="1">
      <c r="B12" s="579">
        <v>4</v>
      </c>
      <c r="C12" s="580"/>
      <c r="D12" s="581"/>
      <c r="E12" s="582"/>
      <c r="F12" s="583"/>
      <c r="G12" s="574" t="str">
        <f t="shared" si="5"/>
        <v/>
      </c>
      <c r="H12" s="575"/>
      <c r="I12" s="576"/>
      <c r="J12" s="576"/>
      <c r="K12" s="576"/>
      <c r="L12" s="576">
        <f t="shared" si="0"/>
        <v>0</v>
      </c>
      <c r="M12" s="576"/>
      <c r="N12" s="577">
        <f t="shared" si="1"/>
        <v>0</v>
      </c>
      <c r="O12" s="584" t="str">
        <f t="shared" si="2"/>
        <v/>
      </c>
      <c r="P12" s="585" t="str">
        <f t="shared" si="3"/>
        <v/>
      </c>
      <c r="Q12" s="585" t="str">
        <f t="shared" si="4"/>
        <v/>
      </c>
      <c r="R12" s="585" t="str">
        <f t="shared" si="4"/>
        <v/>
      </c>
    </row>
    <row r="13" spans="1:18" ht="20.100000000000001" customHeight="1">
      <c r="B13" s="579">
        <v>5</v>
      </c>
      <c r="C13" s="580"/>
      <c r="D13" s="581"/>
      <c r="E13" s="582"/>
      <c r="F13" s="583"/>
      <c r="G13" s="574" t="str">
        <f t="shared" si="5"/>
        <v/>
      </c>
      <c r="H13" s="575"/>
      <c r="I13" s="576"/>
      <c r="J13" s="576"/>
      <c r="K13" s="576"/>
      <c r="L13" s="576">
        <f t="shared" si="0"/>
        <v>0</v>
      </c>
      <c r="M13" s="576"/>
      <c r="N13" s="577">
        <f t="shared" si="1"/>
        <v>0</v>
      </c>
      <c r="O13" s="584" t="str">
        <f t="shared" si="2"/>
        <v/>
      </c>
      <c r="P13" s="585" t="str">
        <f t="shared" si="3"/>
        <v/>
      </c>
      <c r="Q13" s="585" t="str">
        <f t="shared" si="4"/>
        <v/>
      </c>
      <c r="R13" s="585" t="str">
        <f t="shared" si="4"/>
        <v/>
      </c>
    </row>
    <row r="14" spans="1:18" ht="20.100000000000001" customHeight="1">
      <c r="B14" s="579">
        <v>6</v>
      </c>
      <c r="C14" s="580"/>
      <c r="D14" s="581"/>
      <c r="E14" s="582"/>
      <c r="F14" s="583"/>
      <c r="G14" s="574" t="str">
        <f t="shared" si="5"/>
        <v/>
      </c>
      <c r="H14" s="575"/>
      <c r="I14" s="576"/>
      <c r="J14" s="576"/>
      <c r="K14" s="576"/>
      <c r="L14" s="576">
        <f t="shared" si="0"/>
        <v>0</v>
      </c>
      <c r="M14" s="576"/>
      <c r="N14" s="577">
        <f t="shared" si="1"/>
        <v>0</v>
      </c>
      <c r="O14" s="584" t="str">
        <f t="shared" si="2"/>
        <v/>
      </c>
      <c r="P14" s="585" t="str">
        <f t="shared" si="3"/>
        <v/>
      </c>
      <c r="Q14" s="585" t="str">
        <f t="shared" si="4"/>
        <v/>
      </c>
      <c r="R14" s="585" t="str">
        <f t="shared" si="4"/>
        <v/>
      </c>
    </row>
    <row r="15" spans="1:18" ht="20.100000000000001" customHeight="1">
      <c r="B15" s="579">
        <v>7</v>
      </c>
      <c r="C15" s="580"/>
      <c r="D15" s="581"/>
      <c r="E15" s="582"/>
      <c r="F15" s="583"/>
      <c r="G15" s="574" t="str">
        <f t="shared" si="5"/>
        <v/>
      </c>
      <c r="H15" s="575"/>
      <c r="I15" s="576"/>
      <c r="J15" s="576"/>
      <c r="K15" s="576"/>
      <c r="L15" s="576">
        <f t="shared" si="0"/>
        <v>0</v>
      </c>
      <c r="M15" s="576"/>
      <c r="N15" s="577">
        <f t="shared" si="1"/>
        <v>0</v>
      </c>
      <c r="O15" s="584" t="str">
        <f t="shared" si="2"/>
        <v/>
      </c>
      <c r="P15" s="585" t="str">
        <f t="shared" si="3"/>
        <v/>
      </c>
      <c r="Q15" s="585" t="str">
        <f t="shared" si="4"/>
        <v/>
      </c>
      <c r="R15" s="585" t="str">
        <f t="shared" si="4"/>
        <v/>
      </c>
    </row>
    <row r="16" spans="1:18" ht="20.100000000000001" customHeight="1">
      <c r="B16" s="579">
        <v>8</v>
      </c>
      <c r="C16" s="580"/>
      <c r="D16" s="581"/>
      <c r="E16" s="582"/>
      <c r="F16" s="583"/>
      <c r="G16" s="574" t="str">
        <f t="shared" si="5"/>
        <v/>
      </c>
      <c r="H16" s="575"/>
      <c r="I16" s="576"/>
      <c r="J16" s="576"/>
      <c r="K16" s="576"/>
      <c r="L16" s="576">
        <f t="shared" si="0"/>
        <v>0</v>
      </c>
      <c r="M16" s="576"/>
      <c r="N16" s="577">
        <f t="shared" si="1"/>
        <v>0</v>
      </c>
      <c r="O16" s="584" t="str">
        <f t="shared" si="2"/>
        <v/>
      </c>
      <c r="P16" s="585" t="str">
        <f t="shared" si="3"/>
        <v/>
      </c>
      <c r="Q16" s="585" t="str">
        <f t="shared" si="4"/>
        <v/>
      </c>
      <c r="R16" s="585" t="str">
        <f t="shared" si="4"/>
        <v/>
      </c>
    </row>
    <row r="17" spans="2:18" ht="20.100000000000001" customHeight="1">
      <c r="B17" s="579">
        <v>9</v>
      </c>
      <c r="C17" s="580"/>
      <c r="D17" s="581"/>
      <c r="E17" s="582"/>
      <c r="F17" s="583"/>
      <c r="G17" s="574" t="str">
        <f t="shared" si="5"/>
        <v/>
      </c>
      <c r="H17" s="575"/>
      <c r="I17" s="576"/>
      <c r="J17" s="576"/>
      <c r="K17" s="576"/>
      <c r="L17" s="576">
        <f t="shared" si="0"/>
        <v>0</v>
      </c>
      <c r="M17" s="576"/>
      <c r="N17" s="577">
        <f t="shared" si="1"/>
        <v>0</v>
      </c>
      <c r="O17" s="584" t="str">
        <f t="shared" si="2"/>
        <v/>
      </c>
      <c r="P17" s="585" t="str">
        <f t="shared" si="3"/>
        <v/>
      </c>
      <c r="Q17" s="585" t="str">
        <f t="shared" si="4"/>
        <v/>
      </c>
      <c r="R17" s="585" t="str">
        <f t="shared" si="4"/>
        <v/>
      </c>
    </row>
    <row r="18" spans="2:18" ht="20.100000000000001" customHeight="1">
      <c r="B18" s="579">
        <v>10</v>
      </c>
      <c r="C18" s="580"/>
      <c r="D18" s="581"/>
      <c r="E18" s="582"/>
      <c r="F18" s="583"/>
      <c r="G18" s="574" t="str">
        <f t="shared" si="5"/>
        <v/>
      </c>
      <c r="H18" s="575"/>
      <c r="I18" s="576"/>
      <c r="J18" s="576"/>
      <c r="K18" s="576"/>
      <c r="L18" s="576">
        <f t="shared" si="0"/>
        <v>0</v>
      </c>
      <c r="M18" s="576"/>
      <c r="N18" s="577">
        <f t="shared" si="1"/>
        <v>0</v>
      </c>
      <c r="O18" s="584" t="str">
        <f t="shared" si="2"/>
        <v/>
      </c>
      <c r="P18" s="585" t="str">
        <f t="shared" si="3"/>
        <v/>
      </c>
      <c r="Q18" s="585" t="str">
        <f t="shared" si="4"/>
        <v/>
      </c>
      <c r="R18" s="585" t="str">
        <f t="shared" si="4"/>
        <v/>
      </c>
    </row>
    <row r="19" spans="2:18" ht="20.100000000000001" customHeight="1">
      <c r="B19" s="579">
        <v>11</v>
      </c>
      <c r="C19" s="586"/>
      <c r="D19" s="587"/>
      <c r="E19" s="588"/>
      <c r="F19" s="583"/>
      <c r="G19" s="574" t="str">
        <f t="shared" si="5"/>
        <v/>
      </c>
      <c r="H19" s="575"/>
      <c r="I19" s="576"/>
      <c r="J19" s="576"/>
      <c r="K19" s="576"/>
      <c r="L19" s="576">
        <f t="shared" si="0"/>
        <v>0</v>
      </c>
      <c r="M19" s="576"/>
      <c r="N19" s="577">
        <f t="shared" si="1"/>
        <v>0</v>
      </c>
      <c r="O19" s="584" t="str">
        <f t="shared" si="2"/>
        <v/>
      </c>
      <c r="P19" s="585" t="str">
        <f t="shared" si="3"/>
        <v/>
      </c>
      <c r="Q19" s="585" t="str">
        <f t="shared" si="4"/>
        <v/>
      </c>
      <c r="R19" s="585" t="str">
        <f t="shared" si="4"/>
        <v/>
      </c>
    </row>
    <row r="20" spans="2:18" ht="20.100000000000001" customHeight="1">
      <c r="B20" s="579">
        <v>12</v>
      </c>
      <c r="C20" s="586"/>
      <c r="D20" s="587"/>
      <c r="E20" s="588"/>
      <c r="F20" s="583"/>
      <c r="G20" s="574" t="str">
        <f t="shared" si="5"/>
        <v/>
      </c>
      <c r="H20" s="575"/>
      <c r="I20" s="576"/>
      <c r="J20" s="576"/>
      <c r="K20" s="576"/>
      <c r="L20" s="576">
        <f t="shared" si="0"/>
        <v>0</v>
      </c>
      <c r="M20" s="576"/>
      <c r="N20" s="577">
        <f t="shared" si="1"/>
        <v>0</v>
      </c>
      <c r="O20" s="584" t="str">
        <f t="shared" si="2"/>
        <v/>
      </c>
      <c r="P20" s="585" t="str">
        <f t="shared" si="3"/>
        <v/>
      </c>
      <c r="Q20" s="585" t="str">
        <f t="shared" si="4"/>
        <v/>
      </c>
      <c r="R20" s="585" t="str">
        <f t="shared" si="4"/>
        <v/>
      </c>
    </row>
    <row r="21" spans="2:18" ht="20.100000000000001" customHeight="1">
      <c r="B21" s="579">
        <v>13</v>
      </c>
      <c r="C21" s="586"/>
      <c r="D21" s="587"/>
      <c r="E21" s="588"/>
      <c r="F21" s="583"/>
      <c r="G21" s="574" t="str">
        <f t="shared" si="5"/>
        <v/>
      </c>
      <c r="H21" s="575"/>
      <c r="I21" s="576"/>
      <c r="J21" s="576"/>
      <c r="K21" s="576"/>
      <c r="L21" s="576">
        <f t="shared" si="0"/>
        <v>0</v>
      </c>
      <c r="M21" s="576"/>
      <c r="N21" s="577">
        <f t="shared" si="1"/>
        <v>0</v>
      </c>
      <c r="O21" s="584" t="str">
        <f t="shared" si="2"/>
        <v/>
      </c>
      <c r="P21" s="585" t="str">
        <f t="shared" si="3"/>
        <v/>
      </c>
      <c r="Q21" s="585" t="str">
        <f t="shared" si="4"/>
        <v/>
      </c>
      <c r="R21" s="585" t="str">
        <f t="shared" si="4"/>
        <v/>
      </c>
    </row>
    <row r="22" spans="2:18" ht="20.100000000000001" customHeight="1">
      <c r="B22" s="579">
        <v>14</v>
      </c>
      <c r="C22" s="586"/>
      <c r="D22" s="587"/>
      <c r="E22" s="588"/>
      <c r="F22" s="583"/>
      <c r="G22" s="574" t="str">
        <f t="shared" si="5"/>
        <v/>
      </c>
      <c r="H22" s="575"/>
      <c r="I22" s="576"/>
      <c r="J22" s="576"/>
      <c r="K22" s="576"/>
      <c r="L22" s="576">
        <f t="shared" si="0"/>
        <v>0</v>
      </c>
      <c r="M22" s="576"/>
      <c r="N22" s="577">
        <f t="shared" si="1"/>
        <v>0</v>
      </c>
      <c r="O22" s="584" t="str">
        <f t="shared" si="2"/>
        <v/>
      </c>
      <c r="P22" s="585" t="str">
        <f t="shared" si="3"/>
        <v/>
      </c>
      <c r="Q22" s="585" t="str">
        <f t="shared" si="4"/>
        <v/>
      </c>
      <c r="R22" s="585" t="str">
        <f t="shared" si="4"/>
        <v/>
      </c>
    </row>
    <row r="23" spans="2:18" ht="20.100000000000001" customHeight="1">
      <c r="B23" s="579">
        <v>15</v>
      </c>
      <c r="C23" s="586"/>
      <c r="D23" s="587"/>
      <c r="E23" s="588"/>
      <c r="F23" s="583"/>
      <c r="G23" s="574" t="str">
        <f t="shared" si="5"/>
        <v/>
      </c>
      <c r="H23" s="575"/>
      <c r="I23" s="576"/>
      <c r="J23" s="576"/>
      <c r="K23" s="576"/>
      <c r="L23" s="576">
        <f t="shared" si="0"/>
        <v>0</v>
      </c>
      <c r="M23" s="576"/>
      <c r="N23" s="577">
        <f t="shared" si="1"/>
        <v>0</v>
      </c>
      <c r="O23" s="584" t="str">
        <f t="shared" si="2"/>
        <v/>
      </c>
      <c r="P23" s="585" t="str">
        <f t="shared" si="3"/>
        <v/>
      </c>
      <c r="Q23" s="585" t="str">
        <f t="shared" si="4"/>
        <v/>
      </c>
      <c r="R23" s="585" t="str">
        <f t="shared" si="4"/>
        <v/>
      </c>
    </row>
    <row r="24" spans="2:18" ht="20.100000000000001" customHeight="1">
      <c r="B24" s="589"/>
      <c r="C24" s="590"/>
      <c r="D24" s="591"/>
      <c r="E24" s="592"/>
      <c r="F24" s="593"/>
      <c r="G24" s="594"/>
      <c r="H24" s="595"/>
      <c r="I24" s="596"/>
      <c r="J24" s="596"/>
      <c r="K24" s="596"/>
      <c r="L24" s="596"/>
      <c r="M24" s="596"/>
      <c r="N24" s="597"/>
      <c r="O24" s="584"/>
      <c r="P24" s="585"/>
      <c r="Q24" s="585"/>
      <c r="R24" s="585"/>
    </row>
    <row r="25" spans="2:18" ht="20.100000000000001" customHeight="1">
      <c r="B25" s="589"/>
      <c r="C25" s="590"/>
      <c r="D25" s="591"/>
      <c r="E25" s="592"/>
      <c r="F25" s="593"/>
      <c r="G25" s="594"/>
      <c r="H25" s="595"/>
      <c r="I25" s="596"/>
      <c r="J25" s="596"/>
      <c r="K25" s="596"/>
      <c r="L25" s="596"/>
      <c r="M25" s="596"/>
      <c r="N25" s="597"/>
      <c r="O25" s="584"/>
      <c r="P25" s="585"/>
      <c r="Q25" s="585"/>
      <c r="R25" s="585"/>
    </row>
    <row r="26" spans="2:18" ht="20.100000000000001" customHeight="1">
      <c r="B26" s="589"/>
      <c r="C26" s="590"/>
      <c r="D26" s="591"/>
      <c r="E26" s="592"/>
      <c r="F26" s="593"/>
      <c r="G26" s="594"/>
      <c r="H26" s="595"/>
      <c r="I26" s="596"/>
      <c r="J26" s="596"/>
      <c r="K26" s="596"/>
      <c r="L26" s="596"/>
      <c r="M26" s="596"/>
      <c r="N26" s="597"/>
      <c r="O26" s="584"/>
      <c r="P26" s="585"/>
      <c r="Q26" s="585"/>
      <c r="R26" s="585"/>
    </row>
    <row r="27" spans="2:18" ht="20.100000000000001" customHeight="1">
      <c r="B27" s="589"/>
      <c r="C27" s="590"/>
      <c r="D27" s="591"/>
      <c r="E27" s="592"/>
      <c r="F27" s="593"/>
      <c r="G27" s="594"/>
      <c r="H27" s="595"/>
      <c r="I27" s="596"/>
      <c r="J27" s="596"/>
      <c r="K27" s="596"/>
      <c r="L27" s="596"/>
      <c r="M27" s="596"/>
      <c r="N27" s="597"/>
      <c r="O27" s="584"/>
      <c r="P27" s="585"/>
      <c r="Q27" s="585"/>
      <c r="R27" s="585"/>
    </row>
    <row r="28" spans="2:18" ht="20.100000000000001" customHeight="1">
      <c r="B28" s="589"/>
      <c r="C28" s="590"/>
      <c r="D28" s="591"/>
      <c r="E28" s="592"/>
      <c r="F28" s="593"/>
      <c r="G28" s="594"/>
      <c r="H28" s="595"/>
      <c r="I28" s="596"/>
      <c r="J28" s="596"/>
      <c r="K28" s="596"/>
      <c r="L28" s="596"/>
      <c r="M28" s="596"/>
      <c r="N28" s="597"/>
      <c r="O28" s="584"/>
      <c r="P28" s="585"/>
      <c r="Q28" s="585"/>
      <c r="R28" s="585"/>
    </row>
    <row r="29" spans="2:18" ht="20.100000000000001" customHeight="1">
      <c r="B29" s="589"/>
      <c r="C29" s="590"/>
      <c r="D29" s="591"/>
      <c r="E29" s="592"/>
      <c r="F29" s="593"/>
      <c r="G29" s="594"/>
      <c r="H29" s="595"/>
      <c r="I29" s="596"/>
      <c r="J29" s="596"/>
      <c r="K29" s="596"/>
      <c r="L29" s="596"/>
      <c r="M29" s="596"/>
      <c r="N29" s="597"/>
      <c r="O29" s="584"/>
      <c r="P29" s="585"/>
      <c r="Q29" s="585"/>
      <c r="R29" s="585"/>
    </row>
    <row r="30" spans="2:18" ht="20.100000000000001" customHeight="1">
      <c r="B30" s="589"/>
      <c r="C30" s="590"/>
      <c r="D30" s="591"/>
      <c r="E30" s="592"/>
      <c r="F30" s="593"/>
      <c r="G30" s="594" t="str">
        <f t="shared" si="5"/>
        <v/>
      </c>
      <c r="H30" s="598"/>
      <c r="I30" s="596"/>
      <c r="J30" s="596"/>
      <c r="K30" s="596"/>
      <c r="L30" s="596">
        <f>SUM(I30:K30)</f>
        <v>0</v>
      </c>
      <c r="M30" s="596"/>
      <c r="N30" s="597">
        <f>SUM(L30,M30)</f>
        <v>0</v>
      </c>
      <c r="O30" s="584" t="str">
        <f>IF($G30="","",IF(E30*F30=G30,"○","×"))</f>
        <v/>
      </c>
      <c r="P30" s="585" t="str">
        <f>IF($G30="","",IF(G30=N30,"○","×"))</f>
        <v/>
      </c>
      <c r="Q30" s="585" t="str">
        <f>IF($G30="","",IF(INT(E30)=E30,"ー","あり"))</f>
        <v/>
      </c>
      <c r="R30" s="585" t="str">
        <f>IF($G30="","",IF(INT(F30)=F30,"ー","あり"))</f>
        <v/>
      </c>
    </row>
    <row r="31" spans="2:18" ht="20.100000000000001" customHeight="1">
      <c r="B31" s="599" t="s">
        <v>81</v>
      </c>
      <c r="C31" s="600"/>
      <c r="D31" s="600"/>
      <c r="E31" s="601"/>
      <c r="F31" s="602"/>
      <c r="G31" s="603">
        <f>SUM(G9:G30)</f>
        <v>0</v>
      </c>
      <c r="H31" s="602"/>
      <c r="I31" s="604">
        <f t="shared" ref="I31:K31" si="6">SUM(I9:I30)</f>
        <v>0</v>
      </c>
      <c r="J31" s="604">
        <f t="shared" si="6"/>
        <v>0</v>
      </c>
      <c r="K31" s="604">
        <f t="shared" si="6"/>
        <v>0</v>
      </c>
      <c r="L31" s="576">
        <f>SUM(L9:L30)</f>
        <v>0</v>
      </c>
      <c r="M31" s="605">
        <f>SUM(M9:M30)</f>
        <v>0</v>
      </c>
      <c r="N31" s="577">
        <f>SUM(N9:N30)</f>
        <v>0</v>
      </c>
    </row>
    <row r="32" spans="2:18" ht="20.100000000000001" customHeight="1">
      <c r="B32" s="606"/>
      <c r="C32" s="607"/>
      <c r="D32" s="607"/>
      <c r="E32" s="608"/>
      <c r="F32" s="609"/>
      <c r="G32" s="610"/>
      <c r="H32" s="609"/>
      <c r="I32" s="611"/>
      <c r="J32" s="611"/>
      <c r="K32" s="612" t="s">
        <v>84</v>
      </c>
      <c r="L32" s="604"/>
      <c r="M32" s="605">
        <v>0</v>
      </c>
      <c r="N32" s="577">
        <f>SUM(L32:M32)</f>
        <v>0</v>
      </c>
    </row>
    <row r="33" spans="3:14" ht="20.100000000000001" customHeight="1">
      <c r="J33" s="611"/>
      <c r="K33" s="615" t="s">
        <v>85</v>
      </c>
      <c r="L33" s="616">
        <f t="shared" ref="L33:M33" si="7">L31+L32</f>
        <v>0</v>
      </c>
      <c r="M33" s="617">
        <f t="shared" si="7"/>
        <v>0</v>
      </c>
      <c r="N33" s="618">
        <f>N31+N32</f>
        <v>0</v>
      </c>
    </row>
    <row r="34" spans="3:14" ht="20.100000000000001" customHeight="1">
      <c r="C34" s="619"/>
    </row>
    <row r="35" spans="3:14" ht="18" customHeight="1"/>
    <row r="36" spans="3:14" ht="18" customHeight="1"/>
  </sheetData>
  <sheetProtection insertRows="0" deleteRows="0"/>
  <mergeCells count="22">
    <mergeCell ref="B8:C8"/>
    <mergeCell ref="P4:P7"/>
    <mergeCell ref="Q4:Q7"/>
    <mergeCell ref="R4:R7"/>
    <mergeCell ref="B5:B7"/>
    <mergeCell ref="C5:C7"/>
    <mergeCell ref="D5:H5"/>
    <mergeCell ref="L5:L7"/>
    <mergeCell ref="D6:D7"/>
    <mergeCell ref="E6:E7"/>
    <mergeCell ref="F6:F7"/>
    <mergeCell ref="O4:O7"/>
    <mergeCell ref="I2:N2"/>
    <mergeCell ref="B4:H4"/>
    <mergeCell ref="I4:L4"/>
    <mergeCell ref="M4:M7"/>
    <mergeCell ref="N4:N7"/>
    <mergeCell ref="G6:G7"/>
    <mergeCell ref="H6:H7"/>
    <mergeCell ref="I6:I7"/>
    <mergeCell ref="J6:J7"/>
    <mergeCell ref="K6:K7"/>
  </mergeCells>
  <phoneticPr fontId="17"/>
  <conditionalFormatting sqref="H9:H30">
    <cfRule type="expression" dxfId="30"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topLeftCell="A6" zoomScale="85" zoomScaleNormal="85" workbookViewId="0"/>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hidden="1" customWidth="1"/>
    <col min="30" max="30" width="2.8984375" style="38" hidden="1" customWidth="1"/>
    <col min="31" max="31" width="6.8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6" ht="23.25" customHeight="1" thickBot="1">
      <c r="B1" s="36" t="s">
        <v>14</v>
      </c>
      <c r="C1" s="37"/>
      <c r="D1" s="37"/>
      <c r="E1" s="37"/>
      <c r="F1" s="37"/>
      <c r="G1" s="37"/>
      <c r="H1" s="37"/>
      <c r="I1" s="37"/>
      <c r="J1" s="37"/>
      <c r="K1" s="1459" t="str">
        <f>'B-1実施計画書'!I1</f>
        <v>【応募申請用】</v>
      </c>
      <c r="L1" s="1459"/>
      <c r="M1" s="37"/>
      <c r="AE1" s="1460" t="s">
        <v>454</v>
      </c>
      <c r="AF1" s="1460"/>
      <c r="AG1" s="1460"/>
      <c r="AH1" s="1460"/>
      <c r="AI1" s="1460"/>
      <c r="AJ1" s="285"/>
      <c r="AK1" s="285"/>
      <c r="AL1" s="285"/>
      <c r="AM1" s="285"/>
      <c r="AN1" s="285"/>
      <c r="AO1" s="285"/>
      <c r="AP1" s="285"/>
      <c r="AQ1" s="285"/>
      <c r="AR1" s="285"/>
      <c r="AS1" s="285"/>
      <c r="AT1" s="285"/>
      <c r="AU1" s="285"/>
      <c r="AV1" s="285"/>
      <c r="AW1" s="285"/>
      <c r="AX1" s="285"/>
      <c r="AY1" s="285"/>
      <c r="AZ1" s="285"/>
      <c r="BA1" s="285"/>
      <c r="BB1" s="285"/>
      <c r="BC1" s="285"/>
      <c r="BD1" s="285"/>
    </row>
    <row r="2" spans="2:56" ht="22.5" customHeight="1" thickBot="1">
      <c r="B2" s="1461" t="str">
        <f>'B-1実施計画書'!CU3</f>
        <v>地域脱炭素化設備等導入事業（熱融通モデル）</v>
      </c>
      <c r="C2" s="1461"/>
      <c r="D2" s="1461"/>
      <c r="E2" s="1461"/>
      <c r="F2" s="1461"/>
      <c r="G2" s="1461"/>
      <c r="H2" s="1461"/>
      <c r="I2" s="1461"/>
      <c r="J2" s="1461"/>
      <c r="K2" s="1461"/>
      <c r="L2" s="1461"/>
      <c r="M2" s="189"/>
      <c r="AE2" s="233" t="s">
        <v>153</v>
      </c>
      <c r="AF2" s="1462" t="s">
        <v>255</v>
      </c>
      <c r="AG2" s="1463"/>
      <c r="AH2" s="1464"/>
      <c r="AI2" s="310" t="str">
        <f>IF('B-1実施計画書'!Z71="","",'B-1実施計画書'!Z71)</f>
        <v/>
      </c>
    </row>
    <row r="3" spans="2:56" ht="22.5" customHeight="1" thickBot="1">
      <c r="B3" s="1461" t="str">
        <f>'B-1実施計画書'!CY4 &amp; "（" &amp; AE2 &amp; "）"</f>
        <v>【経費内訳】（１年目）</v>
      </c>
      <c r="C3" s="1461"/>
      <c r="D3" s="1461"/>
      <c r="E3" s="1461"/>
      <c r="F3" s="1461"/>
      <c r="G3" s="1461"/>
      <c r="H3" s="1461"/>
      <c r="I3" s="1461"/>
      <c r="J3" s="1461"/>
      <c r="K3" s="1461"/>
      <c r="L3" s="1461"/>
      <c r="M3" s="189"/>
      <c r="AF3" s="1462" t="s">
        <v>419</v>
      </c>
      <c r="AG3" s="1463"/>
      <c r="AH3" s="1464"/>
      <c r="AI3" s="310" t="str">
        <f>'B-1実施計画書'!DA2</f>
        <v>（熱融通モデル）</v>
      </c>
    </row>
    <row r="4" spans="2:56" ht="30" customHeight="1" thickBot="1">
      <c r="B4" s="39" t="s">
        <v>156</v>
      </c>
      <c r="C4" s="1436" t="str">
        <f>IF('B-1実施計画書'!L3="","",'B-1実施計画書'!L3)</f>
        <v/>
      </c>
      <c r="D4" s="1436"/>
      <c r="E4" s="1436"/>
      <c r="F4" s="1436"/>
      <c r="G4" s="1436"/>
      <c r="H4" s="1436"/>
      <c r="I4" s="1436"/>
      <c r="J4" s="1436"/>
      <c r="K4" s="1436"/>
      <c r="L4" s="1436"/>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K6" s="696"/>
      <c r="O6" s="44"/>
      <c r="P6" s="44"/>
      <c r="Q6" s="44"/>
      <c r="AA6" s="42"/>
      <c r="AB6" s="42"/>
      <c r="AZ6" s="42"/>
      <c r="BA6" s="42"/>
    </row>
    <row r="7" spans="2:56" ht="50.1" customHeight="1">
      <c r="B7" s="1437" t="s">
        <v>15</v>
      </c>
      <c r="C7" s="1440" t="s">
        <v>121</v>
      </c>
      <c r="D7" s="1441"/>
      <c r="E7" s="1440" t="s">
        <v>120</v>
      </c>
      <c r="F7" s="1442"/>
      <c r="G7" s="1440" t="s">
        <v>17</v>
      </c>
      <c r="H7" s="1443"/>
      <c r="I7" s="1443"/>
      <c r="J7" s="1441"/>
      <c r="K7" s="1440" t="s">
        <v>148</v>
      </c>
      <c r="L7" s="1444"/>
      <c r="M7" s="37"/>
      <c r="AF7" s="1426"/>
      <c r="AG7" s="1426"/>
      <c r="AI7" s="1426"/>
      <c r="AJ7" s="1426"/>
      <c r="AL7" s="1426"/>
      <c r="AM7" s="1426"/>
    </row>
    <row r="8" spans="2:56" ht="50.1" customHeight="1">
      <c r="B8" s="1438"/>
      <c r="C8" s="45">
        <f>'C-2経費区分集計表（１年目）'!W70</f>
        <v>0</v>
      </c>
      <c r="D8" s="199" t="s">
        <v>18</v>
      </c>
      <c r="E8" s="179">
        <v>0</v>
      </c>
      <c r="F8" s="199" t="s">
        <v>18</v>
      </c>
      <c r="G8" s="1427">
        <f>C8-E8</f>
        <v>0</v>
      </c>
      <c r="H8" s="1428"/>
      <c r="I8" s="1429"/>
      <c r="J8" s="199" t="s">
        <v>18</v>
      </c>
      <c r="K8" s="45">
        <f>E34</f>
        <v>0</v>
      </c>
      <c r="L8" s="200" t="s">
        <v>18</v>
      </c>
      <c r="M8" s="143"/>
      <c r="AF8" s="143"/>
      <c r="AG8" s="143"/>
      <c r="AI8" s="143"/>
      <c r="AJ8" s="143"/>
      <c r="AL8" s="143"/>
      <c r="AM8" s="143"/>
    </row>
    <row r="9" spans="2:56" ht="53.25" customHeight="1">
      <c r="B9" s="1438"/>
      <c r="C9" s="1430" t="str">
        <f>IF($K$1="【応募申請用】",AF9,IF(AND($K$1="【交付申請用】",$AI$2="２年目"),AL9,IF($K$1="【交付申請用】",AI9,IF($K$1="【完了実績報告用】",AL9))))</f>
        <v>(5) 基準額
 ※(4)と同額</v>
      </c>
      <c r="D9" s="1430"/>
      <c r="E9" s="1431" t="s">
        <v>19</v>
      </c>
      <c r="F9" s="1432"/>
      <c r="G9" s="1431" t="s">
        <v>20</v>
      </c>
      <c r="H9" s="1433"/>
      <c r="I9" s="1433"/>
      <c r="J9" s="1434"/>
      <c r="K9" s="1431" t="s">
        <v>538</v>
      </c>
      <c r="L9" s="1435"/>
      <c r="M9" s="37"/>
      <c r="AF9" s="1431" t="s">
        <v>122</v>
      </c>
      <c r="AG9" s="1434"/>
      <c r="AI9" s="1431" t="s">
        <v>221</v>
      </c>
      <c r="AJ9" s="1434"/>
      <c r="AL9" s="1431" t="s">
        <v>260</v>
      </c>
      <c r="AM9" s="1434"/>
    </row>
    <row r="10" spans="2:56" ht="50.1" customHeight="1" thickBot="1">
      <c r="B10" s="1438"/>
      <c r="C10" s="45">
        <f>IF($K$1="【応募申請用】",K8,IF($K$1="【交付申請用】",'B-1実施計画書'!R46,IF($K$1="【完了実績報告用】",'B-1実施計画書'!R59)))</f>
        <v>0</v>
      </c>
      <c r="D10" s="144" t="s">
        <v>18</v>
      </c>
      <c r="E10" s="145">
        <f>IF(OR(C10="",C10=0),0,MIN(K8,C10))</f>
        <v>0</v>
      </c>
      <c r="F10" s="525" t="s">
        <v>18</v>
      </c>
      <c r="G10" s="1445">
        <f>IF(E10="","",MIN(G8,E10))</f>
        <v>0</v>
      </c>
      <c r="H10" s="1446"/>
      <c r="I10" s="1447"/>
      <c r="J10" s="525" t="s">
        <v>18</v>
      </c>
      <c r="K10" s="145">
        <f>IF(G10=0,0,IF(ROUNDDOWN(G10*K13,-3)&gt;=100000000,100000000,ROUNDDOWN(G10*K13,-3)))</f>
        <v>0</v>
      </c>
      <c r="L10" s="526" t="s">
        <v>18</v>
      </c>
      <c r="M10" s="143"/>
      <c r="O10" s="284"/>
      <c r="P10" s="284"/>
      <c r="AF10" s="46"/>
      <c r="AG10" s="46"/>
      <c r="AI10" s="684"/>
      <c r="AJ10" s="684"/>
      <c r="AL10" s="684"/>
      <c r="AM10" s="684"/>
    </row>
    <row r="11" spans="2:56" ht="50.1" hidden="1" customHeight="1">
      <c r="B11" s="1438"/>
      <c r="C11" s="1448" t="str">
        <f>IF($K$1="【応募申請用】","（非表示）",IF($K$1="【交付申請用】","（非表示）",IF($K$1="【完了実績報告用】",AF11
)))</f>
        <v>（非表示）</v>
      </c>
      <c r="D11" s="1449"/>
      <c r="E11" s="1397" t="s">
        <v>104</v>
      </c>
      <c r="F11" s="1450"/>
      <c r="G11" s="1451"/>
      <c r="H11" s="1452"/>
      <c r="I11" s="1452"/>
      <c r="J11" s="1453"/>
      <c r="K11" s="1451"/>
      <c r="L11" s="1457"/>
      <c r="AF11" s="1397" t="s">
        <v>261</v>
      </c>
      <c r="AG11" s="1398"/>
      <c r="AI11" s="1399"/>
      <c r="AJ11" s="1399"/>
      <c r="AL11" s="1399"/>
      <c r="AM11" s="1399"/>
    </row>
    <row r="12" spans="2:56" ht="50.1" hidden="1" customHeight="1" thickBot="1">
      <c r="B12" s="1439"/>
      <c r="C12" s="55" t="str">
        <f>IF($K$1="【完了実績報告用】",'B-1実施計画書'!AS59,"")</f>
        <v/>
      </c>
      <c r="D12" s="48" t="s">
        <v>18</v>
      </c>
      <c r="E12" s="147" t="str">
        <f>IF(OR(K10="",C12=""),"",C12-K10)</f>
        <v/>
      </c>
      <c r="F12" s="48" t="s">
        <v>18</v>
      </c>
      <c r="G12" s="1454"/>
      <c r="H12" s="1455"/>
      <c r="I12" s="1455"/>
      <c r="J12" s="1456"/>
      <c r="K12" s="1454"/>
      <c r="L12" s="1458"/>
      <c r="AF12" s="683"/>
      <c r="AG12" s="684"/>
      <c r="AI12" s="154"/>
      <c r="AJ12" s="143"/>
      <c r="AL12" s="154"/>
      <c r="AM12" s="143"/>
    </row>
    <row r="13" spans="2:56" ht="17.25" customHeight="1">
      <c r="B13" s="149"/>
      <c r="C13" s="150"/>
      <c r="D13" s="151"/>
      <c r="E13" s="152"/>
      <c r="F13" s="151"/>
      <c r="G13" s="153"/>
      <c r="H13" s="153"/>
      <c r="I13" s="153"/>
      <c r="J13" s="153"/>
      <c r="K13" s="1408">
        <v>0.66666666666666663</v>
      </c>
      <c r="L13" s="1408"/>
      <c r="AH13" s="154"/>
      <c r="AN13" s="154"/>
    </row>
    <row r="14" spans="2:56" ht="18.75" customHeight="1" thickBot="1">
      <c r="B14" s="155"/>
      <c r="C14" s="345"/>
      <c r="D14" s="344"/>
      <c r="E14" s="344"/>
      <c r="F14" s="344"/>
      <c r="G14" s="327"/>
      <c r="H14" s="327"/>
      <c r="I14" s="327"/>
      <c r="J14" s="159"/>
      <c r="K14" s="328"/>
      <c r="L14" s="328"/>
    </row>
    <row r="15" spans="2:56" ht="27" customHeight="1" thickBot="1">
      <c r="B15" s="1409" t="str">
        <f>K7&amp;"の内訳"</f>
        <v>(4) 補助対象経費の内訳</v>
      </c>
      <c r="C15" s="1410"/>
      <c r="D15" s="1410"/>
      <c r="E15" s="1410"/>
      <c r="F15" s="1410"/>
      <c r="G15" s="1410"/>
      <c r="H15" s="1410"/>
      <c r="I15" s="1410"/>
      <c r="J15" s="1410"/>
      <c r="K15" s="1410"/>
      <c r="L15" s="1411"/>
      <c r="M15" s="160"/>
      <c r="P15" s="198"/>
    </row>
    <row r="16" spans="2:56" ht="22.5" customHeight="1">
      <c r="B16" s="49" t="s">
        <v>21</v>
      </c>
      <c r="C16" s="1412" t="s">
        <v>22</v>
      </c>
      <c r="D16" s="1413"/>
      <c r="E16" s="1413" t="s">
        <v>140</v>
      </c>
      <c r="F16" s="1414"/>
      <c r="G16" s="1415" t="s">
        <v>23</v>
      </c>
      <c r="H16" s="1415"/>
      <c r="I16" s="1415"/>
      <c r="J16" s="1415"/>
      <c r="K16" s="1415"/>
      <c r="L16" s="1416"/>
      <c r="M16" s="161"/>
    </row>
    <row r="17" spans="2:21" ht="22.5" customHeight="1">
      <c r="B17" s="50" t="s">
        <v>24</v>
      </c>
      <c r="C17" s="1505" t="s">
        <v>25</v>
      </c>
      <c r="D17" s="1506"/>
      <c r="E17" s="162">
        <f>'C-2経費区分集計表（１年目）'!I68</f>
        <v>0</v>
      </c>
      <c r="F17" s="201" t="s">
        <v>18</v>
      </c>
      <c r="G17" s="1417" t="s">
        <v>145</v>
      </c>
      <c r="H17" s="1418"/>
      <c r="I17" s="1418"/>
      <c r="J17" s="1418"/>
      <c r="K17" s="1418"/>
      <c r="L17" s="1419"/>
      <c r="M17" s="161"/>
    </row>
    <row r="18" spans="2:21" ht="22.5" customHeight="1">
      <c r="B18" s="51" t="s">
        <v>26</v>
      </c>
      <c r="C18" s="1406" t="s">
        <v>27</v>
      </c>
      <c r="D18" s="1407"/>
      <c r="E18" s="162">
        <f>'C-2経費区分集計表（１年目）'!J68</f>
        <v>0</v>
      </c>
      <c r="F18" s="201" t="s">
        <v>18</v>
      </c>
      <c r="G18" s="1420"/>
      <c r="H18" s="1421"/>
      <c r="I18" s="1421"/>
      <c r="J18" s="1421"/>
      <c r="K18" s="1421"/>
      <c r="L18" s="1422"/>
      <c r="M18" s="161"/>
    </row>
    <row r="19" spans="2:21" ht="22.5" customHeight="1">
      <c r="B19" s="51" t="s">
        <v>26</v>
      </c>
      <c r="C19" s="1406" t="s">
        <v>28</v>
      </c>
      <c r="D19" s="1407"/>
      <c r="E19" s="162">
        <f>'C-2経費区分集計表（１年目）'!K68</f>
        <v>0</v>
      </c>
      <c r="F19" s="201" t="s">
        <v>18</v>
      </c>
      <c r="G19" s="1420"/>
      <c r="H19" s="1421"/>
      <c r="I19" s="1421"/>
      <c r="J19" s="1421"/>
      <c r="K19" s="1421"/>
      <c r="L19" s="1422"/>
      <c r="M19" s="161"/>
    </row>
    <row r="20" spans="2:21" ht="22.5" customHeight="1">
      <c r="B20" s="51" t="s">
        <v>26</v>
      </c>
      <c r="C20" s="1406" t="s">
        <v>29</v>
      </c>
      <c r="D20" s="1407"/>
      <c r="E20" s="162">
        <f>'C-2経費区分集計表（１年目）'!L68</f>
        <v>0</v>
      </c>
      <c r="F20" s="201" t="s">
        <v>18</v>
      </c>
      <c r="G20" s="1420"/>
      <c r="H20" s="1421"/>
      <c r="I20" s="1421"/>
      <c r="J20" s="1421"/>
      <c r="K20" s="1421"/>
      <c r="L20" s="1422"/>
      <c r="M20" s="161"/>
    </row>
    <row r="21" spans="2:21" ht="22.5" customHeight="1">
      <c r="B21" s="51" t="s">
        <v>26</v>
      </c>
      <c r="C21" s="1406" t="s">
        <v>30</v>
      </c>
      <c r="D21" s="1407"/>
      <c r="E21" s="162">
        <f>'C-2経費区分集計表（１年目）'!M68</f>
        <v>0</v>
      </c>
      <c r="F21" s="201" t="s">
        <v>18</v>
      </c>
      <c r="G21" s="1420"/>
      <c r="H21" s="1421"/>
      <c r="I21" s="1421"/>
      <c r="J21" s="1421"/>
      <c r="K21" s="1421"/>
      <c r="L21" s="1422"/>
      <c r="M21" s="161"/>
    </row>
    <row r="22" spans="2:21" ht="22.5" customHeight="1">
      <c r="B22" s="51" t="s">
        <v>26</v>
      </c>
      <c r="C22" s="1406" t="s">
        <v>31</v>
      </c>
      <c r="D22" s="1407"/>
      <c r="E22" s="162">
        <f>'C-2経費区分集計表（１年目）'!N68</f>
        <v>0</v>
      </c>
      <c r="F22" s="201" t="s">
        <v>18</v>
      </c>
      <c r="G22" s="1420"/>
      <c r="H22" s="1421"/>
      <c r="I22" s="1421"/>
      <c r="J22" s="1421"/>
      <c r="K22" s="1421"/>
      <c r="L22" s="1422"/>
      <c r="M22" s="161"/>
    </row>
    <row r="23" spans="2:21" ht="22.5" customHeight="1">
      <c r="B23" s="52" t="s">
        <v>32</v>
      </c>
      <c r="C23" s="1406" t="s">
        <v>33</v>
      </c>
      <c r="D23" s="1407"/>
      <c r="E23" s="162">
        <f>'C-2経費区分集計表（１年目）'!O68</f>
        <v>0</v>
      </c>
      <c r="F23" s="201" t="s">
        <v>18</v>
      </c>
      <c r="G23" s="1420"/>
      <c r="H23" s="1421"/>
      <c r="I23" s="1421"/>
      <c r="J23" s="1421"/>
      <c r="K23" s="1421"/>
      <c r="L23" s="1422"/>
      <c r="M23" s="161"/>
    </row>
    <row r="24" spans="2:21" ht="22.5" customHeight="1">
      <c r="B24" s="51" t="s">
        <v>34</v>
      </c>
      <c r="C24" s="1406" t="s">
        <v>33</v>
      </c>
      <c r="D24" s="1407"/>
      <c r="E24" s="162">
        <f>'C-2経費区分集計表（１年目）'!P68</f>
        <v>0</v>
      </c>
      <c r="F24" s="201" t="s">
        <v>18</v>
      </c>
      <c r="G24" s="1420"/>
      <c r="H24" s="1421"/>
      <c r="I24" s="1421"/>
      <c r="J24" s="1421"/>
      <c r="K24" s="1421"/>
      <c r="L24" s="1422"/>
      <c r="M24" s="161"/>
    </row>
    <row r="25" spans="2:21" ht="22.5" customHeight="1">
      <c r="B25" s="51" t="s">
        <v>35</v>
      </c>
      <c r="C25" s="1406" t="s">
        <v>33</v>
      </c>
      <c r="D25" s="1407"/>
      <c r="E25" s="162">
        <f>'C-2経費区分集計表（１年目）'!Q68</f>
        <v>0</v>
      </c>
      <c r="F25" s="201" t="s">
        <v>18</v>
      </c>
      <c r="G25" s="1420"/>
      <c r="H25" s="1421"/>
      <c r="I25" s="1421"/>
      <c r="J25" s="1421"/>
      <c r="K25" s="1421"/>
      <c r="L25" s="1422"/>
      <c r="M25" s="161"/>
    </row>
    <row r="26" spans="2:21" ht="22.5" customHeight="1">
      <c r="B26" s="1502" t="s">
        <v>146</v>
      </c>
      <c r="C26" s="1503"/>
      <c r="D26" s="1504"/>
      <c r="E26" s="191">
        <f>'C-2経費区分集計表（１年目）'!Q69</f>
        <v>0</v>
      </c>
      <c r="F26" s="202" t="s">
        <v>147</v>
      </c>
      <c r="G26" s="1420"/>
      <c r="H26" s="1421"/>
      <c r="I26" s="1421"/>
      <c r="J26" s="1421"/>
      <c r="K26" s="1421"/>
      <c r="L26" s="1422"/>
      <c r="M26" s="161"/>
    </row>
    <row r="27" spans="2:21" ht="22.5" customHeight="1">
      <c r="B27" s="51" t="s">
        <v>456</v>
      </c>
      <c r="C27" s="1406" t="s">
        <v>33</v>
      </c>
      <c r="D27" s="1407"/>
      <c r="E27" s="162">
        <f>'C-2経費区分集計表（１年目）'!R68</f>
        <v>0</v>
      </c>
      <c r="F27" s="201" t="s">
        <v>18</v>
      </c>
      <c r="G27" s="1420"/>
      <c r="H27" s="1421"/>
      <c r="I27" s="1421"/>
      <c r="J27" s="1421"/>
      <c r="K27" s="1421"/>
      <c r="L27" s="1422"/>
      <c r="M27" s="161"/>
    </row>
    <row r="28" spans="2:21" ht="22.5" customHeight="1">
      <c r="B28" s="51" t="s">
        <v>457</v>
      </c>
      <c r="C28" s="1406" t="s">
        <v>33</v>
      </c>
      <c r="D28" s="1407"/>
      <c r="E28" s="162">
        <f>'C-2経費区分集計表（１年目）'!S68</f>
        <v>0</v>
      </c>
      <c r="F28" s="201" t="s">
        <v>18</v>
      </c>
      <c r="G28" s="1420"/>
      <c r="H28" s="1421"/>
      <c r="I28" s="1421"/>
      <c r="J28" s="1421"/>
      <c r="K28" s="1421"/>
      <c r="L28" s="1422"/>
      <c r="M28" s="161"/>
    </row>
    <row r="29" spans="2:21" ht="22.5" customHeight="1">
      <c r="B29" s="53" t="s">
        <v>455</v>
      </c>
      <c r="C29" s="1406" t="s">
        <v>459</v>
      </c>
      <c r="D29" s="1407"/>
      <c r="E29" s="162">
        <f>'C-2経費区分集計表（１年目）'!T68</f>
        <v>0</v>
      </c>
      <c r="F29" s="201" t="str">
        <f>IF($AI$3="計画策定事業","","円")</f>
        <v>円</v>
      </c>
      <c r="G29" s="1420"/>
      <c r="H29" s="1421"/>
      <c r="I29" s="1421"/>
      <c r="J29" s="1421"/>
      <c r="K29" s="1421"/>
      <c r="L29" s="1422"/>
      <c r="M29" s="161"/>
    </row>
    <row r="30" spans="2:21" ht="22.5" customHeight="1">
      <c r="B30" s="1400" t="s">
        <v>39</v>
      </c>
      <c r="C30" s="1401"/>
      <c r="D30" s="1402"/>
      <c r="E30" s="175">
        <f>'C-2経費区分集計表（１年目）'!U68</f>
        <v>0</v>
      </c>
      <c r="F30" s="192" t="s">
        <v>18</v>
      </c>
      <c r="G30" s="1420"/>
      <c r="H30" s="1421"/>
      <c r="I30" s="1421"/>
      <c r="J30" s="1421"/>
      <c r="K30" s="1421"/>
      <c r="L30" s="1422"/>
      <c r="M30" s="161"/>
    </row>
    <row r="31" spans="2:21" ht="22.5" customHeight="1" thickBot="1">
      <c r="B31" s="1403" t="s">
        <v>40</v>
      </c>
      <c r="C31" s="1404"/>
      <c r="D31" s="1405"/>
      <c r="E31" s="162">
        <f>'C-2経費区分集計表（１年目）'!U69</f>
        <v>0</v>
      </c>
      <c r="F31" s="201" t="s">
        <v>18</v>
      </c>
      <c r="G31" s="1423"/>
      <c r="H31" s="1424"/>
      <c r="I31" s="1424"/>
      <c r="J31" s="1424"/>
      <c r="K31" s="1424"/>
      <c r="L31" s="1425"/>
      <c r="M31" s="161"/>
    </row>
    <row r="32" spans="2:21" ht="22.5" customHeight="1" thickTop="1" thickBot="1">
      <c r="B32" s="1391" t="s">
        <v>41</v>
      </c>
      <c r="C32" s="1392"/>
      <c r="D32" s="1393"/>
      <c r="E32" s="190">
        <f>E30+E31</f>
        <v>0</v>
      </c>
      <c r="F32" s="203" t="s">
        <v>18</v>
      </c>
      <c r="G32" s="1394" t="str">
        <f>IF(K1="【完了実績報告用】",""," " &amp; K7)</f>
        <v xml:space="preserve"> (4) 補助対象経費</v>
      </c>
      <c r="H32" s="1395"/>
      <c r="I32" s="1395"/>
      <c r="J32" s="1395"/>
      <c r="K32" s="1395"/>
      <c r="L32" s="1396"/>
      <c r="M32" s="165"/>
      <c r="N32" s="166"/>
      <c r="O32" s="167"/>
      <c r="P32" s="167"/>
      <c r="Q32" s="167"/>
      <c r="R32" s="167"/>
      <c r="S32" s="167"/>
      <c r="T32" s="167"/>
      <c r="U32" s="167"/>
    </row>
    <row r="33" spans="2:21" ht="22.5" hidden="1" customHeight="1" thickBot="1">
      <c r="B33" s="1379" t="s">
        <v>106</v>
      </c>
      <c r="C33" s="1380"/>
      <c r="D33" s="1381"/>
      <c r="E33" s="241">
        <v>0</v>
      </c>
      <c r="F33" s="178" t="s">
        <v>18</v>
      </c>
      <c r="G33" s="1382" t="s">
        <v>107</v>
      </c>
      <c r="H33" s="1383"/>
      <c r="I33" s="1383"/>
      <c r="J33" s="1383"/>
      <c r="K33" s="1383"/>
      <c r="L33" s="1384"/>
      <c r="M33" s="161"/>
    </row>
    <row r="34" spans="2:21" ht="22.5" hidden="1" customHeight="1" thickTop="1" thickBot="1">
      <c r="B34" s="1385" t="s">
        <v>108</v>
      </c>
      <c r="C34" s="1386"/>
      <c r="D34" s="1387"/>
      <c r="E34" s="163">
        <f>E32-E33</f>
        <v>0</v>
      </c>
      <c r="F34" s="164" t="s">
        <v>18</v>
      </c>
      <c r="G34" s="1388" t="str">
        <f>" " &amp; K7</f>
        <v xml:space="preserve"> (4) 補助対象経費</v>
      </c>
      <c r="H34" s="1389"/>
      <c r="I34" s="1389"/>
      <c r="J34" s="1389"/>
      <c r="K34" s="1389"/>
      <c r="L34" s="1390"/>
      <c r="M34" s="168"/>
      <c r="N34" s="166"/>
      <c r="O34" s="167" t="str">
        <f>IF(N34="×","「経費内訳表」の合計と合っていません。","")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QLDNFYTtD1Qk2Vk1dRWGLn1HxIV6Qup2hjkLZ9DVeZMv6zWs5zAZtb/ZkndtAH45AGuq3w8OfTDy28ku8E/CAg==" saltValue="sToJOl3vwiaflWgScTh4Iw==" spinCount="100000" sheet="1" objects="1" scenarios="1"/>
  <mergeCells count="58">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 ref="B33:D33"/>
    <mergeCell ref="C23:D23"/>
    <mergeCell ref="C20:D20"/>
    <mergeCell ref="C22:D22"/>
    <mergeCell ref="B30:D30"/>
    <mergeCell ref="C24:D24"/>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AI11:AJ11"/>
    <mergeCell ref="AL11:AM11"/>
    <mergeCell ref="G7:J7"/>
    <mergeCell ref="G10:I10"/>
    <mergeCell ref="C9:D9"/>
    <mergeCell ref="AL7:AM7"/>
    <mergeCell ref="AI9:AJ9"/>
    <mergeCell ref="AL9:AM9"/>
    <mergeCell ref="E9:F9"/>
    <mergeCell ref="G9:J9"/>
    <mergeCell ref="G8:I8"/>
    <mergeCell ref="AF3:AH3"/>
    <mergeCell ref="AF2:AH2"/>
    <mergeCell ref="C7:D7"/>
    <mergeCell ref="AF11:AG11"/>
    <mergeCell ref="G17:L31"/>
    <mergeCell ref="B31:D31"/>
    <mergeCell ref="C27:D27"/>
    <mergeCell ref="K13:L13"/>
    <mergeCell ref="B26:D26"/>
  </mergeCells>
  <phoneticPr fontId="29"/>
  <conditionalFormatting sqref="AF10">
    <cfRule type="expression" dxfId="29" priority="5">
      <formula>$C$10=""</formula>
    </cfRule>
  </conditionalFormatting>
  <conditionalFormatting sqref="AI10">
    <cfRule type="expression" dxfId="28" priority="3">
      <formula>$C$10=""</formula>
    </cfRule>
  </conditionalFormatting>
  <conditionalFormatting sqref="AL10">
    <cfRule type="expression" dxfId="27" priority="6">
      <formula>#REF!=""</formula>
    </cfRule>
    <cfRule type="expression" dxfId="26"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72"/>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559</v>
      </c>
      <c r="G2" s="58"/>
      <c r="H2" s="180"/>
      <c r="I2" s="59"/>
      <c r="J2" s="59"/>
      <c r="K2" s="62"/>
      <c r="L2" s="63"/>
      <c r="M2" s="63"/>
      <c r="N2" s="63"/>
      <c r="O2" s="64" t="s">
        <v>157</v>
      </c>
      <c r="P2" s="1513" t="str">
        <f>IF('C-1経費内訳（１年目）'!C4="","",'C-1経費内訳（１年目）'!C4)</f>
        <v/>
      </c>
      <c r="Q2" s="1513"/>
      <c r="R2" s="1513"/>
      <c r="S2" s="1513"/>
      <c r="T2" s="1513"/>
      <c r="U2" s="1513"/>
      <c r="V2" s="1513"/>
      <c r="W2" s="1513"/>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35" t="str">
        <f>IF(COUNTIF(X8:Y67,"×")&gt;0,"【警告】合計額が一致しません。確認ください。",IF(INT(W68)&lt;&gt;W68,"【警告】セルに小数点が含まれています。整数に直してください。",""))</f>
        <v/>
      </c>
      <c r="Q3" s="1535"/>
      <c r="R3" s="1535"/>
      <c r="S3" s="1535"/>
      <c r="T3" s="1535"/>
      <c r="U3" s="1535"/>
      <c r="V3" s="1535"/>
      <c r="W3" s="1535"/>
      <c r="X3" s="66"/>
      <c r="Y3" s="66"/>
      <c r="Z3" s="66"/>
      <c r="AA3" s="66"/>
      <c r="AC3" s="194"/>
      <c r="AD3" s="194"/>
      <c r="AE3" s="194"/>
      <c r="AF3" s="194"/>
      <c r="AG3" s="194"/>
      <c r="AH3" s="194"/>
      <c r="AI3" s="194"/>
      <c r="AJ3" s="194"/>
    </row>
    <row r="4" spans="1:36" s="67" customFormat="1" ht="24.75" customHeight="1">
      <c r="B4" s="1514" t="s">
        <v>42</v>
      </c>
      <c r="C4" s="1515"/>
      <c r="D4" s="1515"/>
      <c r="E4" s="1515"/>
      <c r="F4" s="1515"/>
      <c r="G4" s="1515"/>
      <c r="H4" s="1516"/>
      <c r="I4" s="1517" t="s">
        <v>128</v>
      </c>
      <c r="J4" s="1518"/>
      <c r="K4" s="1518"/>
      <c r="L4" s="1518"/>
      <c r="M4" s="1518"/>
      <c r="N4" s="1518"/>
      <c r="O4" s="1518"/>
      <c r="P4" s="1518"/>
      <c r="Q4" s="1518"/>
      <c r="R4" s="1518"/>
      <c r="S4" s="1518"/>
      <c r="T4" s="1518"/>
      <c r="U4" s="1519"/>
      <c r="V4" s="1520" t="s">
        <v>129</v>
      </c>
      <c r="W4" s="1523" t="s">
        <v>130</v>
      </c>
      <c r="X4" s="1558" t="s">
        <v>46</v>
      </c>
      <c r="Y4" s="1563" t="s">
        <v>47</v>
      </c>
      <c r="Z4" s="1510" t="s">
        <v>48</v>
      </c>
      <c r="AA4" s="1510" t="s">
        <v>49</v>
      </c>
      <c r="AC4" s="195"/>
      <c r="AD4" s="195"/>
      <c r="AE4" s="195"/>
      <c r="AF4" s="195"/>
      <c r="AG4" s="195"/>
      <c r="AH4" s="195"/>
      <c r="AI4" s="195"/>
      <c r="AJ4" s="195"/>
    </row>
    <row r="5" spans="1:36" s="67" customFormat="1" ht="26.25" customHeight="1">
      <c r="B5" s="1547" t="s">
        <v>50</v>
      </c>
      <c r="C5" s="1550" t="s">
        <v>51</v>
      </c>
      <c r="D5" s="1553" t="s">
        <v>52</v>
      </c>
      <c r="E5" s="1554"/>
      <c r="F5" s="1554"/>
      <c r="G5" s="1554"/>
      <c r="H5" s="1555"/>
      <c r="I5" s="1532" t="s">
        <v>53</v>
      </c>
      <c r="J5" s="1533"/>
      <c r="K5" s="1533"/>
      <c r="L5" s="1533"/>
      <c r="M5" s="1533"/>
      <c r="N5" s="1533"/>
      <c r="O5" s="1533"/>
      <c r="P5" s="1533"/>
      <c r="Q5" s="1534"/>
      <c r="R5" s="68" t="s">
        <v>54</v>
      </c>
      <c r="S5" s="68" t="s">
        <v>55</v>
      </c>
      <c r="T5" s="68" t="s">
        <v>56</v>
      </c>
      <c r="U5" s="1536" t="s">
        <v>57</v>
      </c>
      <c r="V5" s="1521"/>
      <c r="W5" s="1524"/>
      <c r="X5" s="1559"/>
      <c r="Y5" s="1564"/>
      <c r="Z5" s="1511"/>
      <c r="AA5" s="1511"/>
      <c r="AC5" s="195"/>
      <c r="AD5" s="195"/>
      <c r="AE5" s="195"/>
      <c r="AF5" s="195"/>
      <c r="AG5" s="195"/>
      <c r="AH5" s="195"/>
      <c r="AI5" s="195"/>
      <c r="AJ5" s="195"/>
    </row>
    <row r="6" spans="1:36" s="69" customFormat="1" ht="55.5" customHeight="1">
      <c r="B6" s="1548"/>
      <c r="C6" s="1551"/>
      <c r="D6" s="1550" t="s">
        <v>58</v>
      </c>
      <c r="E6" s="1526" t="s">
        <v>59</v>
      </c>
      <c r="F6" s="1526" t="s">
        <v>60</v>
      </c>
      <c r="G6" s="1528" t="s">
        <v>61</v>
      </c>
      <c r="H6" s="1530" t="s">
        <v>62</v>
      </c>
      <c r="I6" s="1532" t="s">
        <v>63</v>
      </c>
      <c r="J6" s="1533"/>
      <c r="K6" s="1533"/>
      <c r="L6" s="1533"/>
      <c r="M6" s="1533"/>
      <c r="N6" s="1534"/>
      <c r="O6" s="1536" t="s">
        <v>64</v>
      </c>
      <c r="P6" s="1536" t="s">
        <v>65</v>
      </c>
      <c r="Q6" s="1536" t="s">
        <v>66</v>
      </c>
      <c r="R6" s="1561" t="s">
        <v>54</v>
      </c>
      <c r="S6" s="1561" t="s">
        <v>55</v>
      </c>
      <c r="T6" s="1561" t="s">
        <v>56</v>
      </c>
      <c r="U6" s="1556"/>
      <c r="V6" s="1521"/>
      <c r="W6" s="1524"/>
      <c r="X6" s="1559"/>
      <c r="Y6" s="1564"/>
      <c r="Z6" s="1511"/>
      <c r="AA6" s="1511"/>
      <c r="AC6" s="196"/>
      <c r="AD6" s="196"/>
      <c r="AE6" s="196"/>
      <c r="AF6" s="196"/>
      <c r="AG6" s="196"/>
      <c r="AH6" s="196"/>
      <c r="AI6" s="196"/>
      <c r="AJ6" s="196"/>
    </row>
    <row r="7" spans="1:36" s="69" customFormat="1" ht="36.6" thickBot="1">
      <c r="B7" s="1549"/>
      <c r="C7" s="1552"/>
      <c r="D7" s="1552"/>
      <c r="E7" s="1557"/>
      <c r="F7" s="1527"/>
      <c r="G7" s="1529"/>
      <c r="H7" s="1531"/>
      <c r="I7" s="227" t="s">
        <v>67</v>
      </c>
      <c r="J7" s="227" t="s">
        <v>68</v>
      </c>
      <c r="K7" s="228" t="s">
        <v>69</v>
      </c>
      <c r="L7" s="228" t="s">
        <v>70</v>
      </c>
      <c r="M7" s="228" t="s">
        <v>71</v>
      </c>
      <c r="N7" s="228" t="s">
        <v>72</v>
      </c>
      <c r="O7" s="1537"/>
      <c r="P7" s="1537"/>
      <c r="Q7" s="1537"/>
      <c r="R7" s="1562"/>
      <c r="S7" s="1562"/>
      <c r="T7" s="1562"/>
      <c r="U7" s="1537"/>
      <c r="V7" s="1522"/>
      <c r="W7" s="1525"/>
      <c r="X7" s="1560"/>
      <c r="Y7" s="1565"/>
      <c r="Z7" s="1512"/>
      <c r="AA7" s="1512"/>
      <c r="AC7" s="196"/>
      <c r="AD7" s="196"/>
      <c r="AE7" s="196"/>
      <c r="AF7" s="196"/>
      <c r="AG7" s="196"/>
      <c r="AH7" s="196"/>
      <c r="AI7" s="196"/>
      <c r="AJ7" s="196"/>
    </row>
    <row r="8" spans="1:36" ht="20.100000000000001" customHeight="1">
      <c r="B8" s="1566" t="s">
        <v>541</v>
      </c>
      <c r="C8" s="1567"/>
      <c r="D8" s="1567"/>
      <c r="E8" s="1567"/>
      <c r="F8" s="1567"/>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541"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542"/>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543"/>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544" t="str">
        <f>B8&amp;"の計"</f>
        <v>見積書１の計</v>
      </c>
      <c r="C27" s="1545"/>
      <c r="D27" s="1545"/>
      <c r="E27" s="1545"/>
      <c r="F27" s="1546"/>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538" t="s">
        <v>542</v>
      </c>
      <c r="C28" s="1539"/>
      <c r="D28" s="1539"/>
      <c r="E28" s="1539"/>
      <c r="F28" s="1540"/>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Z39" si="15">IF($G29="","",IF(INT(E29)=E29,"ー","あり"))</f>
        <v/>
      </c>
      <c r="AA29" s="78" t="str">
        <f t="shared" ref="AA29:AA39" si="16">IF($G29="","",IF(INT(F29)=F29,"ー","あり"))</f>
        <v/>
      </c>
    </row>
    <row r="30" spans="2:27" ht="20.100000000000001" customHeight="1">
      <c r="B30" s="205">
        <v>2</v>
      </c>
      <c r="C30" s="74"/>
      <c r="D30" s="75"/>
      <c r="E30" s="129"/>
      <c r="F30" s="76"/>
      <c r="G30" s="70" t="str">
        <f t="shared" ref="G30:G39" si="17">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6"/>
        <v/>
      </c>
    </row>
    <row r="31" spans="2:27" ht="20.100000000000001" customHeight="1">
      <c r="B31" s="205">
        <v>3</v>
      </c>
      <c r="C31" s="74"/>
      <c r="D31" s="75"/>
      <c r="E31" s="129"/>
      <c r="F31" s="76"/>
      <c r="G31" s="70" t="str">
        <f t="shared" si="17"/>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6"/>
        <v/>
      </c>
    </row>
    <row r="32" spans="2:27" ht="20.100000000000001" customHeight="1">
      <c r="B32" s="205">
        <v>4</v>
      </c>
      <c r="C32" s="74"/>
      <c r="D32" s="75"/>
      <c r="E32" s="129"/>
      <c r="F32" s="76"/>
      <c r="G32" s="70" t="str">
        <f t="shared" si="17"/>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6"/>
        <v/>
      </c>
    </row>
    <row r="33" spans="2:27" ht="20.100000000000001" customHeight="1">
      <c r="B33" s="205">
        <v>5</v>
      </c>
      <c r="C33" s="74"/>
      <c r="D33" s="75"/>
      <c r="E33" s="129"/>
      <c r="F33" s="76"/>
      <c r="G33" s="70" t="str">
        <f t="shared" si="17"/>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6"/>
        <v/>
      </c>
    </row>
    <row r="34" spans="2:27" ht="20.100000000000001" customHeight="1">
      <c r="B34" s="205">
        <v>6</v>
      </c>
      <c r="C34" s="74"/>
      <c r="D34" s="75"/>
      <c r="E34" s="129"/>
      <c r="F34" s="76"/>
      <c r="G34" s="70" t="str">
        <f t="shared" si="17"/>
        <v/>
      </c>
      <c r="H34" s="181"/>
      <c r="I34" s="71"/>
      <c r="J34" s="71"/>
      <c r="K34" s="71"/>
      <c r="L34" s="72"/>
      <c r="M34" s="72"/>
      <c r="N34" s="72"/>
      <c r="O34" s="71"/>
      <c r="P34" s="71"/>
      <c r="Q34" s="71"/>
      <c r="R34" s="71"/>
      <c r="S34" s="71"/>
      <c r="T34" s="71"/>
      <c r="U34" s="71">
        <f t="shared" ref="U34:U39" si="18">SUM(I34:T34)</f>
        <v>0</v>
      </c>
      <c r="V34" s="71">
        <v>0</v>
      </c>
      <c r="W34" s="204">
        <f t="shared" si="12"/>
        <v>0</v>
      </c>
      <c r="X34" s="77" t="str">
        <f t="shared" si="13"/>
        <v/>
      </c>
      <c r="Y34" s="78" t="str">
        <f t="shared" si="14"/>
        <v/>
      </c>
      <c r="Z34" s="78" t="str">
        <f t="shared" si="15"/>
        <v/>
      </c>
      <c r="AA34" s="78" t="str">
        <f t="shared" si="16"/>
        <v/>
      </c>
    </row>
    <row r="35" spans="2:27" ht="20.100000000000001" customHeight="1">
      <c r="B35" s="205">
        <v>7</v>
      </c>
      <c r="C35" s="74"/>
      <c r="D35" s="75"/>
      <c r="E35" s="129"/>
      <c r="F35" s="76"/>
      <c r="G35" s="70" t="str">
        <f t="shared" si="17"/>
        <v/>
      </c>
      <c r="H35" s="181"/>
      <c r="I35" s="71"/>
      <c r="J35" s="71"/>
      <c r="K35" s="71"/>
      <c r="L35" s="72"/>
      <c r="M35" s="72"/>
      <c r="N35" s="72"/>
      <c r="O35" s="71"/>
      <c r="P35" s="71"/>
      <c r="Q35" s="71"/>
      <c r="R35" s="71"/>
      <c r="S35" s="71"/>
      <c r="T35" s="71"/>
      <c r="U35" s="71">
        <f t="shared" si="18"/>
        <v>0</v>
      </c>
      <c r="V35" s="71">
        <v>0</v>
      </c>
      <c r="W35" s="204">
        <f t="shared" si="12"/>
        <v>0</v>
      </c>
      <c r="X35" s="77" t="str">
        <f t="shared" si="13"/>
        <v/>
      </c>
      <c r="Y35" s="78" t="str">
        <f t="shared" si="14"/>
        <v/>
      </c>
      <c r="Z35" s="78" t="str">
        <f t="shared" si="15"/>
        <v/>
      </c>
      <c r="AA35" s="78" t="str">
        <f t="shared" si="16"/>
        <v/>
      </c>
    </row>
    <row r="36" spans="2:27" ht="20.100000000000001" customHeight="1">
      <c r="B36" s="205">
        <v>8</v>
      </c>
      <c r="C36" s="74"/>
      <c r="D36" s="75"/>
      <c r="E36" s="129"/>
      <c r="F36" s="76"/>
      <c r="G36" s="70" t="str">
        <f t="shared" si="17"/>
        <v/>
      </c>
      <c r="H36" s="181"/>
      <c r="I36" s="71"/>
      <c r="J36" s="71"/>
      <c r="K36" s="71"/>
      <c r="L36" s="72"/>
      <c r="M36" s="72"/>
      <c r="N36" s="72"/>
      <c r="O36" s="71"/>
      <c r="P36" s="71"/>
      <c r="Q36" s="71"/>
      <c r="R36" s="71"/>
      <c r="S36" s="71"/>
      <c r="T36" s="71"/>
      <c r="U36" s="71">
        <f t="shared" si="18"/>
        <v>0</v>
      </c>
      <c r="V36" s="71">
        <v>0</v>
      </c>
      <c r="W36" s="204">
        <f t="shared" si="12"/>
        <v>0</v>
      </c>
      <c r="X36" s="77" t="str">
        <f t="shared" si="13"/>
        <v/>
      </c>
      <c r="Y36" s="78" t="str">
        <f t="shared" si="14"/>
        <v/>
      </c>
      <c r="Z36" s="78" t="str">
        <f t="shared" si="15"/>
        <v/>
      </c>
      <c r="AA36" s="78" t="str">
        <f t="shared" si="16"/>
        <v/>
      </c>
    </row>
    <row r="37" spans="2:27" ht="20.100000000000001" customHeight="1">
      <c r="B37" s="205">
        <v>9</v>
      </c>
      <c r="C37" s="74"/>
      <c r="D37" s="75"/>
      <c r="E37" s="129"/>
      <c r="F37" s="76"/>
      <c r="G37" s="70" t="str">
        <f t="shared" si="17"/>
        <v/>
      </c>
      <c r="H37" s="181"/>
      <c r="I37" s="71"/>
      <c r="J37" s="71"/>
      <c r="K37" s="71"/>
      <c r="L37" s="72"/>
      <c r="M37" s="72"/>
      <c r="N37" s="72"/>
      <c r="O37" s="71"/>
      <c r="P37" s="71"/>
      <c r="Q37" s="71"/>
      <c r="R37" s="71"/>
      <c r="S37" s="71"/>
      <c r="T37" s="71"/>
      <c r="U37" s="71">
        <f t="shared" si="18"/>
        <v>0</v>
      </c>
      <c r="V37" s="71">
        <v>0</v>
      </c>
      <c r="W37" s="204">
        <f t="shared" si="12"/>
        <v>0</v>
      </c>
      <c r="X37" s="77" t="str">
        <f t="shared" si="13"/>
        <v/>
      </c>
      <c r="Y37" s="78" t="str">
        <f t="shared" si="14"/>
        <v/>
      </c>
      <c r="Z37" s="78" t="str">
        <f t="shared" si="15"/>
        <v/>
      </c>
      <c r="AA37" s="78" t="str">
        <f t="shared" si="16"/>
        <v/>
      </c>
    </row>
    <row r="38" spans="2:27" ht="20.100000000000001" customHeight="1">
      <c r="B38" s="205">
        <v>10</v>
      </c>
      <c r="C38" s="74"/>
      <c r="D38" s="75"/>
      <c r="E38" s="129"/>
      <c r="F38" s="76"/>
      <c r="G38" s="70" t="str">
        <f t="shared" si="17"/>
        <v/>
      </c>
      <c r="H38" s="181"/>
      <c r="I38" s="71"/>
      <c r="J38" s="71"/>
      <c r="K38" s="71"/>
      <c r="L38" s="72"/>
      <c r="M38" s="72"/>
      <c r="N38" s="72"/>
      <c r="O38" s="71"/>
      <c r="P38" s="71"/>
      <c r="Q38" s="71"/>
      <c r="R38" s="71"/>
      <c r="S38" s="71"/>
      <c r="T38" s="71"/>
      <c r="U38" s="71">
        <f t="shared" si="18"/>
        <v>0</v>
      </c>
      <c r="V38" s="71">
        <v>0</v>
      </c>
      <c r="W38" s="204">
        <f>SUM(U38,V38)</f>
        <v>0</v>
      </c>
      <c r="X38" s="77" t="str">
        <f t="shared" si="13"/>
        <v/>
      </c>
      <c r="Y38" s="78" t="str">
        <f t="shared" si="14"/>
        <v/>
      </c>
      <c r="Z38" s="78" t="str">
        <f t="shared" si="15"/>
        <v/>
      </c>
      <c r="AA38" s="78" t="str">
        <f t="shared" si="16"/>
        <v/>
      </c>
    </row>
    <row r="39" spans="2:27" ht="20.100000000000001" customHeight="1">
      <c r="B39" s="207"/>
      <c r="C39" s="80"/>
      <c r="D39" s="81"/>
      <c r="E39" s="130"/>
      <c r="F39" s="82"/>
      <c r="G39" s="70" t="str">
        <f t="shared" si="17"/>
        <v/>
      </c>
      <c r="H39" s="182"/>
      <c r="I39" s="83"/>
      <c r="J39" s="83"/>
      <c r="K39" s="83"/>
      <c r="L39" s="84"/>
      <c r="M39" s="84"/>
      <c r="N39" s="84"/>
      <c r="O39" s="83"/>
      <c r="P39" s="83"/>
      <c r="Q39" s="83"/>
      <c r="R39" s="83"/>
      <c r="S39" s="83"/>
      <c r="T39" s="83"/>
      <c r="U39" s="71">
        <f t="shared" si="18"/>
        <v>0</v>
      </c>
      <c r="V39" s="71">
        <v>0</v>
      </c>
      <c r="W39" s="204">
        <f>SUM(U39,V39)</f>
        <v>0</v>
      </c>
      <c r="X39" s="77" t="str">
        <f t="shared" si="13"/>
        <v/>
      </c>
      <c r="Y39" s="78" t="str">
        <f t="shared" si="14"/>
        <v/>
      </c>
      <c r="Z39" s="78" t="str">
        <f t="shared" si="15"/>
        <v/>
      </c>
      <c r="AA39" s="78" t="str">
        <f t="shared" si="16"/>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9">SUM(O28:O39)</f>
        <v>0</v>
      </c>
      <c r="P40" s="88">
        <f t="shared" si="19"/>
        <v>0</v>
      </c>
      <c r="Q40" s="88">
        <f t="shared" si="19"/>
        <v>0</v>
      </c>
      <c r="R40" s="88">
        <f t="shared" si="19"/>
        <v>0</v>
      </c>
      <c r="S40" s="88">
        <f t="shared" si="19"/>
        <v>0</v>
      </c>
      <c r="T40" s="88">
        <f t="shared" si="19"/>
        <v>0</v>
      </c>
      <c r="U40" s="88">
        <f t="shared" si="19"/>
        <v>0</v>
      </c>
      <c r="V40" s="88">
        <f t="shared" si="19"/>
        <v>0</v>
      </c>
      <c r="W40" s="209">
        <f t="shared" si="19"/>
        <v>0</v>
      </c>
      <c r="X40" s="176" t="s">
        <v>73</v>
      </c>
      <c r="Y40" s="78" t="str">
        <f>IF(AND(G40=0,W40=0),"",IF(G40=W40,"○","×"))</f>
        <v/>
      </c>
      <c r="Z40" s="73" t="s">
        <v>73</v>
      </c>
      <c r="AA40" s="73" t="s">
        <v>73</v>
      </c>
    </row>
    <row r="41" spans="2:27" ht="20.100000000000001" customHeight="1">
      <c r="B41" s="1541"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542"/>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20">IF($G42=0,"",IF(G42=W42,"○","×"))</f>
        <v/>
      </c>
      <c r="Z42" s="73" t="s">
        <v>73</v>
      </c>
      <c r="AA42" s="73" t="s">
        <v>73</v>
      </c>
    </row>
    <row r="43" spans="2:27" ht="20.100000000000001" customHeight="1" thickBot="1">
      <c r="B43" s="1543"/>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20"/>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20"/>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20"/>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1">SUM(L41:L45)</f>
        <v>0</v>
      </c>
      <c r="M46" s="88">
        <f t="shared" si="21"/>
        <v>0</v>
      </c>
      <c r="N46" s="88">
        <f t="shared" si="21"/>
        <v>0</v>
      </c>
      <c r="O46" s="88">
        <f t="shared" si="21"/>
        <v>0</v>
      </c>
      <c r="P46" s="88">
        <f t="shared" si="21"/>
        <v>0</v>
      </c>
      <c r="Q46" s="88">
        <f t="shared" si="21"/>
        <v>0</v>
      </c>
      <c r="R46" s="88">
        <f t="shared" si="21"/>
        <v>0</v>
      </c>
      <c r="S46" s="88">
        <f t="shared" si="21"/>
        <v>0</v>
      </c>
      <c r="T46" s="88">
        <f t="shared" si="21"/>
        <v>0</v>
      </c>
      <c r="U46" s="88">
        <f t="shared" si="21"/>
        <v>0</v>
      </c>
      <c r="V46" s="88">
        <f t="shared" si="21"/>
        <v>0</v>
      </c>
      <c r="W46" s="209">
        <f t="shared" si="21"/>
        <v>0</v>
      </c>
      <c r="X46" s="176" t="s">
        <v>73</v>
      </c>
      <c r="Y46" s="78" t="str">
        <f t="shared" si="20"/>
        <v/>
      </c>
      <c r="Z46" s="73" t="s">
        <v>73</v>
      </c>
      <c r="AA46" s="73" t="s">
        <v>73</v>
      </c>
    </row>
    <row r="47" spans="2:27" ht="20.100000000000001" customHeight="1" thickBot="1">
      <c r="B47" s="1544" t="str">
        <f t="shared" ref="B47" si="22">B28&amp;"の計"</f>
        <v>見積書２の計</v>
      </c>
      <c r="C47" s="1545"/>
      <c r="D47" s="1545"/>
      <c r="E47" s="1545"/>
      <c r="F47" s="1546"/>
      <c r="G47" s="140">
        <f>SUM(G40,G46)</f>
        <v>0</v>
      </c>
      <c r="H47" s="184"/>
      <c r="I47" s="141">
        <f t="shared" ref="I47:T47" si="23">SUM(I40,I46)</f>
        <v>0</v>
      </c>
      <c r="J47" s="141">
        <f t="shared" si="23"/>
        <v>0</v>
      </c>
      <c r="K47" s="141">
        <f t="shared" si="23"/>
        <v>0</v>
      </c>
      <c r="L47" s="141">
        <f t="shared" si="23"/>
        <v>0</v>
      </c>
      <c r="M47" s="141">
        <f t="shared" si="23"/>
        <v>0</v>
      </c>
      <c r="N47" s="141">
        <f t="shared" si="23"/>
        <v>0</v>
      </c>
      <c r="O47" s="141">
        <f t="shared" si="23"/>
        <v>0</v>
      </c>
      <c r="P47" s="141">
        <f t="shared" si="23"/>
        <v>0</v>
      </c>
      <c r="Q47" s="141">
        <f t="shared" si="23"/>
        <v>0</v>
      </c>
      <c r="R47" s="141">
        <f t="shared" si="23"/>
        <v>0</v>
      </c>
      <c r="S47" s="141">
        <f t="shared" si="23"/>
        <v>0</v>
      </c>
      <c r="T47" s="141">
        <f t="shared" si="23"/>
        <v>0</v>
      </c>
      <c r="U47" s="141">
        <f>SUM(U40,U46)</f>
        <v>0</v>
      </c>
      <c r="V47" s="141">
        <f>SUM(V40,V46)</f>
        <v>0</v>
      </c>
      <c r="W47" s="214">
        <f>SUM(W40,W46)</f>
        <v>0</v>
      </c>
      <c r="X47" s="176" t="s">
        <v>73</v>
      </c>
      <c r="Y47" s="78" t="str">
        <f>IF(AND(G47=0,W47=0),"",IF(G47=W47,"○","×"))</f>
        <v/>
      </c>
      <c r="Z47" s="73" t="s">
        <v>73</v>
      </c>
      <c r="AA47" s="73" t="s">
        <v>73</v>
      </c>
    </row>
    <row r="48" spans="2:27" ht="20.100000000000001" customHeight="1">
      <c r="B48" s="1538" t="s">
        <v>543</v>
      </c>
      <c r="C48" s="1539"/>
      <c r="D48" s="1539"/>
      <c r="E48" s="1539"/>
      <c r="F48" s="1540"/>
      <c r="G48" s="70"/>
      <c r="H48" s="181"/>
      <c r="I48" s="71"/>
      <c r="J48" s="71"/>
      <c r="K48" s="71"/>
      <c r="L48" s="72"/>
      <c r="M48" s="72"/>
      <c r="N48" s="72"/>
      <c r="O48" s="71"/>
      <c r="P48" s="71"/>
      <c r="Q48" s="71"/>
      <c r="R48" s="71"/>
      <c r="S48" s="71"/>
      <c r="T48" s="71"/>
      <c r="U48" s="71">
        <f t="shared" ref="U48:U53" si="24">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4"/>
        <v>0</v>
      </c>
      <c r="V49" s="71">
        <v>0</v>
      </c>
      <c r="W49" s="204">
        <f t="shared" ref="W49:W57" si="25">SUM(U49,V49)</f>
        <v>0</v>
      </c>
      <c r="X49" s="77" t="str">
        <f t="shared" ref="X49:X59" si="26">IF(G49="","",IF(E49*F49=G49,"○","×"))</f>
        <v/>
      </c>
      <c r="Y49" s="78" t="str">
        <f t="shared" ref="Y49:Y59" si="27">IF(AND(G49="",W49=0),"",IF(G49=W49,"○","×"))</f>
        <v/>
      </c>
      <c r="Z49" s="78" t="str">
        <f t="shared" ref="Z49:Z59" si="28">IF($G49="","",IF(INT(E49)=E49,"ー","あり"))</f>
        <v/>
      </c>
      <c r="AA49" s="78" t="str">
        <f t="shared" ref="AA49:AA59" si="29">IF($G49="","",IF(INT(F49)=F49,"ー","あり"))</f>
        <v/>
      </c>
    </row>
    <row r="50" spans="2:27" ht="20.100000000000001" customHeight="1">
      <c r="B50" s="205">
        <v>2</v>
      </c>
      <c r="C50" s="74"/>
      <c r="D50" s="75"/>
      <c r="E50" s="129"/>
      <c r="F50" s="76"/>
      <c r="G50" s="70" t="str">
        <f t="shared" ref="G50:G59" si="30">IF(OR(E50="",F50=""),"",E50*F50)</f>
        <v/>
      </c>
      <c r="H50" s="181"/>
      <c r="I50" s="71"/>
      <c r="J50" s="71"/>
      <c r="K50" s="71"/>
      <c r="L50" s="72"/>
      <c r="M50" s="72"/>
      <c r="N50" s="72"/>
      <c r="O50" s="71"/>
      <c r="P50" s="71"/>
      <c r="Q50" s="71"/>
      <c r="R50" s="71"/>
      <c r="S50" s="71"/>
      <c r="T50" s="71"/>
      <c r="U50" s="71">
        <f t="shared" si="24"/>
        <v>0</v>
      </c>
      <c r="V50" s="71">
        <v>0</v>
      </c>
      <c r="W50" s="204">
        <f t="shared" si="25"/>
        <v>0</v>
      </c>
      <c r="X50" s="77" t="str">
        <f t="shared" si="26"/>
        <v/>
      </c>
      <c r="Y50" s="78" t="str">
        <f t="shared" si="27"/>
        <v/>
      </c>
      <c r="Z50" s="78" t="str">
        <f t="shared" si="28"/>
        <v/>
      </c>
      <c r="AA50" s="78" t="str">
        <f t="shared" si="29"/>
        <v/>
      </c>
    </row>
    <row r="51" spans="2:27" ht="20.100000000000001" customHeight="1">
      <c r="B51" s="205">
        <v>3</v>
      </c>
      <c r="C51" s="74"/>
      <c r="D51" s="75"/>
      <c r="E51" s="129"/>
      <c r="F51" s="76"/>
      <c r="G51" s="70" t="str">
        <f t="shared" si="30"/>
        <v/>
      </c>
      <c r="H51" s="181"/>
      <c r="I51" s="71"/>
      <c r="J51" s="71"/>
      <c r="K51" s="71"/>
      <c r="L51" s="72"/>
      <c r="M51" s="72"/>
      <c r="N51" s="72"/>
      <c r="O51" s="71"/>
      <c r="P51" s="71"/>
      <c r="Q51" s="71"/>
      <c r="R51" s="71"/>
      <c r="S51" s="71"/>
      <c r="T51" s="71"/>
      <c r="U51" s="71">
        <f t="shared" si="24"/>
        <v>0</v>
      </c>
      <c r="V51" s="71">
        <v>0</v>
      </c>
      <c r="W51" s="204">
        <f t="shared" si="25"/>
        <v>0</v>
      </c>
      <c r="X51" s="77" t="str">
        <f t="shared" si="26"/>
        <v/>
      </c>
      <c r="Y51" s="78" t="str">
        <f t="shared" si="27"/>
        <v/>
      </c>
      <c r="Z51" s="78" t="str">
        <f t="shared" si="28"/>
        <v/>
      </c>
      <c r="AA51" s="78" t="str">
        <f t="shared" si="29"/>
        <v/>
      </c>
    </row>
    <row r="52" spans="2:27" ht="20.100000000000001" customHeight="1">
      <c r="B52" s="205">
        <v>4</v>
      </c>
      <c r="C52" s="74"/>
      <c r="D52" s="75"/>
      <c r="E52" s="129"/>
      <c r="F52" s="76"/>
      <c r="G52" s="70" t="str">
        <f t="shared" si="30"/>
        <v/>
      </c>
      <c r="H52" s="181"/>
      <c r="I52" s="71"/>
      <c r="J52" s="221"/>
      <c r="K52" s="71"/>
      <c r="L52" s="72"/>
      <c r="M52" s="72"/>
      <c r="N52" s="72"/>
      <c r="O52" s="71"/>
      <c r="P52" s="71"/>
      <c r="Q52" s="71"/>
      <c r="R52" s="71"/>
      <c r="S52" s="71"/>
      <c r="T52" s="71"/>
      <c r="U52" s="71">
        <f t="shared" si="24"/>
        <v>0</v>
      </c>
      <c r="V52" s="71">
        <v>0</v>
      </c>
      <c r="W52" s="204">
        <f t="shared" si="25"/>
        <v>0</v>
      </c>
      <c r="X52" s="77" t="str">
        <f t="shared" si="26"/>
        <v/>
      </c>
      <c r="Y52" s="78" t="str">
        <f t="shared" si="27"/>
        <v/>
      </c>
      <c r="Z52" s="78" t="str">
        <f t="shared" si="28"/>
        <v/>
      </c>
      <c r="AA52" s="78" t="str">
        <f t="shared" si="29"/>
        <v/>
      </c>
    </row>
    <row r="53" spans="2:27" ht="20.100000000000001" customHeight="1">
      <c r="B53" s="205">
        <v>5</v>
      </c>
      <c r="C53" s="74"/>
      <c r="D53" s="75"/>
      <c r="E53" s="129"/>
      <c r="F53" s="76"/>
      <c r="G53" s="70" t="str">
        <f t="shared" si="30"/>
        <v/>
      </c>
      <c r="H53" s="181"/>
      <c r="I53" s="71"/>
      <c r="J53" s="71"/>
      <c r="K53" s="71"/>
      <c r="L53" s="72"/>
      <c r="M53" s="72"/>
      <c r="N53" s="72"/>
      <c r="O53" s="71"/>
      <c r="P53" s="71"/>
      <c r="Q53" s="71"/>
      <c r="R53" s="71"/>
      <c r="S53" s="71"/>
      <c r="T53" s="71"/>
      <c r="U53" s="71">
        <f t="shared" si="24"/>
        <v>0</v>
      </c>
      <c r="V53" s="71">
        <v>0</v>
      </c>
      <c r="W53" s="204">
        <f t="shared" si="25"/>
        <v>0</v>
      </c>
      <c r="X53" s="77" t="str">
        <f t="shared" si="26"/>
        <v/>
      </c>
      <c r="Y53" s="78" t="str">
        <f t="shared" si="27"/>
        <v/>
      </c>
      <c r="Z53" s="78" t="str">
        <f t="shared" si="28"/>
        <v/>
      </c>
      <c r="AA53" s="78" t="str">
        <f t="shared" si="29"/>
        <v/>
      </c>
    </row>
    <row r="54" spans="2:27" ht="20.100000000000001" customHeight="1">
      <c r="B54" s="205">
        <v>6</v>
      </c>
      <c r="C54" s="74"/>
      <c r="D54" s="75"/>
      <c r="E54" s="129"/>
      <c r="F54" s="76"/>
      <c r="G54" s="70" t="str">
        <f t="shared" si="30"/>
        <v/>
      </c>
      <c r="H54" s="181"/>
      <c r="I54" s="71"/>
      <c r="J54" s="71"/>
      <c r="K54" s="71"/>
      <c r="L54" s="72"/>
      <c r="M54" s="72"/>
      <c r="N54" s="72"/>
      <c r="O54" s="71"/>
      <c r="P54" s="71"/>
      <c r="Q54" s="71"/>
      <c r="R54" s="71"/>
      <c r="S54" s="71"/>
      <c r="T54" s="71"/>
      <c r="U54" s="71">
        <f t="shared" ref="U54:U59" si="31">SUM(I54:T54)</f>
        <v>0</v>
      </c>
      <c r="V54" s="71">
        <v>0</v>
      </c>
      <c r="W54" s="204">
        <f t="shared" si="25"/>
        <v>0</v>
      </c>
      <c r="X54" s="77" t="str">
        <f t="shared" si="26"/>
        <v/>
      </c>
      <c r="Y54" s="78" t="str">
        <f t="shared" si="27"/>
        <v/>
      </c>
      <c r="Z54" s="78" t="str">
        <f t="shared" si="28"/>
        <v/>
      </c>
      <c r="AA54" s="78" t="str">
        <f t="shared" si="29"/>
        <v/>
      </c>
    </row>
    <row r="55" spans="2:27" ht="20.100000000000001" customHeight="1">
      <c r="B55" s="205">
        <v>7</v>
      </c>
      <c r="C55" s="74"/>
      <c r="D55" s="75"/>
      <c r="E55" s="129"/>
      <c r="F55" s="76"/>
      <c r="G55" s="70" t="str">
        <f t="shared" si="30"/>
        <v/>
      </c>
      <c r="H55" s="181"/>
      <c r="I55" s="71"/>
      <c r="J55" s="71"/>
      <c r="K55" s="71"/>
      <c r="L55" s="72"/>
      <c r="M55" s="72"/>
      <c r="N55" s="72"/>
      <c r="O55" s="71"/>
      <c r="P55" s="71"/>
      <c r="Q55" s="71"/>
      <c r="R55" s="71"/>
      <c r="S55" s="71"/>
      <c r="T55" s="71"/>
      <c r="U55" s="71">
        <f t="shared" si="31"/>
        <v>0</v>
      </c>
      <c r="V55" s="71">
        <v>0</v>
      </c>
      <c r="W55" s="204">
        <f t="shared" si="25"/>
        <v>0</v>
      </c>
      <c r="X55" s="77" t="str">
        <f t="shared" si="26"/>
        <v/>
      </c>
      <c r="Y55" s="78" t="str">
        <f t="shared" si="27"/>
        <v/>
      </c>
      <c r="Z55" s="78" t="str">
        <f t="shared" si="28"/>
        <v/>
      </c>
      <c r="AA55" s="78" t="str">
        <f t="shared" si="29"/>
        <v/>
      </c>
    </row>
    <row r="56" spans="2:27" ht="20.100000000000001" customHeight="1">
      <c r="B56" s="205">
        <v>8</v>
      </c>
      <c r="C56" s="74"/>
      <c r="D56" s="75"/>
      <c r="E56" s="129"/>
      <c r="F56" s="76"/>
      <c r="G56" s="70" t="str">
        <f t="shared" si="30"/>
        <v/>
      </c>
      <c r="H56" s="181"/>
      <c r="I56" s="71"/>
      <c r="J56" s="71"/>
      <c r="K56" s="71"/>
      <c r="L56" s="72"/>
      <c r="M56" s="72"/>
      <c r="N56" s="72"/>
      <c r="O56" s="71"/>
      <c r="P56" s="71"/>
      <c r="Q56" s="71"/>
      <c r="R56" s="71"/>
      <c r="S56" s="71"/>
      <c r="T56" s="71"/>
      <c r="U56" s="71">
        <f t="shared" si="31"/>
        <v>0</v>
      </c>
      <c r="V56" s="71">
        <v>0</v>
      </c>
      <c r="W56" s="204">
        <f t="shared" si="25"/>
        <v>0</v>
      </c>
      <c r="X56" s="77" t="str">
        <f t="shared" si="26"/>
        <v/>
      </c>
      <c r="Y56" s="78" t="str">
        <f t="shared" si="27"/>
        <v/>
      </c>
      <c r="Z56" s="78" t="str">
        <f t="shared" si="28"/>
        <v/>
      </c>
      <c r="AA56" s="78" t="str">
        <f t="shared" si="29"/>
        <v/>
      </c>
    </row>
    <row r="57" spans="2:27" ht="20.100000000000001" customHeight="1">
      <c r="B57" s="205">
        <v>9</v>
      </c>
      <c r="C57" s="74"/>
      <c r="D57" s="75"/>
      <c r="E57" s="129"/>
      <c r="F57" s="76"/>
      <c r="G57" s="70" t="str">
        <f t="shared" si="30"/>
        <v/>
      </c>
      <c r="H57" s="181"/>
      <c r="I57" s="71"/>
      <c r="J57" s="71"/>
      <c r="K57" s="71"/>
      <c r="L57" s="72"/>
      <c r="M57" s="72"/>
      <c r="N57" s="72"/>
      <c r="O57" s="71"/>
      <c r="P57" s="71"/>
      <c r="Q57" s="71"/>
      <c r="R57" s="71"/>
      <c r="S57" s="71"/>
      <c r="T57" s="71"/>
      <c r="U57" s="71">
        <f t="shared" si="31"/>
        <v>0</v>
      </c>
      <c r="V57" s="71">
        <v>0</v>
      </c>
      <c r="W57" s="204">
        <f t="shared" si="25"/>
        <v>0</v>
      </c>
      <c r="X57" s="77" t="str">
        <f t="shared" si="26"/>
        <v/>
      </c>
      <c r="Y57" s="78" t="str">
        <f t="shared" si="27"/>
        <v/>
      </c>
      <c r="Z57" s="78" t="str">
        <f t="shared" si="28"/>
        <v/>
      </c>
      <c r="AA57" s="78" t="str">
        <f t="shared" si="29"/>
        <v/>
      </c>
    </row>
    <row r="58" spans="2:27" ht="20.100000000000001" customHeight="1">
      <c r="B58" s="205">
        <v>10</v>
      </c>
      <c r="C58" s="74"/>
      <c r="D58" s="75"/>
      <c r="E58" s="129"/>
      <c r="F58" s="76"/>
      <c r="G58" s="70" t="str">
        <f t="shared" si="30"/>
        <v/>
      </c>
      <c r="H58" s="181"/>
      <c r="I58" s="71"/>
      <c r="J58" s="71"/>
      <c r="K58" s="71"/>
      <c r="L58" s="72"/>
      <c r="M58" s="72"/>
      <c r="N58" s="72"/>
      <c r="O58" s="71"/>
      <c r="P58" s="71"/>
      <c r="Q58" s="71"/>
      <c r="R58" s="71"/>
      <c r="S58" s="71"/>
      <c r="T58" s="71"/>
      <c r="U58" s="71">
        <f t="shared" si="31"/>
        <v>0</v>
      </c>
      <c r="V58" s="71">
        <v>0</v>
      </c>
      <c r="W58" s="204">
        <f>SUM(U58,V58)</f>
        <v>0</v>
      </c>
      <c r="X58" s="77" t="str">
        <f t="shared" si="26"/>
        <v/>
      </c>
      <c r="Y58" s="78" t="str">
        <f t="shared" si="27"/>
        <v/>
      </c>
      <c r="Z58" s="78" t="str">
        <f t="shared" si="28"/>
        <v/>
      </c>
      <c r="AA58" s="78" t="str">
        <f t="shared" si="29"/>
        <v/>
      </c>
    </row>
    <row r="59" spans="2:27" ht="20.100000000000001" customHeight="1">
      <c r="B59" s="207"/>
      <c r="C59" s="80"/>
      <c r="D59" s="81"/>
      <c r="E59" s="130"/>
      <c r="F59" s="82"/>
      <c r="G59" s="70" t="str">
        <f t="shared" si="30"/>
        <v/>
      </c>
      <c r="H59" s="182"/>
      <c r="I59" s="83"/>
      <c r="J59" s="83"/>
      <c r="K59" s="83"/>
      <c r="L59" s="84"/>
      <c r="M59" s="84"/>
      <c r="N59" s="84"/>
      <c r="O59" s="83"/>
      <c r="P59" s="83"/>
      <c r="Q59" s="83"/>
      <c r="R59" s="83"/>
      <c r="S59" s="83"/>
      <c r="T59" s="83"/>
      <c r="U59" s="71">
        <f t="shared" si="31"/>
        <v>0</v>
      </c>
      <c r="V59" s="71">
        <v>0</v>
      </c>
      <c r="W59" s="204">
        <f>SUM(U59,V59)</f>
        <v>0</v>
      </c>
      <c r="X59" s="77" t="str">
        <f t="shared" si="26"/>
        <v/>
      </c>
      <c r="Y59" s="78" t="str">
        <f t="shared" si="27"/>
        <v/>
      </c>
      <c r="Z59" s="78" t="str">
        <f t="shared" si="28"/>
        <v/>
      </c>
      <c r="AA59" s="78" t="str">
        <f t="shared" si="29"/>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2">SUM(O48:O59)</f>
        <v>0</v>
      </c>
      <c r="P60" s="88">
        <f t="shared" si="32"/>
        <v>0</v>
      </c>
      <c r="Q60" s="88">
        <f t="shared" si="32"/>
        <v>0</v>
      </c>
      <c r="R60" s="88">
        <f t="shared" si="32"/>
        <v>0</v>
      </c>
      <c r="S60" s="88">
        <f t="shared" si="32"/>
        <v>0</v>
      </c>
      <c r="T60" s="88">
        <f t="shared" si="32"/>
        <v>0</v>
      </c>
      <c r="U60" s="88">
        <f t="shared" si="32"/>
        <v>0</v>
      </c>
      <c r="V60" s="88">
        <f t="shared" si="32"/>
        <v>0</v>
      </c>
      <c r="W60" s="209">
        <f t="shared" si="32"/>
        <v>0</v>
      </c>
      <c r="X60" s="176" t="s">
        <v>73</v>
      </c>
      <c r="Y60" s="78" t="str">
        <f>IF(AND(G60=0,W60=0),"",IF(G60=W60,"○","×"))</f>
        <v/>
      </c>
      <c r="Z60" s="73" t="s">
        <v>73</v>
      </c>
      <c r="AA60" s="73" t="s">
        <v>73</v>
      </c>
    </row>
    <row r="61" spans="2:27" ht="20.100000000000001" customHeight="1">
      <c r="B61" s="1541"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542"/>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3">IF($G62=0,"",IF(G62=W62,"○","×"))</f>
        <v/>
      </c>
      <c r="Z62" s="73" t="s">
        <v>73</v>
      </c>
      <c r="AA62" s="73" t="s">
        <v>73</v>
      </c>
    </row>
    <row r="63" spans="2:27" ht="20.100000000000001" customHeight="1" thickBot="1">
      <c r="B63" s="1543"/>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3"/>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3"/>
        <v/>
      </c>
      <c r="Z64" s="73" t="s">
        <v>73</v>
      </c>
      <c r="AA64" s="73" t="s">
        <v>73</v>
      </c>
    </row>
    <row r="65" spans="2:27"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3"/>
        <v/>
      </c>
      <c r="Z65" s="73" t="s">
        <v>73</v>
      </c>
      <c r="AA65" s="73" t="s">
        <v>73</v>
      </c>
    </row>
    <row r="66" spans="2:27" ht="20.100000000000001" customHeight="1" thickBot="1">
      <c r="B66" s="208" t="s">
        <v>74</v>
      </c>
      <c r="C66" s="108"/>
      <c r="D66" s="108"/>
      <c r="E66" s="109"/>
      <c r="F66" s="109"/>
      <c r="G66" s="87">
        <f>SUM(G61:G65)</f>
        <v>0</v>
      </c>
      <c r="H66" s="490"/>
      <c r="I66" s="89"/>
      <c r="J66" s="89"/>
      <c r="K66" s="89"/>
      <c r="L66" s="88">
        <f t="shared" ref="L66:W66" si="34">SUM(L61:L65)</f>
        <v>0</v>
      </c>
      <c r="M66" s="88">
        <f t="shared" si="34"/>
        <v>0</v>
      </c>
      <c r="N66" s="88">
        <f t="shared" si="34"/>
        <v>0</v>
      </c>
      <c r="O66" s="88">
        <f t="shared" si="34"/>
        <v>0</v>
      </c>
      <c r="P66" s="88">
        <f t="shared" si="34"/>
        <v>0</v>
      </c>
      <c r="Q66" s="88">
        <f t="shared" si="34"/>
        <v>0</v>
      </c>
      <c r="R66" s="88">
        <f t="shared" si="34"/>
        <v>0</v>
      </c>
      <c r="S66" s="88">
        <f t="shared" si="34"/>
        <v>0</v>
      </c>
      <c r="T66" s="88">
        <f t="shared" si="34"/>
        <v>0</v>
      </c>
      <c r="U66" s="88">
        <f t="shared" si="34"/>
        <v>0</v>
      </c>
      <c r="V66" s="88">
        <f t="shared" si="34"/>
        <v>0</v>
      </c>
      <c r="W66" s="209">
        <f t="shared" si="34"/>
        <v>0</v>
      </c>
      <c r="X66" s="176" t="s">
        <v>73</v>
      </c>
      <c r="Y66" s="78" t="str">
        <f t="shared" si="33"/>
        <v/>
      </c>
      <c r="Z66" s="73" t="s">
        <v>73</v>
      </c>
      <c r="AA66" s="73" t="s">
        <v>73</v>
      </c>
    </row>
    <row r="67" spans="2:27" ht="20.100000000000001" customHeight="1" thickBot="1">
      <c r="B67" s="1544" t="str">
        <f t="shared" ref="B67" si="35">B48&amp;"の計"</f>
        <v>見積書３の計</v>
      </c>
      <c r="C67" s="1545"/>
      <c r="D67" s="1545"/>
      <c r="E67" s="1545"/>
      <c r="F67" s="1546"/>
      <c r="G67" s="140">
        <f>SUM(G60,G66)</f>
        <v>0</v>
      </c>
      <c r="H67" s="184"/>
      <c r="I67" s="141">
        <f t="shared" ref="I67:T67" si="36">SUM(I60,I66)</f>
        <v>0</v>
      </c>
      <c r="J67" s="141">
        <f t="shared" si="36"/>
        <v>0</v>
      </c>
      <c r="K67" s="141">
        <f t="shared" si="36"/>
        <v>0</v>
      </c>
      <c r="L67" s="141">
        <f t="shared" si="36"/>
        <v>0</v>
      </c>
      <c r="M67" s="141">
        <f t="shared" si="36"/>
        <v>0</v>
      </c>
      <c r="N67" s="141">
        <f t="shared" si="36"/>
        <v>0</v>
      </c>
      <c r="O67" s="141">
        <f t="shared" si="36"/>
        <v>0</v>
      </c>
      <c r="P67" s="141">
        <f t="shared" si="36"/>
        <v>0</v>
      </c>
      <c r="Q67" s="141">
        <f t="shared" si="36"/>
        <v>0</v>
      </c>
      <c r="R67" s="141">
        <f t="shared" si="36"/>
        <v>0</v>
      </c>
      <c r="S67" s="141">
        <f t="shared" si="36"/>
        <v>0</v>
      </c>
      <c r="T67" s="141">
        <f t="shared" si="36"/>
        <v>0</v>
      </c>
      <c r="U67" s="141">
        <f>SUM(U60,U66)</f>
        <v>0</v>
      </c>
      <c r="V67" s="141">
        <f>SUM(V60,V66)</f>
        <v>0</v>
      </c>
      <c r="W67" s="214">
        <f>SUM(W60,W66)</f>
        <v>0</v>
      </c>
      <c r="X67" s="176" t="s">
        <v>73</v>
      </c>
      <c r="Y67" s="78" t="str">
        <f>IF(AND(G67=0,W67=0),"",IF(G67=W67,"○","×"))</f>
        <v/>
      </c>
      <c r="Z67" s="73" t="s">
        <v>73</v>
      </c>
      <c r="AA67" s="73" t="s">
        <v>73</v>
      </c>
    </row>
    <row r="68" spans="2:27" ht="20.100000000000001" customHeight="1" thickBot="1">
      <c r="B68" s="1507" t="s">
        <v>81</v>
      </c>
      <c r="C68" s="1508"/>
      <c r="D68" s="1508"/>
      <c r="E68" s="1508"/>
      <c r="F68" s="1509"/>
      <c r="G68" s="222">
        <f>SUM(G27,G47,G67)</f>
        <v>0</v>
      </c>
      <c r="H68" s="229" t="s">
        <v>73</v>
      </c>
      <c r="I68" s="223">
        <f t="shared" ref="I68:W68" si="37">SUM(I27,I47,I67)</f>
        <v>0</v>
      </c>
      <c r="J68" s="223">
        <f t="shared" si="37"/>
        <v>0</v>
      </c>
      <c r="K68" s="223">
        <f t="shared" si="37"/>
        <v>0</v>
      </c>
      <c r="L68" s="223">
        <f t="shared" si="37"/>
        <v>0</v>
      </c>
      <c r="M68" s="223">
        <f t="shared" si="37"/>
        <v>0</v>
      </c>
      <c r="N68" s="223">
        <f t="shared" si="37"/>
        <v>0</v>
      </c>
      <c r="O68" s="223">
        <f t="shared" si="37"/>
        <v>0</v>
      </c>
      <c r="P68" s="223">
        <f t="shared" si="37"/>
        <v>0</v>
      </c>
      <c r="Q68" s="223">
        <f t="shared" si="37"/>
        <v>0</v>
      </c>
      <c r="R68" s="223">
        <f t="shared" si="37"/>
        <v>0</v>
      </c>
      <c r="S68" s="223">
        <f t="shared" si="37"/>
        <v>0</v>
      </c>
      <c r="T68" s="223">
        <f t="shared" si="37"/>
        <v>0</v>
      </c>
      <c r="U68" s="224">
        <f t="shared" si="37"/>
        <v>0</v>
      </c>
      <c r="V68" s="224">
        <f t="shared" si="37"/>
        <v>0</v>
      </c>
      <c r="W68" s="225">
        <f t="shared" si="37"/>
        <v>0</v>
      </c>
    </row>
    <row r="69" spans="2:27"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27" ht="20.100000000000001" customHeight="1">
      <c r="E70" s="137"/>
      <c r="F70" s="115"/>
      <c r="G70" s="116"/>
      <c r="H70" s="187"/>
      <c r="S70" s="114"/>
      <c r="T70" s="117" t="s">
        <v>127</v>
      </c>
      <c r="U70" s="118">
        <f>SUM(U68,U69)</f>
        <v>0</v>
      </c>
      <c r="V70" s="118">
        <f>SUM(V68,V69)</f>
        <v>0</v>
      </c>
      <c r="W70" s="118">
        <f>SUM(W68,W69)</f>
        <v>0</v>
      </c>
    </row>
    <row r="71" spans="2:27" ht="18" customHeight="1">
      <c r="C71" s="119" t="s">
        <v>86</v>
      </c>
    </row>
    <row r="72" spans="2:27" ht="18" customHeight="1"/>
  </sheetData>
  <sheetProtection insertRows="0" deleteRows="0"/>
  <mergeCells count="37">
    <mergeCell ref="B27:F27"/>
    <mergeCell ref="B8:F8"/>
    <mergeCell ref="B28:F28"/>
    <mergeCell ref="B47:F47"/>
    <mergeCell ref="B41:B43"/>
    <mergeCell ref="B61:B63"/>
    <mergeCell ref="B67:F67"/>
    <mergeCell ref="AA4:AA7"/>
    <mergeCell ref="B5:B7"/>
    <mergeCell ref="C5:C7"/>
    <mergeCell ref="D5:H5"/>
    <mergeCell ref="I5:Q5"/>
    <mergeCell ref="U5:U7"/>
    <mergeCell ref="D6:D7"/>
    <mergeCell ref="E6:E7"/>
    <mergeCell ref="X4:X7"/>
    <mergeCell ref="R6:R7"/>
    <mergeCell ref="S6:S7"/>
    <mergeCell ref="T6:T7"/>
    <mergeCell ref="Y4:Y7"/>
    <mergeCell ref="B21:B23"/>
    <mergeCell ref="B68:F68"/>
    <mergeCell ref="Z4:Z7"/>
    <mergeCell ref="P2:W2"/>
    <mergeCell ref="B4:H4"/>
    <mergeCell ref="I4:U4"/>
    <mergeCell ref="V4:V7"/>
    <mergeCell ref="W4:W7"/>
    <mergeCell ref="F6:F7"/>
    <mergeCell ref="G6:G7"/>
    <mergeCell ref="H6:H7"/>
    <mergeCell ref="I6:N6"/>
    <mergeCell ref="P3:W3"/>
    <mergeCell ref="Q6:Q7"/>
    <mergeCell ref="O6:O7"/>
    <mergeCell ref="P6:P7"/>
    <mergeCell ref="B48:F48"/>
  </mergeCells>
  <phoneticPr fontId="17"/>
  <conditionalFormatting sqref="H9:H19 H21:H25 H28:H39 H41:H45">
    <cfRule type="expression" dxfId="25" priority="58">
      <formula>AND(G9&lt;&gt;"",H9="")</formula>
    </cfRule>
  </conditionalFormatting>
  <conditionalFormatting sqref="H48:H59 H61:H65">
    <cfRule type="expression" dxfId="24" priority="1">
      <formula>AND(G48&lt;&gt;"",H48="")</formula>
    </cfRule>
  </conditionalFormatting>
  <conditionalFormatting sqref="I8:W68">
    <cfRule type="expression" dxfId="23" priority="5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workbookViewId="0"/>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459" t="str">
        <f>'B-1実施計画書'!I1</f>
        <v>【応募申請用】</v>
      </c>
      <c r="L1" s="1459"/>
      <c r="M1" s="37"/>
      <c r="AE1" s="1460" t="s">
        <v>454</v>
      </c>
      <c r="AF1" s="1460"/>
      <c r="AG1" s="1460"/>
      <c r="AH1" s="1460"/>
      <c r="AI1" s="1460"/>
      <c r="AJ1" s="37"/>
      <c r="AL1" s="37"/>
      <c r="AM1" s="37"/>
    </row>
    <row r="2" spans="2:53" ht="22.5" customHeight="1" thickBot="1">
      <c r="B2" s="1461" t="str">
        <f>'B-1実施計画書'!CU3</f>
        <v>地域脱炭素化設備等導入事業（熱融通モデル）</v>
      </c>
      <c r="C2" s="1461"/>
      <c r="D2" s="1461"/>
      <c r="E2" s="1461"/>
      <c r="F2" s="1461"/>
      <c r="G2" s="1461"/>
      <c r="H2" s="1461"/>
      <c r="I2" s="1461"/>
      <c r="J2" s="1461"/>
      <c r="K2" s="1461"/>
      <c r="L2" s="1461"/>
      <c r="M2" s="189"/>
      <c r="AE2" s="233" t="s">
        <v>154</v>
      </c>
      <c r="AF2" s="1462" t="s">
        <v>255</v>
      </c>
      <c r="AG2" s="1463"/>
      <c r="AH2" s="1464"/>
      <c r="AI2" s="310" t="str">
        <f>IF('B-1実施計画書'!Z71="","",'B-1実施計画書'!Z71)</f>
        <v/>
      </c>
    </row>
    <row r="3" spans="2:53" ht="22.5" customHeight="1" thickBot="1">
      <c r="B3" s="1461" t="str">
        <f>'B-1実施計画書'!CY4 &amp; "（" &amp; AE2 &amp; "）"</f>
        <v>【経費内訳】（２年目）</v>
      </c>
      <c r="C3" s="1461"/>
      <c r="D3" s="1461"/>
      <c r="E3" s="1461"/>
      <c r="F3" s="1461"/>
      <c r="G3" s="1461"/>
      <c r="H3" s="1461"/>
      <c r="I3" s="1461"/>
      <c r="J3" s="1461"/>
      <c r="K3" s="1461"/>
      <c r="L3" s="1461"/>
      <c r="M3" s="189"/>
      <c r="AF3" s="1462" t="s">
        <v>419</v>
      </c>
      <c r="AG3" s="1463"/>
      <c r="AH3" s="1464"/>
      <c r="AI3" s="310" t="str">
        <f>'B-1実施計画書'!DA2</f>
        <v>（熱融通モデル）</v>
      </c>
    </row>
    <row r="4" spans="2:53" ht="30" customHeight="1" thickBot="1">
      <c r="B4" s="39" t="s">
        <v>156</v>
      </c>
      <c r="C4" s="1436" t="str">
        <f>IF('B-1実施計画書'!L3="","",'B-1実施計画書'!L3)</f>
        <v/>
      </c>
      <c r="D4" s="1436"/>
      <c r="E4" s="1436"/>
      <c r="F4" s="1436"/>
      <c r="G4" s="1436"/>
      <c r="H4" s="1436"/>
      <c r="I4" s="1436"/>
      <c r="J4" s="1436"/>
      <c r="K4" s="1436"/>
      <c r="L4" s="1436"/>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437" t="s">
        <v>15</v>
      </c>
      <c r="C7" s="1440" t="s">
        <v>121</v>
      </c>
      <c r="D7" s="1441"/>
      <c r="E7" s="1440" t="s">
        <v>120</v>
      </c>
      <c r="F7" s="1442"/>
      <c r="G7" s="1440" t="s">
        <v>17</v>
      </c>
      <c r="H7" s="1443"/>
      <c r="I7" s="1443"/>
      <c r="J7" s="1441"/>
      <c r="K7" s="1440" t="s">
        <v>148</v>
      </c>
      <c r="L7" s="1444"/>
      <c r="M7" s="37"/>
      <c r="AF7" s="1426"/>
      <c r="AG7" s="1426"/>
      <c r="AI7" s="1426"/>
      <c r="AJ7" s="1426"/>
      <c r="AL7" s="1426"/>
      <c r="AM7" s="1426"/>
    </row>
    <row r="8" spans="2:53" ht="50.1" customHeight="1">
      <c r="B8" s="1438"/>
      <c r="C8" s="45">
        <f>'C-2経費区分集計表（２年目）'!W70</f>
        <v>0</v>
      </c>
      <c r="D8" s="199" t="s">
        <v>18</v>
      </c>
      <c r="E8" s="179">
        <v>0</v>
      </c>
      <c r="F8" s="199" t="s">
        <v>18</v>
      </c>
      <c r="G8" s="1427">
        <f>C8-E8</f>
        <v>0</v>
      </c>
      <c r="H8" s="1428"/>
      <c r="I8" s="1429"/>
      <c r="J8" s="199" t="s">
        <v>18</v>
      </c>
      <c r="K8" s="45">
        <f>E34</f>
        <v>0</v>
      </c>
      <c r="L8" s="200" t="s">
        <v>18</v>
      </c>
      <c r="M8" s="143"/>
      <c r="AF8" s="143"/>
      <c r="AG8" s="143"/>
      <c r="AI8" s="143"/>
      <c r="AJ8" s="143"/>
      <c r="AL8" s="143"/>
      <c r="AM8" s="143"/>
    </row>
    <row r="9" spans="2:53" ht="50.1" customHeight="1">
      <c r="B9" s="1438"/>
      <c r="C9" s="1430" t="str">
        <f>IF($K$1="【応募申請用】",AF9,IF($K$1="【交付申請用】",AI9,IF($AI$2="１年目",AI9,IF($K$1="【完了実績報告用】",AL9))))</f>
        <v>(5) 基準額
 ※(4)と同額</v>
      </c>
      <c r="D9" s="1430"/>
      <c r="E9" s="1431" t="s">
        <v>19</v>
      </c>
      <c r="F9" s="1432"/>
      <c r="G9" s="1431" t="s">
        <v>20</v>
      </c>
      <c r="H9" s="1433"/>
      <c r="I9" s="1433"/>
      <c r="J9" s="1434"/>
      <c r="K9" s="1431" t="s">
        <v>538</v>
      </c>
      <c r="L9" s="1435"/>
      <c r="M9" s="37"/>
      <c r="AF9" s="1571" t="s">
        <v>122</v>
      </c>
      <c r="AG9" s="1572"/>
      <c r="AI9" s="1571" t="s">
        <v>221</v>
      </c>
      <c r="AJ9" s="1572"/>
      <c r="AL9" s="1571" t="s">
        <v>260</v>
      </c>
      <c r="AM9" s="1572"/>
    </row>
    <row r="10" spans="2:53" ht="50.1" customHeight="1" thickBot="1">
      <c r="B10" s="1438"/>
      <c r="C10" s="45">
        <f>IF($K$1="【応募申請用】",K8,IF($K$1="【交付申請用】",'B-1実施計画書'!R49,IF($K$1="【完了実績報告用】",'B-1実施計画書'!R62)))</f>
        <v>0</v>
      </c>
      <c r="D10" s="144" t="s">
        <v>18</v>
      </c>
      <c r="E10" s="45">
        <f>IF(OR(C10=0,C10=""),0,MIN(K8,C10))</f>
        <v>0</v>
      </c>
      <c r="F10" s="199" t="s">
        <v>18</v>
      </c>
      <c r="G10" s="1427">
        <f>IF(E10="","",MIN(G8,E10))</f>
        <v>0</v>
      </c>
      <c r="H10" s="1428"/>
      <c r="I10" s="1429"/>
      <c r="J10" s="199" t="s">
        <v>18</v>
      </c>
      <c r="K10" s="45">
        <f>IF(G10=0,0,IF(ROUNDDOWN(G10*K13,-3)&gt;=100000000,100000000,ROUNDDOWN(G10*K13,-3)))</f>
        <v>0</v>
      </c>
      <c r="L10" s="200" t="s">
        <v>18</v>
      </c>
      <c r="M10" s="143"/>
      <c r="AF10" s="46"/>
      <c r="AG10" s="46"/>
      <c r="AI10" s="684"/>
      <c r="AJ10" s="684"/>
      <c r="AL10" s="684"/>
      <c r="AM10" s="684"/>
    </row>
    <row r="11" spans="2:53" ht="50.1" hidden="1" customHeight="1">
      <c r="B11" s="1438"/>
      <c r="C11" s="1448" t="str">
        <f>IF($K$1&lt;&gt;"【完了実績報告用】","（非表示）",IF($AI$2="１年目",AI11,AF11))</f>
        <v>（非表示）</v>
      </c>
      <c r="D11" s="1449"/>
      <c r="E11" s="1569" t="s">
        <v>104</v>
      </c>
      <c r="F11" s="1573"/>
      <c r="G11" s="1574"/>
      <c r="H11" s="1575"/>
      <c r="I11" s="1575"/>
      <c r="J11" s="1576"/>
      <c r="K11" s="1574"/>
      <c r="L11" s="1577"/>
      <c r="AF11" s="1569" t="s">
        <v>259</v>
      </c>
      <c r="AG11" s="1570"/>
      <c r="AI11" s="1569" t="s">
        <v>258</v>
      </c>
      <c r="AJ11" s="1570"/>
      <c r="AL11" s="1569" t="s">
        <v>220</v>
      </c>
      <c r="AM11" s="1570"/>
    </row>
    <row r="12" spans="2:53" ht="50.1" hidden="1" customHeight="1" thickBot="1">
      <c r="B12" s="1439"/>
      <c r="C12" s="55" t="str">
        <f>IF($K$1="【完了実績報告用】",'B-1実施計画書'!AS62,"")</f>
        <v/>
      </c>
      <c r="D12" s="48" t="s">
        <v>18</v>
      </c>
      <c r="E12" s="147" t="str">
        <f>IF(OR(K10="",C12=""),"",C12-K10)</f>
        <v/>
      </c>
      <c r="F12" s="48" t="s">
        <v>18</v>
      </c>
      <c r="G12" s="1454"/>
      <c r="H12" s="1455"/>
      <c r="I12" s="1455"/>
      <c r="J12" s="1456"/>
      <c r="K12" s="1454"/>
      <c r="L12" s="1458"/>
      <c r="AL12" s="154"/>
      <c r="AM12" s="143"/>
    </row>
    <row r="13" spans="2:53" ht="17.25" customHeight="1">
      <c r="B13" s="149"/>
      <c r="C13" s="150"/>
      <c r="D13" s="151"/>
      <c r="E13" s="152"/>
      <c r="F13" s="151"/>
      <c r="G13" s="153"/>
      <c r="H13" s="153"/>
      <c r="I13" s="153"/>
      <c r="J13" s="153"/>
      <c r="K13" s="1408">
        <v>0.66666666666666663</v>
      </c>
      <c r="L13" s="1408"/>
      <c r="AF13" s="683"/>
      <c r="AG13" s="684"/>
      <c r="AI13" s="154"/>
      <c r="AJ13" s="143"/>
      <c r="AL13" s="154"/>
      <c r="AN13" s="154"/>
    </row>
    <row r="14" spans="2:53" ht="18.75" customHeight="1" thickBot="1">
      <c r="B14" s="155"/>
      <c r="C14" s="345"/>
      <c r="D14" s="344"/>
      <c r="E14" s="344"/>
      <c r="F14" s="344"/>
      <c r="G14" s="159"/>
      <c r="H14" s="159"/>
      <c r="I14" s="159"/>
      <c r="J14" s="159"/>
      <c r="K14" s="1568"/>
      <c r="L14" s="1568"/>
    </row>
    <row r="15" spans="2:53" ht="27" customHeight="1" thickBot="1">
      <c r="B15" s="1409" t="str">
        <f>K7&amp;"の内訳"</f>
        <v>(4) 補助対象経費の内訳</v>
      </c>
      <c r="C15" s="1410"/>
      <c r="D15" s="1410"/>
      <c r="E15" s="1410"/>
      <c r="F15" s="1410"/>
      <c r="G15" s="1410"/>
      <c r="H15" s="1410"/>
      <c r="I15" s="1410"/>
      <c r="J15" s="1410"/>
      <c r="K15" s="1410"/>
      <c r="L15" s="1411"/>
      <c r="M15" s="160"/>
      <c r="P15" s="697"/>
    </row>
    <row r="16" spans="2:53" ht="22.5" customHeight="1">
      <c r="B16" s="49" t="s">
        <v>21</v>
      </c>
      <c r="C16" s="1412" t="s">
        <v>22</v>
      </c>
      <c r="D16" s="1413"/>
      <c r="E16" s="1413" t="s">
        <v>140</v>
      </c>
      <c r="F16" s="1414"/>
      <c r="G16" s="1415" t="s">
        <v>23</v>
      </c>
      <c r="H16" s="1415"/>
      <c r="I16" s="1415"/>
      <c r="J16" s="1415"/>
      <c r="K16" s="1415"/>
      <c r="L16" s="1416"/>
      <c r="M16" s="161"/>
      <c r="P16" s="698"/>
    </row>
    <row r="17" spans="2:21" ht="22.5" customHeight="1">
      <c r="B17" s="50" t="s">
        <v>24</v>
      </c>
      <c r="C17" s="1505" t="s">
        <v>25</v>
      </c>
      <c r="D17" s="1506"/>
      <c r="E17" s="162">
        <f>'C-2経費区分集計表（２年目）'!I68</f>
        <v>0</v>
      </c>
      <c r="F17" s="201" t="s">
        <v>18</v>
      </c>
      <c r="G17" s="1417" t="s">
        <v>145</v>
      </c>
      <c r="H17" s="1418"/>
      <c r="I17" s="1418"/>
      <c r="J17" s="1418"/>
      <c r="K17" s="1418"/>
      <c r="L17" s="1419"/>
      <c r="M17" s="161"/>
      <c r="P17" s="699"/>
    </row>
    <row r="18" spans="2:21" ht="22.5" customHeight="1">
      <c r="B18" s="51" t="s">
        <v>26</v>
      </c>
      <c r="C18" s="1406" t="s">
        <v>27</v>
      </c>
      <c r="D18" s="1407"/>
      <c r="E18" s="162">
        <f>'C-2経費区分集計表（２年目）'!J68</f>
        <v>0</v>
      </c>
      <c r="F18" s="201" t="s">
        <v>18</v>
      </c>
      <c r="G18" s="1420"/>
      <c r="H18" s="1421"/>
      <c r="I18" s="1421"/>
      <c r="J18" s="1421"/>
      <c r="K18" s="1421"/>
      <c r="L18" s="1422"/>
      <c r="M18" s="161"/>
      <c r="P18" s="699"/>
    </row>
    <row r="19" spans="2:21" ht="22.5" customHeight="1">
      <c r="B19" s="51" t="s">
        <v>26</v>
      </c>
      <c r="C19" s="1406" t="s">
        <v>28</v>
      </c>
      <c r="D19" s="1407"/>
      <c r="E19" s="162">
        <f>'C-2経費区分集計表（２年目）'!K68</f>
        <v>0</v>
      </c>
      <c r="F19" s="201" t="s">
        <v>18</v>
      </c>
      <c r="G19" s="1420"/>
      <c r="H19" s="1421"/>
      <c r="I19" s="1421"/>
      <c r="J19" s="1421"/>
      <c r="K19" s="1421"/>
      <c r="L19" s="1422"/>
      <c r="M19" s="161"/>
      <c r="P19" s="699"/>
    </row>
    <row r="20" spans="2:21" ht="22.5" customHeight="1">
      <c r="B20" s="51" t="s">
        <v>26</v>
      </c>
      <c r="C20" s="1406" t="s">
        <v>29</v>
      </c>
      <c r="D20" s="1407"/>
      <c r="E20" s="162">
        <f>'C-2経費区分集計表（２年目）'!L68</f>
        <v>0</v>
      </c>
      <c r="F20" s="201" t="s">
        <v>18</v>
      </c>
      <c r="G20" s="1420"/>
      <c r="H20" s="1421"/>
      <c r="I20" s="1421"/>
      <c r="J20" s="1421"/>
      <c r="K20" s="1421"/>
      <c r="L20" s="1422"/>
      <c r="M20" s="161"/>
      <c r="P20" s="699"/>
    </row>
    <row r="21" spans="2:21" ht="22.5" customHeight="1">
      <c r="B21" s="51" t="s">
        <v>26</v>
      </c>
      <c r="C21" s="1406" t="s">
        <v>30</v>
      </c>
      <c r="D21" s="1407"/>
      <c r="E21" s="162">
        <f>'C-2経費区分集計表（２年目）'!M68</f>
        <v>0</v>
      </c>
      <c r="F21" s="201" t="s">
        <v>18</v>
      </c>
      <c r="G21" s="1420"/>
      <c r="H21" s="1421"/>
      <c r="I21" s="1421"/>
      <c r="J21" s="1421"/>
      <c r="K21" s="1421"/>
      <c r="L21" s="1422"/>
      <c r="M21" s="161"/>
      <c r="P21" s="699"/>
    </row>
    <row r="22" spans="2:21" ht="22.5" customHeight="1">
      <c r="B22" s="51" t="s">
        <v>26</v>
      </c>
      <c r="C22" s="1406" t="s">
        <v>31</v>
      </c>
      <c r="D22" s="1407"/>
      <c r="E22" s="162">
        <f>'C-2経費区分集計表（２年目）'!N68</f>
        <v>0</v>
      </c>
      <c r="F22" s="201" t="s">
        <v>18</v>
      </c>
      <c r="G22" s="1420"/>
      <c r="H22" s="1421"/>
      <c r="I22" s="1421"/>
      <c r="J22" s="1421"/>
      <c r="K22" s="1421"/>
      <c r="L22" s="1422"/>
      <c r="M22" s="161"/>
    </row>
    <row r="23" spans="2:21" ht="22.5" customHeight="1">
      <c r="B23" s="52" t="s">
        <v>32</v>
      </c>
      <c r="C23" s="1406" t="s">
        <v>33</v>
      </c>
      <c r="D23" s="1407"/>
      <c r="E23" s="162">
        <f>'C-2経費区分集計表（２年目）'!O68</f>
        <v>0</v>
      </c>
      <c r="F23" s="201" t="s">
        <v>18</v>
      </c>
      <c r="G23" s="1420"/>
      <c r="H23" s="1421"/>
      <c r="I23" s="1421"/>
      <c r="J23" s="1421"/>
      <c r="K23" s="1421"/>
      <c r="L23" s="1422"/>
      <c r="M23" s="161"/>
    </row>
    <row r="24" spans="2:21" ht="22.5" customHeight="1">
      <c r="B24" s="51" t="s">
        <v>34</v>
      </c>
      <c r="C24" s="1406" t="s">
        <v>33</v>
      </c>
      <c r="D24" s="1407"/>
      <c r="E24" s="162">
        <f>'C-2経費区分集計表（２年目）'!P68</f>
        <v>0</v>
      </c>
      <c r="F24" s="201" t="s">
        <v>18</v>
      </c>
      <c r="G24" s="1420"/>
      <c r="H24" s="1421"/>
      <c r="I24" s="1421"/>
      <c r="J24" s="1421"/>
      <c r="K24" s="1421"/>
      <c r="L24" s="1422"/>
      <c r="M24" s="161"/>
    </row>
    <row r="25" spans="2:21" ht="22.5" customHeight="1">
      <c r="B25" s="51" t="s">
        <v>35</v>
      </c>
      <c r="C25" s="1406" t="s">
        <v>33</v>
      </c>
      <c r="D25" s="1407"/>
      <c r="E25" s="162">
        <f>'C-2経費区分集計表（２年目）'!Q68</f>
        <v>0</v>
      </c>
      <c r="F25" s="201" t="s">
        <v>18</v>
      </c>
      <c r="G25" s="1420"/>
      <c r="H25" s="1421"/>
      <c r="I25" s="1421"/>
      <c r="J25" s="1421"/>
      <c r="K25" s="1421"/>
      <c r="L25" s="1422"/>
      <c r="M25" s="161"/>
    </row>
    <row r="26" spans="2:21" ht="22.5" customHeight="1">
      <c r="B26" s="1502" t="s">
        <v>146</v>
      </c>
      <c r="C26" s="1503"/>
      <c r="D26" s="1504"/>
      <c r="E26" s="191">
        <f>'C-2経費区分集計表（２年目）'!Q69</f>
        <v>0</v>
      </c>
      <c r="F26" s="202" t="s">
        <v>147</v>
      </c>
      <c r="G26" s="1420"/>
      <c r="H26" s="1421"/>
      <c r="I26" s="1421"/>
      <c r="J26" s="1421"/>
      <c r="K26" s="1421"/>
      <c r="L26" s="1422"/>
      <c r="M26" s="161"/>
    </row>
    <row r="27" spans="2:21" ht="22.5" customHeight="1">
      <c r="B27" s="51" t="s">
        <v>36</v>
      </c>
      <c r="C27" s="1406" t="s">
        <v>33</v>
      </c>
      <c r="D27" s="1407"/>
      <c r="E27" s="162">
        <f>'C-2経費区分集計表（２年目）'!R68</f>
        <v>0</v>
      </c>
      <c r="F27" s="201" t="s">
        <v>18</v>
      </c>
      <c r="G27" s="1420"/>
      <c r="H27" s="1421"/>
      <c r="I27" s="1421"/>
      <c r="J27" s="1421"/>
      <c r="K27" s="1421"/>
      <c r="L27" s="1422"/>
      <c r="M27" s="161"/>
    </row>
    <row r="28" spans="2:21" ht="22.5" customHeight="1">
      <c r="B28" s="51" t="s">
        <v>37</v>
      </c>
      <c r="C28" s="1406" t="s">
        <v>33</v>
      </c>
      <c r="D28" s="1407"/>
      <c r="E28" s="162">
        <f>'C-2経費区分集計表（２年目）'!S68</f>
        <v>0</v>
      </c>
      <c r="F28" s="201" t="s">
        <v>18</v>
      </c>
      <c r="G28" s="1420"/>
      <c r="H28" s="1421"/>
      <c r="I28" s="1421"/>
      <c r="J28" s="1421"/>
      <c r="K28" s="1421"/>
      <c r="L28" s="1422"/>
      <c r="M28" s="161"/>
    </row>
    <row r="29" spans="2:21" ht="22.5" customHeight="1">
      <c r="B29" s="53" t="s">
        <v>38</v>
      </c>
      <c r="C29" s="1406" t="s">
        <v>33</v>
      </c>
      <c r="D29" s="1407"/>
      <c r="E29" s="162">
        <f>'C-2経費区分集計表（２年目）'!T68</f>
        <v>0</v>
      </c>
      <c r="F29" s="201" t="s">
        <v>18</v>
      </c>
      <c r="G29" s="1420"/>
      <c r="H29" s="1421"/>
      <c r="I29" s="1421"/>
      <c r="J29" s="1421"/>
      <c r="K29" s="1421"/>
      <c r="L29" s="1422"/>
      <c r="M29" s="161"/>
    </row>
    <row r="30" spans="2:21" ht="22.5" customHeight="1">
      <c r="B30" s="1400" t="s">
        <v>39</v>
      </c>
      <c r="C30" s="1401"/>
      <c r="D30" s="1402"/>
      <c r="E30" s="175">
        <f>'C-2経費区分集計表（２年目）'!U68</f>
        <v>0</v>
      </c>
      <c r="F30" s="192" t="s">
        <v>18</v>
      </c>
      <c r="G30" s="1420"/>
      <c r="H30" s="1421"/>
      <c r="I30" s="1421"/>
      <c r="J30" s="1421"/>
      <c r="K30" s="1421"/>
      <c r="L30" s="1422"/>
      <c r="M30" s="161"/>
    </row>
    <row r="31" spans="2:21" ht="22.5" customHeight="1" thickBot="1">
      <c r="B31" s="1403" t="s">
        <v>40</v>
      </c>
      <c r="C31" s="1404"/>
      <c r="D31" s="1405"/>
      <c r="E31" s="162">
        <f>'C-2経費区分集計表（２年目）'!U69</f>
        <v>0</v>
      </c>
      <c r="F31" s="201" t="s">
        <v>18</v>
      </c>
      <c r="G31" s="1423"/>
      <c r="H31" s="1424"/>
      <c r="I31" s="1424"/>
      <c r="J31" s="1424"/>
      <c r="K31" s="1424"/>
      <c r="L31" s="1425"/>
      <c r="M31" s="161"/>
    </row>
    <row r="32" spans="2:21" ht="22.5" customHeight="1" thickTop="1" thickBot="1">
      <c r="B32" s="1391" t="s">
        <v>41</v>
      </c>
      <c r="C32" s="1392"/>
      <c r="D32" s="1393"/>
      <c r="E32" s="190">
        <f>E30+E31</f>
        <v>0</v>
      </c>
      <c r="F32" s="203" t="s">
        <v>18</v>
      </c>
      <c r="G32" s="1394" t="str">
        <f>IF(K1="【完了実績報告用】",""," " &amp; K7)</f>
        <v xml:space="preserve"> (4) 補助対象経費</v>
      </c>
      <c r="H32" s="1395"/>
      <c r="I32" s="1395"/>
      <c r="J32" s="1395"/>
      <c r="K32" s="1395"/>
      <c r="L32" s="1396"/>
      <c r="M32" s="165"/>
      <c r="N32" s="166"/>
      <c r="O32" s="167"/>
      <c r="P32" s="167"/>
      <c r="Q32" s="167"/>
      <c r="R32" s="167"/>
      <c r="S32" s="167"/>
      <c r="T32" s="167"/>
      <c r="U32" s="167"/>
    </row>
    <row r="33" spans="2:21" ht="22.5" hidden="1" customHeight="1" thickBot="1">
      <c r="B33" s="1379" t="s">
        <v>106</v>
      </c>
      <c r="C33" s="1380"/>
      <c r="D33" s="1381"/>
      <c r="E33" s="241">
        <v>0</v>
      </c>
      <c r="F33" s="178" t="s">
        <v>18</v>
      </c>
      <c r="G33" s="1382" t="s">
        <v>107</v>
      </c>
      <c r="H33" s="1383"/>
      <c r="I33" s="1383"/>
      <c r="J33" s="1383"/>
      <c r="K33" s="1383"/>
      <c r="L33" s="1384"/>
      <c r="M33" s="161"/>
    </row>
    <row r="34" spans="2:21" ht="22.5" hidden="1" customHeight="1" thickTop="1" thickBot="1">
      <c r="B34" s="1385" t="s">
        <v>108</v>
      </c>
      <c r="C34" s="1386"/>
      <c r="D34" s="1387"/>
      <c r="E34" s="163">
        <f>E32-E33</f>
        <v>0</v>
      </c>
      <c r="F34" s="164" t="s">
        <v>18</v>
      </c>
      <c r="G34" s="1388" t="str">
        <f>" " &amp; K7</f>
        <v xml:space="preserve"> (4) 補助対象経費</v>
      </c>
      <c r="H34" s="1389"/>
      <c r="I34" s="1389"/>
      <c r="J34" s="1389"/>
      <c r="K34" s="1389"/>
      <c r="L34" s="1390"/>
      <c r="M34" s="168"/>
      <c r="N34" s="166"/>
      <c r="O34" s="167" t="str">
        <f>IF(N34="×","「経費内訳表」の合計と合っていません。","")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0VmMTiDiwgEQkuY2+qdv6HDSMElb7DVjI57ZIXa5sI6+OkWj3Ld8Xr67lAcQr4I+PgBxAeSnFiGHzJIJE+PSg==" saltValue="NL3H7ampYS/veXFTTjJOow==" spinCount="100000" sheet="1" objects="1" scenarios="1"/>
  <mergeCells count="59">
    <mergeCell ref="AE1:AI1"/>
    <mergeCell ref="AF2:AH2"/>
    <mergeCell ref="K1:L1"/>
    <mergeCell ref="B2:L2"/>
    <mergeCell ref="B3:L3"/>
    <mergeCell ref="AF3:AH3"/>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F7:AG7"/>
    <mergeCell ref="AI7:AJ7"/>
    <mergeCell ref="AL7:AM7"/>
    <mergeCell ref="AF9:AG9"/>
    <mergeCell ref="AI9:AJ9"/>
    <mergeCell ref="AL9:AM9"/>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s>
  <phoneticPr fontId="17"/>
  <conditionalFormatting sqref="AF10">
    <cfRule type="expression" dxfId="22" priority="4">
      <formula>$C$10=""</formula>
    </cfRule>
  </conditionalFormatting>
  <conditionalFormatting sqref="AI10">
    <cfRule type="expression" dxfId="21" priority="3">
      <formula>$C$10=""</formula>
    </cfRule>
  </conditionalFormatting>
  <conditionalFormatting sqref="AL10">
    <cfRule type="expression" dxfId="20" priority="5">
      <formula>#REF!=""</formula>
    </cfRule>
    <cfRule type="expression" dxfId="19"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558</v>
      </c>
      <c r="G2" s="58"/>
      <c r="H2" s="180"/>
      <c r="I2" s="59"/>
      <c r="J2" s="59"/>
      <c r="K2" s="62"/>
      <c r="L2" s="63"/>
      <c r="M2" s="63"/>
      <c r="N2" s="63"/>
      <c r="O2" s="64" t="s">
        <v>262</v>
      </c>
      <c r="P2" s="1513" t="str">
        <f>IF('C-1経費内訳（２年目）'!C4="","",'C-1経費内訳（２年目）'!C4)</f>
        <v/>
      </c>
      <c r="Q2" s="1513"/>
      <c r="R2" s="1513"/>
      <c r="S2" s="1513"/>
      <c r="T2" s="1513"/>
      <c r="U2" s="1513"/>
      <c r="V2" s="1513"/>
      <c r="W2" s="1513"/>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35" t="str">
        <f>IF(COUNTIF(X8:Y67,"×")&gt;0,"【警告】合計額が一致しません。確認ください。",IF(INT(W68)&lt;&gt;W68,"【警告】セルに小数点が含まれています。整数に直してください。",""))</f>
        <v/>
      </c>
      <c r="Q3" s="1535"/>
      <c r="R3" s="1535"/>
      <c r="S3" s="1535"/>
      <c r="T3" s="1535"/>
      <c r="U3" s="1535"/>
      <c r="V3" s="1535"/>
      <c r="W3" s="1535"/>
      <c r="X3" s="66"/>
      <c r="Y3" s="66"/>
      <c r="Z3" s="66"/>
      <c r="AA3" s="66"/>
      <c r="AC3" s="194"/>
      <c r="AD3" s="194"/>
      <c r="AE3" s="194"/>
      <c r="AF3" s="194"/>
      <c r="AG3" s="194"/>
      <c r="AH3" s="194"/>
      <c r="AI3" s="194"/>
      <c r="AJ3" s="194"/>
    </row>
    <row r="4" spans="1:36" s="67" customFormat="1" ht="24.75" customHeight="1">
      <c r="B4" s="1514" t="s">
        <v>42</v>
      </c>
      <c r="C4" s="1515"/>
      <c r="D4" s="1515"/>
      <c r="E4" s="1515"/>
      <c r="F4" s="1515"/>
      <c r="G4" s="1515"/>
      <c r="H4" s="1516"/>
      <c r="I4" s="1517" t="s">
        <v>128</v>
      </c>
      <c r="J4" s="1518"/>
      <c r="K4" s="1518"/>
      <c r="L4" s="1518"/>
      <c r="M4" s="1518"/>
      <c r="N4" s="1518"/>
      <c r="O4" s="1518"/>
      <c r="P4" s="1518"/>
      <c r="Q4" s="1518"/>
      <c r="R4" s="1518"/>
      <c r="S4" s="1518"/>
      <c r="T4" s="1518"/>
      <c r="U4" s="1519"/>
      <c r="V4" s="1520" t="s">
        <v>129</v>
      </c>
      <c r="W4" s="1523" t="s">
        <v>130</v>
      </c>
      <c r="X4" s="1558" t="s">
        <v>46</v>
      </c>
      <c r="Y4" s="1563" t="s">
        <v>47</v>
      </c>
      <c r="Z4" s="1510" t="s">
        <v>48</v>
      </c>
      <c r="AA4" s="1510" t="s">
        <v>49</v>
      </c>
      <c r="AC4" s="195"/>
      <c r="AD4" s="195"/>
      <c r="AE4" s="195"/>
      <c r="AF4" s="195"/>
      <c r="AG4" s="195"/>
      <c r="AH4" s="195"/>
      <c r="AI4" s="195"/>
      <c r="AJ4" s="195"/>
    </row>
    <row r="5" spans="1:36" s="67" customFormat="1" ht="26.25" customHeight="1">
      <c r="B5" s="1547" t="s">
        <v>50</v>
      </c>
      <c r="C5" s="1550" t="s">
        <v>51</v>
      </c>
      <c r="D5" s="1553" t="s">
        <v>52</v>
      </c>
      <c r="E5" s="1554"/>
      <c r="F5" s="1554"/>
      <c r="G5" s="1554"/>
      <c r="H5" s="1555"/>
      <c r="I5" s="1532" t="s">
        <v>53</v>
      </c>
      <c r="J5" s="1533"/>
      <c r="K5" s="1533"/>
      <c r="L5" s="1533"/>
      <c r="M5" s="1533"/>
      <c r="N5" s="1533"/>
      <c r="O5" s="1533"/>
      <c r="P5" s="1533"/>
      <c r="Q5" s="1534"/>
      <c r="R5" s="68" t="s">
        <v>54</v>
      </c>
      <c r="S5" s="68" t="s">
        <v>55</v>
      </c>
      <c r="T5" s="68" t="s">
        <v>56</v>
      </c>
      <c r="U5" s="1536" t="s">
        <v>57</v>
      </c>
      <c r="V5" s="1521"/>
      <c r="W5" s="1524"/>
      <c r="X5" s="1559"/>
      <c r="Y5" s="1564"/>
      <c r="Z5" s="1511"/>
      <c r="AA5" s="1511"/>
      <c r="AC5" s="195"/>
      <c r="AD5" s="195"/>
      <c r="AE5" s="195"/>
      <c r="AF5" s="195"/>
      <c r="AG5" s="195"/>
      <c r="AH5" s="195"/>
      <c r="AI5" s="195"/>
      <c r="AJ5" s="195"/>
    </row>
    <row r="6" spans="1:36" s="69" customFormat="1" ht="55.5" customHeight="1">
      <c r="B6" s="1548"/>
      <c r="C6" s="1551"/>
      <c r="D6" s="1550" t="s">
        <v>58</v>
      </c>
      <c r="E6" s="1526" t="s">
        <v>59</v>
      </c>
      <c r="F6" s="1526" t="s">
        <v>60</v>
      </c>
      <c r="G6" s="1528" t="s">
        <v>61</v>
      </c>
      <c r="H6" s="1530" t="s">
        <v>62</v>
      </c>
      <c r="I6" s="1532" t="s">
        <v>63</v>
      </c>
      <c r="J6" s="1533"/>
      <c r="K6" s="1533"/>
      <c r="L6" s="1533"/>
      <c r="M6" s="1533"/>
      <c r="N6" s="1534"/>
      <c r="O6" s="1536" t="s">
        <v>64</v>
      </c>
      <c r="P6" s="1536" t="s">
        <v>65</v>
      </c>
      <c r="Q6" s="1536" t="s">
        <v>66</v>
      </c>
      <c r="R6" s="1561" t="s">
        <v>54</v>
      </c>
      <c r="S6" s="1561" t="s">
        <v>55</v>
      </c>
      <c r="T6" s="1561" t="s">
        <v>56</v>
      </c>
      <c r="U6" s="1556"/>
      <c r="V6" s="1521"/>
      <c r="W6" s="1524"/>
      <c r="X6" s="1559"/>
      <c r="Y6" s="1564"/>
      <c r="Z6" s="1511"/>
      <c r="AA6" s="1511"/>
      <c r="AC6" s="196"/>
      <c r="AD6" s="196"/>
      <c r="AE6" s="196"/>
      <c r="AF6" s="196"/>
      <c r="AG6" s="196"/>
      <c r="AH6" s="196"/>
      <c r="AI6" s="196"/>
      <c r="AJ6" s="196"/>
    </row>
    <row r="7" spans="1:36" s="69" customFormat="1" ht="36.6" thickBot="1">
      <c r="B7" s="1549"/>
      <c r="C7" s="1552"/>
      <c r="D7" s="1552"/>
      <c r="E7" s="1557"/>
      <c r="F7" s="1527"/>
      <c r="G7" s="1529"/>
      <c r="H7" s="1531"/>
      <c r="I7" s="227" t="s">
        <v>67</v>
      </c>
      <c r="J7" s="227" t="s">
        <v>68</v>
      </c>
      <c r="K7" s="228" t="s">
        <v>69</v>
      </c>
      <c r="L7" s="228" t="s">
        <v>70</v>
      </c>
      <c r="M7" s="228" t="s">
        <v>71</v>
      </c>
      <c r="N7" s="228" t="s">
        <v>72</v>
      </c>
      <c r="O7" s="1537"/>
      <c r="P7" s="1537"/>
      <c r="Q7" s="1537"/>
      <c r="R7" s="1562"/>
      <c r="S7" s="1562"/>
      <c r="T7" s="1562"/>
      <c r="U7" s="1537"/>
      <c r="V7" s="1522"/>
      <c r="W7" s="1525"/>
      <c r="X7" s="1560"/>
      <c r="Y7" s="1565"/>
      <c r="Z7" s="1512"/>
      <c r="AA7" s="1512"/>
      <c r="AC7" s="196"/>
      <c r="AD7" s="196"/>
      <c r="AE7" s="196"/>
      <c r="AF7" s="196"/>
      <c r="AG7" s="196"/>
      <c r="AH7" s="196"/>
      <c r="AI7" s="196"/>
      <c r="AJ7" s="196"/>
    </row>
    <row r="8" spans="1:36" ht="20.100000000000001" customHeight="1">
      <c r="B8" s="1566" t="s">
        <v>541</v>
      </c>
      <c r="C8" s="1567"/>
      <c r="D8" s="1567"/>
      <c r="E8" s="1567"/>
      <c r="F8" s="1567"/>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541"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542"/>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543"/>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544" t="str">
        <f>B8&amp;"の計"</f>
        <v>見積書１の計</v>
      </c>
      <c r="C27" s="1545"/>
      <c r="D27" s="1545"/>
      <c r="E27" s="1545"/>
      <c r="F27" s="1546"/>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538" t="s">
        <v>542</v>
      </c>
      <c r="C28" s="1539"/>
      <c r="D28" s="1539"/>
      <c r="E28" s="1539"/>
      <c r="F28" s="1540"/>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541"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542"/>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543"/>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544" t="str">
        <f>B28&amp;"の計"</f>
        <v>見積書２の計</v>
      </c>
      <c r="C47" s="1545"/>
      <c r="D47" s="1545"/>
      <c r="E47" s="1545"/>
      <c r="F47" s="1546"/>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538" t="s">
        <v>543</v>
      </c>
      <c r="C48" s="1539"/>
      <c r="D48" s="1539"/>
      <c r="E48" s="1539"/>
      <c r="F48" s="1540"/>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541"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542"/>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543"/>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544" t="str">
        <f>B48&amp;"の計"</f>
        <v>見積書３の計</v>
      </c>
      <c r="C67" s="1545"/>
      <c r="D67" s="1545"/>
      <c r="E67" s="1545"/>
      <c r="F67" s="1546"/>
      <c r="G67" s="140">
        <f>SUM(G60,G66)</f>
        <v>0</v>
      </c>
      <c r="H67" s="184"/>
      <c r="I67" s="141">
        <f t="shared" ref="I67:T67" si="33">SUM(I60,I66)</f>
        <v>0</v>
      </c>
      <c r="J67" s="141">
        <f t="shared" si="33"/>
        <v>0</v>
      </c>
      <c r="K67" s="141">
        <f t="shared" si="33"/>
        <v>0</v>
      </c>
      <c r="L67" s="141">
        <f t="shared" si="33"/>
        <v>0</v>
      </c>
      <c r="M67" s="141">
        <f t="shared" si="33"/>
        <v>0</v>
      </c>
      <c r="N67" s="141">
        <f t="shared" si="33"/>
        <v>0</v>
      </c>
      <c r="O67" s="141">
        <f t="shared" si="33"/>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07" t="s">
        <v>81</v>
      </c>
      <c r="C68" s="1508"/>
      <c r="D68" s="1508"/>
      <c r="E68" s="1508"/>
      <c r="F68" s="1509"/>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P2:W2"/>
    <mergeCell ref="P3:W3"/>
    <mergeCell ref="B4:H4"/>
    <mergeCell ref="I4:U4"/>
    <mergeCell ref="V4:V7"/>
    <mergeCell ref="W4:W7"/>
    <mergeCell ref="E6:E7"/>
    <mergeCell ref="F6:F7"/>
    <mergeCell ref="G6:G7"/>
    <mergeCell ref="H6:H7"/>
    <mergeCell ref="Z4:Z7"/>
    <mergeCell ref="AA4:AA7"/>
    <mergeCell ref="B5:B7"/>
    <mergeCell ref="C5:C7"/>
    <mergeCell ref="D5:H5"/>
    <mergeCell ref="I5:Q5"/>
    <mergeCell ref="U5:U7"/>
    <mergeCell ref="D6:D7"/>
    <mergeCell ref="S6:S7"/>
    <mergeCell ref="X4:X7"/>
    <mergeCell ref="Y4:Y7"/>
    <mergeCell ref="T6:T7"/>
    <mergeCell ref="R6:R7"/>
    <mergeCell ref="B41:B43"/>
    <mergeCell ref="I6:N6"/>
    <mergeCell ref="O6:O7"/>
    <mergeCell ref="P6:P7"/>
    <mergeCell ref="Q6:Q7"/>
    <mergeCell ref="B8:F8"/>
    <mergeCell ref="B21:B23"/>
    <mergeCell ref="B27:F27"/>
    <mergeCell ref="B28:F28"/>
    <mergeCell ref="B68:F68"/>
    <mergeCell ref="B47:F47"/>
    <mergeCell ref="B48:F48"/>
    <mergeCell ref="B61:B63"/>
    <mergeCell ref="B67:F67"/>
  </mergeCells>
  <phoneticPr fontId="17"/>
  <conditionalFormatting sqref="H9:H19 H21:H25 H28:H39 H41:H45">
    <cfRule type="expression" dxfId="18" priority="4">
      <formula>AND(G9&lt;&gt;"",H9="")</formula>
    </cfRule>
  </conditionalFormatting>
  <conditionalFormatting sqref="H48:H59 H61:H65">
    <cfRule type="expression" dxfId="17" priority="1">
      <formula>AND(G48&lt;&gt;"",H48="")</formula>
    </cfRule>
  </conditionalFormatting>
  <conditionalFormatting sqref="I8:W68">
    <cfRule type="expression" dxfId="16" priority="3">
      <formula>INT(I8)&lt;&gt;I8</formula>
    </cfRule>
  </conditionalFormatting>
  <dataValidations count="2">
    <dataValidation imeMode="hiragana" allowBlank="1" showInputMessage="1" showErrorMessage="1" sqref="L2:N2" xr:uid="{00000000-0002-0000-0500-000000000000}"/>
    <dataValidation imeMode="off" allowBlank="1" showInputMessage="1" showErrorMessage="1" sqref="V21:V25 E12:I12 K12:T12 E21:T25 E29:F31 V41:V45 E41:T45 E32:I32 K32:T32 E33:T39 V28:V39 I8:T11 G28:T31 V8:V19 E13:T19 E9:H11 E49:F51 V61:V65 E61:T65 E52:I52 K52:T52 E53:T59 V48:V59 G48:T5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93B6E-51D1-42D9-9DFA-3BED9FB1196F}">
  <sheetPr>
    <tabColor theme="7" tint="0.79998168889431442"/>
    <pageSetUpPr fitToPage="1"/>
  </sheetPr>
  <dimension ref="B1:BA37"/>
  <sheetViews>
    <sheetView workbookViewId="0"/>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9" width="10" style="38" hidden="1" customWidth="1"/>
    <col min="30" max="30" width="2.8984375" style="38" hidden="1" customWidth="1"/>
    <col min="31" max="31" width="5.3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3" ht="23.25" customHeight="1" thickBot="1">
      <c r="B1" s="36" t="s">
        <v>14</v>
      </c>
      <c r="C1" s="37"/>
      <c r="D1" s="37"/>
      <c r="E1" s="37"/>
      <c r="F1" s="37"/>
      <c r="G1" s="37"/>
      <c r="H1" s="37"/>
      <c r="I1" s="37"/>
      <c r="J1" s="37"/>
      <c r="K1" s="1459" t="str">
        <f>'B-1実施計画書'!I1</f>
        <v>【応募申請用】</v>
      </c>
      <c r="L1" s="1459"/>
      <c r="M1" s="37"/>
      <c r="AE1" s="1460" t="s">
        <v>454</v>
      </c>
      <c r="AF1" s="1460"/>
      <c r="AG1" s="1460"/>
      <c r="AH1" s="1460"/>
      <c r="AI1" s="1460"/>
      <c r="AJ1" s="37"/>
      <c r="AL1" s="37"/>
      <c r="AM1" s="37"/>
    </row>
    <row r="2" spans="2:53" ht="22.5" customHeight="1" thickBot="1">
      <c r="B2" s="1461" t="str">
        <f>'B-1実施計画書'!CU3</f>
        <v>地域脱炭素化設備等導入事業（熱融通モデル）</v>
      </c>
      <c r="C2" s="1461"/>
      <c r="D2" s="1461"/>
      <c r="E2" s="1461"/>
      <c r="F2" s="1461"/>
      <c r="G2" s="1461"/>
      <c r="H2" s="1461"/>
      <c r="I2" s="1461"/>
      <c r="J2" s="1461"/>
      <c r="K2" s="1461"/>
      <c r="L2" s="1461"/>
      <c r="M2" s="189"/>
      <c r="AE2" s="233" t="s">
        <v>534</v>
      </c>
      <c r="AF2" s="1462" t="s">
        <v>255</v>
      </c>
      <c r="AG2" s="1463"/>
      <c r="AH2" s="1464"/>
      <c r="AI2" s="310" t="str">
        <f>IF('B-1実施計画書'!Z71="","",'B-1実施計画書'!Z71)</f>
        <v/>
      </c>
    </row>
    <row r="3" spans="2:53" ht="22.5" customHeight="1" thickBot="1">
      <c r="B3" s="1461" t="str">
        <f>'B-1実施計画書'!CY4 &amp; "（" &amp; AE2 &amp; "）"</f>
        <v>【経費内訳】（３年目）</v>
      </c>
      <c r="C3" s="1461"/>
      <c r="D3" s="1461"/>
      <c r="E3" s="1461"/>
      <c r="F3" s="1461"/>
      <c r="G3" s="1461"/>
      <c r="H3" s="1461"/>
      <c r="I3" s="1461"/>
      <c r="J3" s="1461"/>
      <c r="K3" s="1461"/>
      <c r="L3" s="1461"/>
      <c r="M3" s="189"/>
      <c r="AF3" s="1462" t="s">
        <v>419</v>
      </c>
      <c r="AG3" s="1463"/>
      <c r="AH3" s="1464"/>
      <c r="AI3" s="310" t="str">
        <f>'B-1実施計画書'!DA2</f>
        <v>（熱融通モデル）</v>
      </c>
    </row>
    <row r="4" spans="2:53" ht="30" customHeight="1" thickBot="1">
      <c r="B4" s="39" t="s">
        <v>156</v>
      </c>
      <c r="C4" s="1436" t="str">
        <f>IF('B-1実施計画書'!L3="","",'B-1実施計画書'!L3)</f>
        <v/>
      </c>
      <c r="D4" s="1436"/>
      <c r="E4" s="1436"/>
      <c r="F4" s="1436"/>
      <c r="G4" s="1436"/>
      <c r="H4" s="1436"/>
      <c r="I4" s="1436"/>
      <c r="J4" s="1436"/>
      <c r="K4" s="1436"/>
      <c r="L4" s="1436"/>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696"/>
      <c r="O6" s="44"/>
      <c r="P6" s="44"/>
      <c r="Q6" s="44"/>
      <c r="AA6" s="42"/>
      <c r="AB6" s="42"/>
      <c r="AZ6" s="42"/>
      <c r="BA6" s="42"/>
    </row>
    <row r="7" spans="2:53" ht="50.1" customHeight="1">
      <c r="B7" s="1437" t="s">
        <v>15</v>
      </c>
      <c r="C7" s="1440" t="s">
        <v>121</v>
      </c>
      <c r="D7" s="1441"/>
      <c r="E7" s="1440" t="s">
        <v>120</v>
      </c>
      <c r="F7" s="1442"/>
      <c r="G7" s="1440" t="s">
        <v>17</v>
      </c>
      <c r="H7" s="1443"/>
      <c r="I7" s="1443"/>
      <c r="J7" s="1441"/>
      <c r="K7" s="1440" t="s">
        <v>148</v>
      </c>
      <c r="L7" s="1444"/>
      <c r="M7" s="37"/>
      <c r="AF7" s="1426"/>
      <c r="AG7" s="1426"/>
      <c r="AI7" s="1426"/>
      <c r="AJ7" s="1426"/>
      <c r="AL7" s="1426"/>
      <c r="AM7" s="1426"/>
    </row>
    <row r="8" spans="2:53" ht="50.1" customHeight="1">
      <c r="B8" s="1438"/>
      <c r="C8" s="45">
        <f>'C-2経費区分集計表（３年目）'!W70</f>
        <v>0</v>
      </c>
      <c r="D8" s="199" t="s">
        <v>18</v>
      </c>
      <c r="E8" s="179">
        <v>0</v>
      </c>
      <c r="F8" s="199" t="s">
        <v>18</v>
      </c>
      <c r="G8" s="1427">
        <f>C8-E8</f>
        <v>0</v>
      </c>
      <c r="H8" s="1428"/>
      <c r="I8" s="1429"/>
      <c r="J8" s="199" t="s">
        <v>18</v>
      </c>
      <c r="K8" s="45">
        <f>E34</f>
        <v>0</v>
      </c>
      <c r="L8" s="200" t="s">
        <v>18</v>
      </c>
      <c r="M8" s="143"/>
      <c r="AF8" s="143"/>
      <c r="AG8" s="143"/>
      <c r="AI8" s="143"/>
      <c r="AJ8" s="143"/>
      <c r="AL8" s="143"/>
      <c r="AM8" s="143"/>
    </row>
    <row r="9" spans="2:53" ht="50.1" customHeight="1">
      <c r="B9" s="1438"/>
      <c r="C9" s="1430" t="str">
        <f>IF($K$1="【応募申請用】",AF9,IF($K$1="【交付申請用】",AI9,IF($AI$2="１年目",AI9,IF($K$1="【完了実績報告用】",AL9))))</f>
        <v>(5) 基準額
 ※(4)と同額</v>
      </c>
      <c r="D9" s="1430"/>
      <c r="E9" s="1431" t="s">
        <v>19</v>
      </c>
      <c r="F9" s="1432"/>
      <c r="G9" s="1431" t="s">
        <v>20</v>
      </c>
      <c r="H9" s="1433"/>
      <c r="I9" s="1433"/>
      <c r="J9" s="1434"/>
      <c r="K9" s="1431" t="s">
        <v>538</v>
      </c>
      <c r="L9" s="1435"/>
      <c r="M9" s="37"/>
      <c r="AF9" s="1571" t="s">
        <v>122</v>
      </c>
      <c r="AG9" s="1572"/>
      <c r="AI9" s="1571" t="s">
        <v>221</v>
      </c>
      <c r="AJ9" s="1572"/>
      <c r="AL9" s="1571" t="s">
        <v>260</v>
      </c>
      <c r="AM9" s="1572"/>
    </row>
    <row r="10" spans="2:53" ht="50.1" customHeight="1" thickBot="1">
      <c r="B10" s="1438"/>
      <c r="C10" s="45">
        <f>IF($K$1="【応募申請用】",K8,IF($K$1="【交付申請用】",'B-1実施計画書'!R53,IF($K$1="【完了実績報告用】",'B-1実施計画書'!R53)))</f>
        <v>0</v>
      </c>
      <c r="D10" s="144" t="s">
        <v>18</v>
      </c>
      <c r="E10" s="45">
        <f>IF(OR(C10=0,C10=""),0,MIN(K8,C10))</f>
        <v>0</v>
      </c>
      <c r="F10" s="199" t="s">
        <v>18</v>
      </c>
      <c r="G10" s="1427">
        <f>IF(E10="","",MIN(G8,E10))</f>
        <v>0</v>
      </c>
      <c r="H10" s="1428"/>
      <c r="I10" s="1429"/>
      <c r="J10" s="199" t="s">
        <v>18</v>
      </c>
      <c r="K10" s="45">
        <f>IF(G10=0,0,IF(ROUNDDOWN(G10*K13,-3)&gt;=100000000,100000000,ROUNDDOWN(G10*K13,-3)))</f>
        <v>0</v>
      </c>
      <c r="L10" s="200" t="s">
        <v>18</v>
      </c>
      <c r="M10" s="143"/>
      <c r="AF10" s="46"/>
      <c r="AG10" s="46"/>
      <c r="AI10" s="684"/>
      <c r="AJ10" s="684"/>
      <c r="AL10" s="684"/>
      <c r="AM10" s="684"/>
    </row>
    <row r="11" spans="2:53" ht="50.1" hidden="1" customHeight="1">
      <c r="B11" s="1438"/>
      <c r="C11" s="1448" t="str">
        <f>IF($K$1&lt;&gt;"【完了実績報告用】","（非表示）",IF($AI$2="１年目",AI11,AF11))</f>
        <v>（非表示）</v>
      </c>
      <c r="D11" s="1449"/>
      <c r="E11" s="1569" t="s">
        <v>104</v>
      </c>
      <c r="F11" s="1573"/>
      <c r="G11" s="1574"/>
      <c r="H11" s="1575"/>
      <c r="I11" s="1575"/>
      <c r="J11" s="1576"/>
      <c r="K11" s="1574"/>
      <c r="L11" s="1577"/>
      <c r="AF11" s="1569" t="s">
        <v>259</v>
      </c>
      <c r="AG11" s="1570"/>
      <c r="AI11" s="1569" t="s">
        <v>258</v>
      </c>
      <c r="AJ11" s="1570"/>
      <c r="AL11" s="1569" t="s">
        <v>220</v>
      </c>
      <c r="AM11" s="1570"/>
    </row>
    <row r="12" spans="2:53" ht="50.1" hidden="1" customHeight="1" thickBot="1">
      <c r="B12" s="1439"/>
      <c r="C12" s="55" t="str">
        <f>IF($K$1="【完了実績報告用】",'B-1実施計画書'!AS62,"")</f>
        <v/>
      </c>
      <c r="D12" s="48" t="s">
        <v>18</v>
      </c>
      <c r="E12" s="147" t="str">
        <f>IF(OR(K10="",C12=""),"",C12-K10)</f>
        <v/>
      </c>
      <c r="F12" s="48" t="s">
        <v>18</v>
      </c>
      <c r="G12" s="1454"/>
      <c r="H12" s="1455"/>
      <c r="I12" s="1455"/>
      <c r="J12" s="1456"/>
      <c r="K12" s="1454"/>
      <c r="L12" s="1458"/>
      <c r="AL12" s="154"/>
      <c r="AM12" s="143"/>
    </row>
    <row r="13" spans="2:53" ht="17.25" customHeight="1">
      <c r="B13" s="149"/>
      <c r="C13" s="150"/>
      <c r="D13" s="151"/>
      <c r="E13" s="152"/>
      <c r="F13" s="151"/>
      <c r="G13" s="153"/>
      <c r="H13" s="153"/>
      <c r="I13" s="153"/>
      <c r="J13" s="153"/>
      <c r="K13" s="1408">
        <v>0.66666666666666663</v>
      </c>
      <c r="L13" s="1408"/>
      <c r="AF13" s="683"/>
      <c r="AG13" s="684"/>
      <c r="AI13" s="154"/>
      <c r="AJ13" s="143"/>
      <c r="AL13" s="154"/>
      <c r="AN13" s="154"/>
    </row>
    <row r="14" spans="2:53" ht="18.75" customHeight="1" thickBot="1">
      <c r="B14" s="155"/>
      <c r="C14" s="345"/>
      <c r="D14" s="344"/>
      <c r="E14" s="344"/>
      <c r="F14" s="344"/>
      <c r="G14" s="159"/>
      <c r="H14" s="159"/>
      <c r="I14" s="159"/>
      <c r="J14" s="159"/>
      <c r="K14" s="1568"/>
      <c r="L14" s="1568"/>
    </row>
    <row r="15" spans="2:53" ht="27" customHeight="1" thickBot="1">
      <c r="B15" s="1409" t="str">
        <f>K7&amp;"の内訳"</f>
        <v>(4) 補助対象経費の内訳</v>
      </c>
      <c r="C15" s="1410"/>
      <c r="D15" s="1410"/>
      <c r="E15" s="1410"/>
      <c r="F15" s="1410"/>
      <c r="G15" s="1410"/>
      <c r="H15" s="1410"/>
      <c r="I15" s="1410"/>
      <c r="J15" s="1410"/>
      <c r="K15" s="1410"/>
      <c r="L15" s="1411"/>
      <c r="M15" s="160"/>
      <c r="P15" s="697"/>
    </row>
    <row r="16" spans="2:53" ht="22.5" customHeight="1">
      <c r="B16" s="49" t="s">
        <v>21</v>
      </c>
      <c r="C16" s="1412" t="s">
        <v>22</v>
      </c>
      <c r="D16" s="1413"/>
      <c r="E16" s="1413" t="s">
        <v>140</v>
      </c>
      <c r="F16" s="1414"/>
      <c r="G16" s="1415" t="s">
        <v>23</v>
      </c>
      <c r="H16" s="1415"/>
      <c r="I16" s="1415"/>
      <c r="J16" s="1415"/>
      <c r="K16" s="1415"/>
      <c r="L16" s="1416"/>
      <c r="M16" s="161"/>
      <c r="P16" s="698"/>
    </row>
    <row r="17" spans="2:21" ht="22.5" customHeight="1">
      <c r="B17" s="50" t="s">
        <v>24</v>
      </c>
      <c r="C17" s="1505" t="s">
        <v>25</v>
      </c>
      <c r="D17" s="1506"/>
      <c r="E17" s="162">
        <f>'C-2経費区分集計表（３年目）'!I68</f>
        <v>0</v>
      </c>
      <c r="F17" s="201" t="s">
        <v>18</v>
      </c>
      <c r="G17" s="1417" t="s">
        <v>145</v>
      </c>
      <c r="H17" s="1418"/>
      <c r="I17" s="1418"/>
      <c r="J17" s="1418"/>
      <c r="K17" s="1418"/>
      <c r="L17" s="1419"/>
      <c r="M17" s="161"/>
      <c r="P17" s="699"/>
    </row>
    <row r="18" spans="2:21" ht="22.5" customHeight="1">
      <c r="B18" s="51" t="s">
        <v>26</v>
      </c>
      <c r="C18" s="1406" t="s">
        <v>27</v>
      </c>
      <c r="D18" s="1407"/>
      <c r="E18" s="162">
        <f>'C-2経費区分集計表（３年目）'!J68</f>
        <v>0</v>
      </c>
      <c r="F18" s="201" t="s">
        <v>18</v>
      </c>
      <c r="G18" s="1420"/>
      <c r="H18" s="1421"/>
      <c r="I18" s="1421"/>
      <c r="J18" s="1421"/>
      <c r="K18" s="1421"/>
      <c r="L18" s="1422"/>
      <c r="M18" s="161"/>
      <c r="P18" s="699"/>
    </row>
    <row r="19" spans="2:21" ht="22.5" customHeight="1">
      <c r="B19" s="51" t="s">
        <v>26</v>
      </c>
      <c r="C19" s="1406" t="s">
        <v>28</v>
      </c>
      <c r="D19" s="1407"/>
      <c r="E19" s="162">
        <f>'C-2経費区分集計表（３年目）'!K68</f>
        <v>0</v>
      </c>
      <c r="F19" s="201" t="s">
        <v>18</v>
      </c>
      <c r="G19" s="1420"/>
      <c r="H19" s="1421"/>
      <c r="I19" s="1421"/>
      <c r="J19" s="1421"/>
      <c r="K19" s="1421"/>
      <c r="L19" s="1422"/>
      <c r="M19" s="161"/>
      <c r="P19" s="699"/>
    </row>
    <row r="20" spans="2:21" ht="22.5" customHeight="1">
      <c r="B20" s="51" t="s">
        <v>26</v>
      </c>
      <c r="C20" s="1406" t="s">
        <v>29</v>
      </c>
      <c r="D20" s="1407"/>
      <c r="E20" s="162">
        <f>'C-2経費区分集計表（３年目）'!L68</f>
        <v>0</v>
      </c>
      <c r="F20" s="201" t="s">
        <v>18</v>
      </c>
      <c r="G20" s="1420"/>
      <c r="H20" s="1421"/>
      <c r="I20" s="1421"/>
      <c r="J20" s="1421"/>
      <c r="K20" s="1421"/>
      <c r="L20" s="1422"/>
      <c r="M20" s="161"/>
      <c r="P20" s="699"/>
    </row>
    <row r="21" spans="2:21" ht="22.5" customHeight="1">
      <c r="B21" s="51" t="s">
        <v>26</v>
      </c>
      <c r="C21" s="1406" t="s">
        <v>30</v>
      </c>
      <c r="D21" s="1407"/>
      <c r="E21" s="162">
        <f>'C-2経費区分集計表（３年目）'!M68</f>
        <v>0</v>
      </c>
      <c r="F21" s="201" t="s">
        <v>18</v>
      </c>
      <c r="G21" s="1420"/>
      <c r="H21" s="1421"/>
      <c r="I21" s="1421"/>
      <c r="J21" s="1421"/>
      <c r="K21" s="1421"/>
      <c r="L21" s="1422"/>
      <c r="M21" s="161"/>
      <c r="P21" s="699"/>
    </row>
    <row r="22" spans="2:21" ht="22.5" customHeight="1">
      <c r="B22" s="51" t="s">
        <v>26</v>
      </c>
      <c r="C22" s="1406" t="s">
        <v>31</v>
      </c>
      <c r="D22" s="1407"/>
      <c r="E22" s="162">
        <f>'C-2経費区分集計表（３年目）'!N68</f>
        <v>0</v>
      </c>
      <c r="F22" s="201" t="s">
        <v>18</v>
      </c>
      <c r="G22" s="1420"/>
      <c r="H22" s="1421"/>
      <c r="I22" s="1421"/>
      <c r="J22" s="1421"/>
      <c r="K22" s="1421"/>
      <c r="L22" s="1422"/>
      <c r="M22" s="161"/>
    </row>
    <row r="23" spans="2:21" ht="22.5" customHeight="1">
      <c r="B23" s="52" t="s">
        <v>32</v>
      </c>
      <c r="C23" s="1406" t="s">
        <v>33</v>
      </c>
      <c r="D23" s="1407"/>
      <c r="E23" s="162">
        <f>'C-2経費区分集計表（３年目）'!O68</f>
        <v>0</v>
      </c>
      <c r="F23" s="201" t="s">
        <v>18</v>
      </c>
      <c r="G23" s="1420"/>
      <c r="H23" s="1421"/>
      <c r="I23" s="1421"/>
      <c r="J23" s="1421"/>
      <c r="K23" s="1421"/>
      <c r="L23" s="1422"/>
      <c r="M23" s="161"/>
    </row>
    <row r="24" spans="2:21" ht="22.5" customHeight="1">
      <c r="B24" s="51" t="s">
        <v>34</v>
      </c>
      <c r="C24" s="1406" t="s">
        <v>33</v>
      </c>
      <c r="D24" s="1407"/>
      <c r="E24" s="162">
        <f>'C-2経費区分集計表（３年目）'!P68</f>
        <v>0</v>
      </c>
      <c r="F24" s="201" t="s">
        <v>18</v>
      </c>
      <c r="G24" s="1420"/>
      <c r="H24" s="1421"/>
      <c r="I24" s="1421"/>
      <c r="J24" s="1421"/>
      <c r="K24" s="1421"/>
      <c r="L24" s="1422"/>
      <c r="M24" s="161"/>
    </row>
    <row r="25" spans="2:21" ht="22.5" customHeight="1">
      <c r="B25" s="51" t="s">
        <v>35</v>
      </c>
      <c r="C25" s="1406" t="s">
        <v>33</v>
      </c>
      <c r="D25" s="1407"/>
      <c r="E25" s="162">
        <f>'C-2経費区分集計表（３年目）'!Q68</f>
        <v>0</v>
      </c>
      <c r="F25" s="201" t="s">
        <v>18</v>
      </c>
      <c r="G25" s="1420"/>
      <c r="H25" s="1421"/>
      <c r="I25" s="1421"/>
      <c r="J25" s="1421"/>
      <c r="K25" s="1421"/>
      <c r="L25" s="1422"/>
      <c r="M25" s="161"/>
    </row>
    <row r="26" spans="2:21" ht="22.5" customHeight="1">
      <c r="B26" s="1502" t="s">
        <v>146</v>
      </c>
      <c r="C26" s="1503"/>
      <c r="D26" s="1504"/>
      <c r="E26" s="191">
        <f>'C-2経費区分集計表（３年目）'!Q69</f>
        <v>0</v>
      </c>
      <c r="F26" s="202" t="s">
        <v>147</v>
      </c>
      <c r="G26" s="1420"/>
      <c r="H26" s="1421"/>
      <c r="I26" s="1421"/>
      <c r="J26" s="1421"/>
      <c r="K26" s="1421"/>
      <c r="L26" s="1422"/>
      <c r="M26" s="161"/>
    </row>
    <row r="27" spans="2:21" ht="22.5" customHeight="1">
      <c r="B27" s="51" t="s">
        <v>36</v>
      </c>
      <c r="C27" s="1406" t="s">
        <v>33</v>
      </c>
      <c r="D27" s="1407"/>
      <c r="E27" s="162">
        <f>'C-2経費区分集計表（３年目）'!R68</f>
        <v>0</v>
      </c>
      <c r="F27" s="201" t="s">
        <v>18</v>
      </c>
      <c r="G27" s="1420"/>
      <c r="H27" s="1421"/>
      <c r="I27" s="1421"/>
      <c r="J27" s="1421"/>
      <c r="K27" s="1421"/>
      <c r="L27" s="1422"/>
      <c r="M27" s="161"/>
    </row>
    <row r="28" spans="2:21" ht="22.5" customHeight="1">
      <c r="B28" s="51" t="s">
        <v>37</v>
      </c>
      <c r="C28" s="1406" t="s">
        <v>33</v>
      </c>
      <c r="D28" s="1407"/>
      <c r="E28" s="162">
        <f>'C-2経費区分集計表（３年目）'!S68</f>
        <v>0</v>
      </c>
      <c r="F28" s="201" t="s">
        <v>18</v>
      </c>
      <c r="G28" s="1420"/>
      <c r="H28" s="1421"/>
      <c r="I28" s="1421"/>
      <c r="J28" s="1421"/>
      <c r="K28" s="1421"/>
      <c r="L28" s="1422"/>
      <c r="M28" s="161"/>
    </row>
    <row r="29" spans="2:21" ht="22.5" customHeight="1">
      <c r="B29" s="53" t="s">
        <v>38</v>
      </c>
      <c r="C29" s="1406" t="s">
        <v>33</v>
      </c>
      <c r="D29" s="1407"/>
      <c r="E29" s="162">
        <f>'C-2経費区分集計表（３年目）'!T68</f>
        <v>0</v>
      </c>
      <c r="F29" s="201" t="s">
        <v>18</v>
      </c>
      <c r="G29" s="1420"/>
      <c r="H29" s="1421"/>
      <c r="I29" s="1421"/>
      <c r="J29" s="1421"/>
      <c r="K29" s="1421"/>
      <c r="L29" s="1422"/>
      <c r="M29" s="161"/>
    </row>
    <row r="30" spans="2:21" ht="22.5" customHeight="1">
      <c r="B30" s="1400" t="s">
        <v>39</v>
      </c>
      <c r="C30" s="1401"/>
      <c r="D30" s="1402"/>
      <c r="E30" s="175">
        <f>'C-2経費区分集計表（３年目）'!U68</f>
        <v>0</v>
      </c>
      <c r="F30" s="192" t="s">
        <v>18</v>
      </c>
      <c r="G30" s="1420"/>
      <c r="H30" s="1421"/>
      <c r="I30" s="1421"/>
      <c r="J30" s="1421"/>
      <c r="K30" s="1421"/>
      <c r="L30" s="1422"/>
      <c r="M30" s="161"/>
    </row>
    <row r="31" spans="2:21" ht="22.5" customHeight="1" thickBot="1">
      <c r="B31" s="1403" t="s">
        <v>40</v>
      </c>
      <c r="C31" s="1404"/>
      <c r="D31" s="1405"/>
      <c r="E31" s="162">
        <f>'C-2経費区分集計表（３年目）'!U69</f>
        <v>0</v>
      </c>
      <c r="F31" s="201" t="s">
        <v>18</v>
      </c>
      <c r="G31" s="1423"/>
      <c r="H31" s="1424"/>
      <c r="I31" s="1424"/>
      <c r="J31" s="1424"/>
      <c r="K31" s="1424"/>
      <c r="L31" s="1425"/>
      <c r="M31" s="161"/>
    </row>
    <row r="32" spans="2:21" ht="22.5" customHeight="1" thickTop="1" thickBot="1">
      <c r="B32" s="1391" t="s">
        <v>41</v>
      </c>
      <c r="C32" s="1392"/>
      <c r="D32" s="1393"/>
      <c r="E32" s="190">
        <f>E30+E31</f>
        <v>0</v>
      </c>
      <c r="F32" s="203" t="s">
        <v>18</v>
      </c>
      <c r="G32" s="1394" t="str">
        <f>IF(K1="【完了実績報告用】",""," " &amp; K7)</f>
        <v xml:space="preserve"> (4) 補助対象経費</v>
      </c>
      <c r="H32" s="1395"/>
      <c r="I32" s="1395"/>
      <c r="J32" s="1395"/>
      <c r="K32" s="1395"/>
      <c r="L32" s="1396"/>
      <c r="M32" s="165"/>
      <c r="N32" s="166"/>
      <c r="O32" s="167"/>
      <c r="P32" s="167"/>
      <c r="Q32" s="167"/>
      <c r="R32" s="167"/>
      <c r="S32" s="167"/>
      <c r="T32" s="167"/>
      <c r="U32" s="167"/>
    </row>
    <row r="33" spans="2:21" ht="22.5" hidden="1" customHeight="1" thickBot="1">
      <c r="B33" s="1379" t="s">
        <v>106</v>
      </c>
      <c r="C33" s="1380"/>
      <c r="D33" s="1381"/>
      <c r="E33" s="241">
        <v>0</v>
      </c>
      <c r="F33" s="178" t="s">
        <v>18</v>
      </c>
      <c r="G33" s="1382" t="s">
        <v>107</v>
      </c>
      <c r="H33" s="1383"/>
      <c r="I33" s="1383"/>
      <c r="J33" s="1383"/>
      <c r="K33" s="1383"/>
      <c r="L33" s="1384"/>
      <c r="M33" s="161"/>
    </row>
    <row r="34" spans="2:21" ht="22.5" hidden="1" customHeight="1" thickTop="1" thickBot="1">
      <c r="B34" s="1385" t="s">
        <v>108</v>
      </c>
      <c r="C34" s="1386"/>
      <c r="D34" s="1387"/>
      <c r="E34" s="163">
        <f>E32-E33</f>
        <v>0</v>
      </c>
      <c r="F34" s="164" t="s">
        <v>18</v>
      </c>
      <c r="G34" s="1388" t="str">
        <f>" " &amp; K7</f>
        <v xml:space="preserve"> (4) 補助対象経費</v>
      </c>
      <c r="H34" s="1389"/>
      <c r="I34" s="1389"/>
      <c r="J34" s="1389"/>
      <c r="K34" s="1389"/>
      <c r="L34" s="1390"/>
      <c r="M34" s="168"/>
      <c r="N34" s="166"/>
      <c r="O34" s="167" t="str">
        <f>IF(N34="×","「経費内訳表」の合計と合っていません。","")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4s35MSTfPjh+46HIMB9H3ylDWwb1u3GS0wtYG52Ttd1Cw5EVb79wUwlT7FZMrLtKuf7SjfV90fjFIBQAwlAc5A==" saltValue="cDI6GrdesjygXOx3CSjwhQ==" spinCount="100000" sheet="1" objects="1" scenarios="1"/>
  <mergeCells count="59">
    <mergeCell ref="K1:L1"/>
    <mergeCell ref="AE1:AI1"/>
    <mergeCell ref="B2:L2"/>
    <mergeCell ref="AF2:AH2"/>
    <mergeCell ref="B3:L3"/>
    <mergeCell ref="AF3:AH3"/>
    <mergeCell ref="C4:L4"/>
    <mergeCell ref="B7:B12"/>
    <mergeCell ref="C7:D7"/>
    <mergeCell ref="E7:F7"/>
    <mergeCell ref="G7:J7"/>
    <mergeCell ref="K7:L7"/>
    <mergeCell ref="G10:I10"/>
    <mergeCell ref="C11:D11"/>
    <mergeCell ref="E11:F11"/>
    <mergeCell ref="G11:J12"/>
    <mergeCell ref="K11:L12"/>
    <mergeCell ref="AF7:AG7"/>
    <mergeCell ref="AI7:AJ7"/>
    <mergeCell ref="AL7:AM7"/>
    <mergeCell ref="G8:I8"/>
    <mergeCell ref="C9:D9"/>
    <mergeCell ref="E9:F9"/>
    <mergeCell ref="G9:J9"/>
    <mergeCell ref="K9:L9"/>
    <mergeCell ref="AF9:AG9"/>
    <mergeCell ref="AI9:AJ9"/>
    <mergeCell ref="AL9:AM9"/>
    <mergeCell ref="AF11:AG11"/>
    <mergeCell ref="AI11:AJ11"/>
    <mergeCell ref="AL11:AM11"/>
    <mergeCell ref="K13:L13"/>
    <mergeCell ref="K14:L14"/>
    <mergeCell ref="B15:L15"/>
    <mergeCell ref="C16:D16"/>
    <mergeCell ref="E16:F16"/>
    <mergeCell ref="G16:L16"/>
    <mergeCell ref="B31:D31"/>
    <mergeCell ref="C17:D17"/>
    <mergeCell ref="G17:L31"/>
    <mergeCell ref="C18:D18"/>
    <mergeCell ref="C19:D19"/>
    <mergeCell ref="C20:D20"/>
    <mergeCell ref="C21:D21"/>
    <mergeCell ref="C22:D22"/>
    <mergeCell ref="C23:D23"/>
    <mergeCell ref="C24:D24"/>
    <mergeCell ref="C25:D25"/>
    <mergeCell ref="B26:D26"/>
    <mergeCell ref="C27:D27"/>
    <mergeCell ref="C28:D28"/>
    <mergeCell ref="C29:D29"/>
    <mergeCell ref="B30:D30"/>
    <mergeCell ref="B32:D32"/>
    <mergeCell ref="G32:L32"/>
    <mergeCell ref="B33:D33"/>
    <mergeCell ref="G33:L33"/>
    <mergeCell ref="B34:D34"/>
    <mergeCell ref="G34:L34"/>
  </mergeCells>
  <phoneticPr fontId="17"/>
  <conditionalFormatting sqref="AF10">
    <cfRule type="expression" dxfId="15" priority="2">
      <formula>$C$10=""</formula>
    </cfRule>
  </conditionalFormatting>
  <conditionalFormatting sqref="AI10">
    <cfRule type="expression" dxfId="14" priority="1">
      <formula>$C$10=""</formula>
    </cfRule>
  </conditionalFormatting>
  <conditionalFormatting sqref="AL10">
    <cfRule type="expression" dxfId="13" priority="3">
      <formula>#REF!=""</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3409E-76BA-4E76-980F-ED7429F2979E}">
  <sheetPr>
    <tabColor theme="7" tint="0.79998168889431442"/>
    <pageSetUpPr fitToPage="1"/>
  </sheetPr>
  <dimension ref="A1:AJ73"/>
  <sheetViews>
    <sheetView zoomScale="70" zoomScaleNormal="70"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88"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3"/>
    <col min="37" max="16384" width="9" style="56"/>
  </cols>
  <sheetData>
    <row r="1" spans="1:36" s="57" customFormat="1" ht="11.25" customHeight="1">
      <c r="A1" s="56"/>
      <c r="G1" s="58"/>
      <c r="H1" s="180"/>
      <c r="I1" s="59"/>
      <c r="J1" s="59"/>
      <c r="K1" s="59"/>
      <c r="L1" s="59"/>
      <c r="M1" s="59"/>
      <c r="N1" s="59"/>
      <c r="O1" s="59"/>
      <c r="P1" s="59"/>
      <c r="Q1" s="59"/>
      <c r="R1" s="59"/>
      <c r="S1" s="59"/>
      <c r="T1" s="59"/>
      <c r="U1" s="59"/>
      <c r="V1" s="59"/>
      <c r="W1" s="58"/>
      <c r="X1" s="60"/>
      <c r="Y1" s="60"/>
      <c r="AC1" s="194"/>
      <c r="AD1" s="194"/>
      <c r="AE1" s="194"/>
      <c r="AF1" s="194"/>
      <c r="AG1" s="194"/>
      <c r="AH1" s="194"/>
      <c r="AI1" s="194"/>
      <c r="AJ1" s="194"/>
    </row>
    <row r="2" spans="1:36" s="57" customFormat="1" ht="28.8">
      <c r="A2" s="56"/>
      <c r="B2" s="61" t="s">
        <v>557</v>
      </c>
      <c r="G2" s="58"/>
      <c r="H2" s="180"/>
      <c r="I2" s="59"/>
      <c r="J2" s="59"/>
      <c r="K2" s="62"/>
      <c r="L2" s="63"/>
      <c r="M2" s="63"/>
      <c r="N2" s="63"/>
      <c r="O2" s="64" t="s">
        <v>262</v>
      </c>
      <c r="P2" s="1513" t="str">
        <f>IF('C-1経費内訳（３年目）'!C4="","",'C-1経費内訳（３年目）'!C4)</f>
        <v/>
      </c>
      <c r="Q2" s="1513"/>
      <c r="R2" s="1513"/>
      <c r="S2" s="1513"/>
      <c r="T2" s="1513"/>
      <c r="U2" s="1513"/>
      <c r="V2" s="1513"/>
      <c r="W2" s="1513"/>
      <c r="X2" s="60"/>
      <c r="Y2" s="60"/>
      <c r="AC2" s="194"/>
      <c r="AD2" s="194"/>
      <c r="AE2" s="194"/>
      <c r="AF2" s="194"/>
      <c r="AG2" s="194"/>
      <c r="AH2" s="194"/>
      <c r="AI2" s="194"/>
      <c r="AJ2" s="194"/>
    </row>
    <row r="3" spans="1:36" s="57" customFormat="1" ht="17.25" customHeight="1" thickBot="1">
      <c r="A3" s="56"/>
      <c r="B3" s="65"/>
      <c r="G3" s="58"/>
      <c r="H3" s="180"/>
      <c r="I3" s="59"/>
      <c r="J3" s="59"/>
      <c r="K3" s="215"/>
      <c r="L3" s="215"/>
      <c r="M3" s="215"/>
      <c r="N3" s="215"/>
      <c r="O3" s="215"/>
      <c r="P3" s="1535" t="str">
        <f>IF(COUNTIF(X8:Y67,"×")&gt;0,"【警告】合計額が一致しません。確認ください。",IF(INT(W68)&lt;&gt;W68,"【警告】セルに小数点が含まれています。整数に直してください。",""))</f>
        <v/>
      </c>
      <c r="Q3" s="1535"/>
      <c r="R3" s="1535"/>
      <c r="S3" s="1535"/>
      <c r="T3" s="1535"/>
      <c r="U3" s="1535"/>
      <c r="V3" s="1535"/>
      <c r="W3" s="1535"/>
      <c r="X3" s="66"/>
      <c r="Y3" s="66"/>
      <c r="Z3" s="66"/>
      <c r="AA3" s="66"/>
      <c r="AC3" s="194"/>
      <c r="AD3" s="194"/>
      <c r="AE3" s="194"/>
      <c r="AF3" s="194"/>
      <c r="AG3" s="194"/>
      <c r="AH3" s="194"/>
      <c r="AI3" s="194"/>
      <c r="AJ3" s="194"/>
    </row>
    <row r="4" spans="1:36" s="67" customFormat="1" ht="24.75" customHeight="1">
      <c r="B4" s="1514" t="s">
        <v>42</v>
      </c>
      <c r="C4" s="1515"/>
      <c r="D4" s="1515"/>
      <c r="E4" s="1515"/>
      <c r="F4" s="1515"/>
      <c r="G4" s="1515"/>
      <c r="H4" s="1516"/>
      <c r="I4" s="1517" t="s">
        <v>128</v>
      </c>
      <c r="J4" s="1518"/>
      <c r="K4" s="1518"/>
      <c r="L4" s="1518"/>
      <c r="M4" s="1518"/>
      <c r="N4" s="1518"/>
      <c r="O4" s="1518"/>
      <c r="P4" s="1518"/>
      <c r="Q4" s="1518"/>
      <c r="R4" s="1518"/>
      <c r="S4" s="1518"/>
      <c r="T4" s="1518"/>
      <c r="U4" s="1519"/>
      <c r="V4" s="1520" t="s">
        <v>129</v>
      </c>
      <c r="W4" s="1523" t="s">
        <v>130</v>
      </c>
      <c r="X4" s="1558" t="s">
        <v>46</v>
      </c>
      <c r="Y4" s="1563" t="s">
        <v>47</v>
      </c>
      <c r="Z4" s="1510" t="s">
        <v>48</v>
      </c>
      <c r="AA4" s="1510" t="s">
        <v>49</v>
      </c>
      <c r="AC4" s="195"/>
      <c r="AD4" s="195"/>
      <c r="AE4" s="195"/>
      <c r="AF4" s="195"/>
      <c r="AG4" s="195"/>
      <c r="AH4" s="195"/>
      <c r="AI4" s="195"/>
      <c r="AJ4" s="195"/>
    </row>
    <row r="5" spans="1:36" s="67" customFormat="1" ht="26.25" customHeight="1">
      <c r="B5" s="1547" t="s">
        <v>50</v>
      </c>
      <c r="C5" s="1550" t="s">
        <v>51</v>
      </c>
      <c r="D5" s="1553" t="s">
        <v>52</v>
      </c>
      <c r="E5" s="1554"/>
      <c r="F5" s="1554"/>
      <c r="G5" s="1554"/>
      <c r="H5" s="1555"/>
      <c r="I5" s="1532" t="s">
        <v>53</v>
      </c>
      <c r="J5" s="1533"/>
      <c r="K5" s="1533"/>
      <c r="L5" s="1533"/>
      <c r="M5" s="1533"/>
      <c r="N5" s="1533"/>
      <c r="O5" s="1533"/>
      <c r="P5" s="1533"/>
      <c r="Q5" s="1534"/>
      <c r="R5" s="68" t="s">
        <v>54</v>
      </c>
      <c r="S5" s="68" t="s">
        <v>55</v>
      </c>
      <c r="T5" s="68" t="s">
        <v>56</v>
      </c>
      <c r="U5" s="1536" t="s">
        <v>57</v>
      </c>
      <c r="V5" s="1521"/>
      <c r="W5" s="1524"/>
      <c r="X5" s="1559"/>
      <c r="Y5" s="1564"/>
      <c r="Z5" s="1511"/>
      <c r="AA5" s="1511"/>
      <c r="AC5" s="195"/>
      <c r="AD5" s="195"/>
      <c r="AE5" s="195"/>
      <c r="AF5" s="195"/>
      <c r="AG5" s="195"/>
      <c r="AH5" s="195"/>
      <c r="AI5" s="195"/>
      <c r="AJ5" s="195"/>
    </row>
    <row r="6" spans="1:36" s="69" customFormat="1" ht="55.5" customHeight="1">
      <c r="B6" s="1548"/>
      <c r="C6" s="1551"/>
      <c r="D6" s="1550" t="s">
        <v>58</v>
      </c>
      <c r="E6" s="1526" t="s">
        <v>59</v>
      </c>
      <c r="F6" s="1526" t="s">
        <v>60</v>
      </c>
      <c r="G6" s="1528" t="s">
        <v>61</v>
      </c>
      <c r="H6" s="1530" t="s">
        <v>62</v>
      </c>
      <c r="I6" s="1532" t="s">
        <v>63</v>
      </c>
      <c r="J6" s="1533"/>
      <c r="K6" s="1533"/>
      <c r="L6" s="1533"/>
      <c r="M6" s="1533"/>
      <c r="N6" s="1534"/>
      <c r="O6" s="1536" t="s">
        <v>64</v>
      </c>
      <c r="P6" s="1536" t="s">
        <v>65</v>
      </c>
      <c r="Q6" s="1536" t="s">
        <v>66</v>
      </c>
      <c r="R6" s="1561" t="s">
        <v>54</v>
      </c>
      <c r="S6" s="1561" t="s">
        <v>55</v>
      </c>
      <c r="T6" s="1561" t="s">
        <v>56</v>
      </c>
      <c r="U6" s="1556"/>
      <c r="V6" s="1521"/>
      <c r="W6" s="1524"/>
      <c r="X6" s="1559"/>
      <c r="Y6" s="1564"/>
      <c r="Z6" s="1511"/>
      <c r="AA6" s="1511"/>
      <c r="AC6" s="196"/>
      <c r="AD6" s="196"/>
      <c r="AE6" s="196"/>
      <c r="AF6" s="196"/>
      <c r="AG6" s="196"/>
      <c r="AH6" s="196"/>
      <c r="AI6" s="196"/>
      <c r="AJ6" s="196"/>
    </row>
    <row r="7" spans="1:36" s="69" customFormat="1" ht="36.6" thickBot="1">
      <c r="B7" s="1549"/>
      <c r="C7" s="1552"/>
      <c r="D7" s="1552"/>
      <c r="E7" s="1557"/>
      <c r="F7" s="1527"/>
      <c r="G7" s="1529"/>
      <c r="H7" s="1531"/>
      <c r="I7" s="227" t="s">
        <v>67</v>
      </c>
      <c r="J7" s="227" t="s">
        <v>68</v>
      </c>
      <c r="K7" s="228" t="s">
        <v>69</v>
      </c>
      <c r="L7" s="228" t="s">
        <v>70</v>
      </c>
      <c r="M7" s="228" t="s">
        <v>71</v>
      </c>
      <c r="N7" s="228" t="s">
        <v>72</v>
      </c>
      <c r="O7" s="1537"/>
      <c r="P7" s="1537"/>
      <c r="Q7" s="1537"/>
      <c r="R7" s="1562"/>
      <c r="S7" s="1562"/>
      <c r="T7" s="1562"/>
      <c r="U7" s="1537"/>
      <c r="V7" s="1522"/>
      <c r="W7" s="1525"/>
      <c r="X7" s="1560"/>
      <c r="Y7" s="1565"/>
      <c r="Z7" s="1512"/>
      <c r="AA7" s="1512"/>
      <c r="AC7" s="196"/>
      <c r="AD7" s="196"/>
      <c r="AE7" s="196"/>
      <c r="AF7" s="196"/>
      <c r="AG7" s="196"/>
      <c r="AH7" s="196"/>
      <c r="AI7" s="196"/>
      <c r="AJ7" s="196"/>
    </row>
    <row r="8" spans="1:36" ht="20.100000000000001" customHeight="1">
      <c r="B8" s="1566" t="s">
        <v>541</v>
      </c>
      <c r="C8" s="1567"/>
      <c r="D8" s="1567"/>
      <c r="E8" s="1567"/>
      <c r="F8" s="1567"/>
      <c r="G8" s="226"/>
      <c r="H8" s="486"/>
      <c r="I8" s="106"/>
      <c r="J8" s="106"/>
      <c r="K8" s="106"/>
      <c r="L8" s="105"/>
      <c r="M8" s="105"/>
      <c r="N8" s="105"/>
      <c r="O8" s="106"/>
      <c r="P8" s="106"/>
      <c r="Q8" s="106"/>
      <c r="R8" s="106"/>
      <c r="S8" s="106"/>
      <c r="T8" s="106"/>
      <c r="U8" s="106">
        <f t="shared" ref="U8:U19" si="0">SUM(I8:T8)</f>
        <v>0</v>
      </c>
      <c r="V8" s="106">
        <v>0</v>
      </c>
      <c r="W8" s="212">
        <f>SUM(U8,V8)</f>
        <v>0</v>
      </c>
      <c r="X8" s="176" t="s">
        <v>73</v>
      </c>
      <c r="Y8" s="73" t="s">
        <v>73</v>
      </c>
      <c r="Z8" s="73" t="s">
        <v>73</v>
      </c>
      <c r="AA8" s="73" t="s">
        <v>73</v>
      </c>
    </row>
    <row r="9" spans="1:36" ht="20.100000000000001" customHeight="1">
      <c r="B9" s="205">
        <v>1</v>
      </c>
      <c r="C9" s="74"/>
      <c r="D9" s="75"/>
      <c r="E9" s="129"/>
      <c r="F9" s="76"/>
      <c r="G9" s="70" t="str">
        <f t="shared" ref="G9:G19" si="1">IF(OR(E9="",F9=""),"",E9*F9)</f>
        <v/>
      </c>
      <c r="H9" s="181"/>
      <c r="I9" s="71"/>
      <c r="J9" s="71"/>
      <c r="K9" s="71"/>
      <c r="L9" s="72"/>
      <c r="M9" s="72"/>
      <c r="N9" s="72"/>
      <c r="O9" s="71"/>
      <c r="P9" s="71"/>
      <c r="Q9" s="71"/>
      <c r="R9" s="71"/>
      <c r="S9" s="71"/>
      <c r="T9" s="71"/>
      <c r="U9" s="71">
        <f t="shared" si="0"/>
        <v>0</v>
      </c>
      <c r="V9" s="71">
        <v>0</v>
      </c>
      <c r="W9" s="204">
        <f t="shared" ref="W9:W17" si="2">SUM(U9,V9)</f>
        <v>0</v>
      </c>
      <c r="X9" s="77" t="str">
        <f>IF(G9="","",IF(E9*F9=G9,"○","×"))</f>
        <v/>
      </c>
      <c r="Y9" s="78" t="str">
        <f>IF(AND(G9="",W9=0),"",IF(G9=W9,"○","×"))</f>
        <v/>
      </c>
      <c r="Z9" s="78" t="str">
        <f t="shared" ref="Z9:AA18" si="3">IF($G9="","",IF(INT(E9)=E9,"ー","あり"))</f>
        <v/>
      </c>
      <c r="AA9" s="78" t="str">
        <f t="shared" si="3"/>
        <v/>
      </c>
    </row>
    <row r="10" spans="1:36" ht="20.100000000000001" customHeight="1">
      <c r="B10" s="205">
        <v>2</v>
      </c>
      <c r="C10" s="74"/>
      <c r="D10" s="75"/>
      <c r="E10" s="129"/>
      <c r="F10" s="76"/>
      <c r="G10" s="70" t="str">
        <f t="shared" si="1"/>
        <v/>
      </c>
      <c r="H10" s="181"/>
      <c r="I10" s="71"/>
      <c r="J10" s="71"/>
      <c r="K10" s="71"/>
      <c r="L10" s="72"/>
      <c r="M10" s="72"/>
      <c r="N10" s="72"/>
      <c r="O10" s="71"/>
      <c r="P10" s="71"/>
      <c r="Q10" s="71"/>
      <c r="R10" s="71"/>
      <c r="S10" s="71"/>
      <c r="T10" s="71"/>
      <c r="U10" s="71">
        <f t="shared" si="0"/>
        <v>0</v>
      </c>
      <c r="V10" s="71">
        <v>0</v>
      </c>
      <c r="W10" s="204">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05">
        <v>3</v>
      </c>
      <c r="C11" s="74"/>
      <c r="D11" s="75"/>
      <c r="E11" s="129"/>
      <c r="F11" s="76"/>
      <c r="G11" s="70" t="str">
        <f t="shared" si="1"/>
        <v/>
      </c>
      <c r="H11" s="181"/>
      <c r="I11" s="71"/>
      <c r="J11" s="71"/>
      <c r="K11" s="71"/>
      <c r="L11" s="72"/>
      <c r="M11" s="72"/>
      <c r="N11" s="72"/>
      <c r="O11" s="71"/>
      <c r="P11" s="71"/>
      <c r="Q11" s="71"/>
      <c r="R11" s="71"/>
      <c r="S11" s="71"/>
      <c r="T11" s="71"/>
      <c r="U11" s="71">
        <f t="shared" si="0"/>
        <v>0</v>
      </c>
      <c r="V11" s="71">
        <v>0</v>
      </c>
      <c r="W11" s="204">
        <f t="shared" si="2"/>
        <v>0</v>
      </c>
      <c r="X11" s="77" t="str">
        <f t="shared" si="4"/>
        <v/>
      </c>
      <c r="Y11" s="78" t="str">
        <f t="shared" si="5"/>
        <v/>
      </c>
      <c r="Z11" s="78" t="str">
        <f t="shared" si="3"/>
        <v/>
      </c>
      <c r="AA11" s="78" t="str">
        <f t="shared" si="3"/>
        <v/>
      </c>
    </row>
    <row r="12" spans="1:36" ht="20.100000000000001" customHeight="1">
      <c r="B12" s="205">
        <v>4</v>
      </c>
      <c r="C12" s="74"/>
      <c r="D12" s="75"/>
      <c r="E12" s="129"/>
      <c r="F12" s="76"/>
      <c r="G12" s="70" t="str">
        <f t="shared" si="1"/>
        <v/>
      </c>
      <c r="H12" s="181"/>
      <c r="I12" s="71"/>
      <c r="J12" s="206"/>
      <c r="K12" s="71"/>
      <c r="L12" s="72"/>
      <c r="M12" s="72"/>
      <c r="N12" s="72"/>
      <c r="O12" s="71"/>
      <c r="P12" s="71"/>
      <c r="Q12" s="71"/>
      <c r="R12" s="71"/>
      <c r="S12" s="71"/>
      <c r="T12" s="71"/>
      <c r="U12" s="71">
        <f t="shared" si="0"/>
        <v>0</v>
      </c>
      <c r="V12" s="71">
        <v>0</v>
      </c>
      <c r="W12" s="204">
        <f t="shared" si="2"/>
        <v>0</v>
      </c>
      <c r="X12" s="77" t="str">
        <f t="shared" si="4"/>
        <v/>
      </c>
      <c r="Y12" s="78" t="str">
        <f t="shared" si="5"/>
        <v/>
      </c>
      <c r="Z12" s="78" t="str">
        <f t="shared" si="3"/>
        <v/>
      </c>
      <c r="AA12" s="78" t="str">
        <f t="shared" si="3"/>
        <v/>
      </c>
    </row>
    <row r="13" spans="1:36" ht="20.100000000000001" customHeight="1">
      <c r="B13" s="205">
        <v>5</v>
      </c>
      <c r="C13" s="74"/>
      <c r="D13" s="75"/>
      <c r="E13" s="129"/>
      <c r="F13" s="76"/>
      <c r="G13" s="70" t="str">
        <f t="shared" si="1"/>
        <v/>
      </c>
      <c r="H13" s="181"/>
      <c r="I13" s="71"/>
      <c r="J13" s="71"/>
      <c r="K13" s="71"/>
      <c r="L13" s="72"/>
      <c r="M13" s="72"/>
      <c r="N13" s="72"/>
      <c r="O13" s="71"/>
      <c r="P13" s="71"/>
      <c r="Q13" s="71"/>
      <c r="R13" s="71"/>
      <c r="S13" s="71"/>
      <c r="T13" s="71"/>
      <c r="U13" s="71">
        <f t="shared" si="0"/>
        <v>0</v>
      </c>
      <c r="V13" s="71">
        <v>0</v>
      </c>
      <c r="W13" s="204">
        <f t="shared" si="2"/>
        <v>0</v>
      </c>
      <c r="X13" s="77" t="str">
        <f t="shared" si="4"/>
        <v/>
      </c>
      <c r="Y13" s="78" t="str">
        <f t="shared" si="5"/>
        <v/>
      </c>
      <c r="Z13" s="78" t="str">
        <f t="shared" si="3"/>
        <v/>
      </c>
      <c r="AA13" s="78" t="str">
        <f t="shared" si="3"/>
        <v/>
      </c>
    </row>
    <row r="14" spans="1:36" ht="20.100000000000001" customHeight="1">
      <c r="B14" s="205">
        <v>6</v>
      </c>
      <c r="C14" s="74"/>
      <c r="D14" s="75"/>
      <c r="E14" s="129"/>
      <c r="F14" s="76"/>
      <c r="G14" s="70" t="str">
        <f t="shared" si="1"/>
        <v/>
      </c>
      <c r="H14" s="181"/>
      <c r="I14" s="71"/>
      <c r="J14" s="71"/>
      <c r="K14" s="71"/>
      <c r="L14" s="72"/>
      <c r="M14" s="72"/>
      <c r="N14" s="72"/>
      <c r="O14" s="71"/>
      <c r="P14" s="71"/>
      <c r="Q14" s="71"/>
      <c r="R14" s="71"/>
      <c r="S14" s="71"/>
      <c r="T14" s="71"/>
      <c r="U14" s="71">
        <f t="shared" si="0"/>
        <v>0</v>
      </c>
      <c r="V14" s="71">
        <v>0</v>
      </c>
      <c r="W14" s="204">
        <f t="shared" si="2"/>
        <v>0</v>
      </c>
      <c r="X14" s="77" t="str">
        <f t="shared" si="4"/>
        <v/>
      </c>
      <c r="Y14" s="78" t="str">
        <f t="shared" si="5"/>
        <v/>
      </c>
      <c r="Z14" s="78" t="str">
        <f t="shared" si="3"/>
        <v/>
      </c>
      <c r="AA14" s="78" t="str">
        <f t="shared" si="3"/>
        <v/>
      </c>
    </row>
    <row r="15" spans="1:36" ht="20.100000000000001" customHeight="1">
      <c r="B15" s="205">
        <v>7</v>
      </c>
      <c r="C15" s="74"/>
      <c r="D15" s="75"/>
      <c r="E15" s="129"/>
      <c r="F15" s="76"/>
      <c r="G15" s="70" t="str">
        <f t="shared" si="1"/>
        <v/>
      </c>
      <c r="H15" s="181"/>
      <c r="I15" s="71"/>
      <c r="J15" s="71"/>
      <c r="K15" s="71"/>
      <c r="L15" s="72"/>
      <c r="M15" s="72"/>
      <c r="N15" s="72"/>
      <c r="O15" s="71"/>
      <c r="P15" s="71"/>
      <c r="Q15" s="71"/>
      <c r="R15" s="71"/>
      <c r="S15" s="71"/>
      <c r="T15" s="71"/>
      <c r="U15" s="71">
        <f t="shared" si="0"/>
        <v>0</v>
      </c>
      <c r="V15" s="71">
        <v>0</v>
      </c>
      <c r="W15" s="204">
        <f t="shared" si="2"/>
        <v>0</v>
      </c>
      <c r="X15" s="77" t="str">
        <f t="shared" si="4"/>
        <v/>
      </c>
      <c r="Y15" s="78" t="str">
        <f t="shared" si="5"/>
        <v/>
      </c>
      <c r="Z15" s="78" t="str">
        <f t="shared" si="3"/>
        <v/>
      </c>
      <c r="AA15" s="78" t="str">
        <f t="shared" si="3"/>
        <v/>
      </c>
    </row>
    <row r="16" spans="1:36" ht="20.100000000000001" customHeight="1">
      <c r="B16" s="205">
        <v>8</v>
      </c>
      <c r="C16" s="74"/>
      <c r="D16" s="75"/>
      <c r="E16" s="129"/>
      <c r="F16" s="76"/>
      <c r="G16" s="70" t="str">
        <f t="shared" si="1"/>
        <v/>
      </c>
      <c r="H16" s="181"/>
      <c r="I16" s="71"/>
      <c r="J16" s="71"/>
      <c r="K16" s="71"/>
      <c r="L16" s="72"/>
      <c r="M16" s="72"/>
      <c r="N16" s="72"/>
      <c r="O16" s="71"/>
      <c r="P16" s="71"/>
      <c r="Q16" s="71"/>
      <c r="R16" s="71"/>
      <c r="S16" s="71"/>
      <c r="T16" s="71"/>
      <c r="U16" s="71">
        <f t="shared" si="0"/>
        <v>0</v>
      </c>
      <c r="V16" s="71">
        <v>0</v>
      </c>
      <c r="W16" s="204">
        <f t="shared" si="2"/>
        <v>0</v>
      </c>
      <c r="X16" s="77" t="str">
        <f t="shared" si="4"/>
        <v/>
      </c>
      <c r="Y16" s="78" t="str">
        <f t="shared" si="5"/>
        <v/>
      </c>
      <c r="Z16" s="78" t="str">
        <f t="shared" si="3"/>
        <v/>
      </c>
      <c r="AA16" s="78" t="str">
        <f t="shared" si="3"/>
        <v/>
      </c>
    </row>
    <row r="17" spans="2:27" ht="20.100000000000001" customHeight="1">
      <c r="B17" s="205">
        <v>9</v>
      </c>
      <c r="C17" s="74"/>
      <c r="D17" s="75"/>
      <c r="E17" s="129"/>
      <c r="F17" s="76"/>
      <c r="G17" s="70" t="str">
        <f t="shared" si="1"/>
        <v/>
      </c>
      <c r="H17" s="181"/>
      <c r="I17" s="71"/>
      <c r="J17" s="71"/>
      <c r="K17" s="71"/>
      <c r="L17" s="72"/>
      <c r="M17" s="72"/>
      <c r="N17" s="72"/>
      <c r="O17" s="71"/>
      <c r="P17" s="71"/>
      <c r="Q17" s="71"/>
      <c r="R17" s="71"/>
      <c r="S17" s="71"/>
      <c r="T17" s="71"/>
      <c r="U17" s="71">
        <f t="shared" si="0"/>
        <v>0</v>
      </c>
      <c r="V17" s="71">
        <v>0</v>
      </c>
      <c r="W17" s="204">
        <f t="shared" si="2"/>
        <v>0</v>
      </c>
      <c r="X17" s="77" t="str">
        <f t="shared" si="4"/>
        <v/>
      </c>
      <c r="Y17" s="78" t="str">
        <f t="shared" si="5"/>
        <v/>
      </c>
      <c r="Z17" s="78" t="str">
        <f t="shared" si="3"/>
        <v/>
      </c>
      <c r="AA17" s="78" t="str">
        <f t="shared" si="3"/>
        <v/>
      </c>
    </row>
    <row r="18" spans="2:27" ht="20.100000000000001" customHeight="1">
      <c r="B18" s="205">
        <v>10</v>
      </c>
      <c r="C18" s="74"/>
      <c r="D18" s="75"/>
      <c r="E18" s="129"/>
      <c r="F18" s="76"/>
      <c r="G18" s="70" t="str">
        <f t="shared" si="1"/>
        <v/>
      </c>
      <c r="H18" s="181"/>
      <c r="I18" s="71"/>
      <c r="J18" s="71"/>
      <c r="K18" s="71"/>
      <c r="L18" s="72"/>
      <c r="M18" s="72"/>
      <c r="N18" s="72"/>
      <c r="O18" s="71"/>
      <c r="P18" s="71"/>
      <c r="Q18" s="71"/>
      <c r="R18" s="71"/>
      <c r="S18" s="71"/>
      <c r="T18" s="71"/>
      <c r="U18" s="71">
        <f t="shared" si="0"/>
        <v>0</v>
      </c>
      <c r="V18" s="71">
        <v>0</v>
      </c>
      <c r="W18" s="204">
        <f>SUM(U18,V18)</f>
        <v>0</v>
      </c>
      <c r="X18" s="77" t="str">
        <f t="shared" si="4"/>
        <v/>
      </c>
      <c r="Y18" s="78" t="str">
        <f t="shared" si="5"/>
        <v/>
      </c>
      <c r="Z18" s="78" t="str">
        <f t="shared" si="3"/>
        <v/>
      </c>
      <c r="AA18" s="78" t="str">
        <f t="shared" si="3"/>
        <v/>
      </c>
    </row>
    <row r="19" spans="2:27" ht="20.100000000000001" customHeight="1">
      <c r="B19" s="207"/>
      <c r="C19" s="80"/>
      <c r="D19" s="81"/>
      <c r="E19" s="130"/>
      <c r="F19" s="82"/>
      <c r="G19" s="70" t="str">
        <f t="shared" si="1"/>
        <v/>
      </c>
      <c r="H19" s="487"/>
      <c r="I19" s="83"/>
      <c r="J19" s="83"/>
      <c r="K19" s="83"/>
      <c r="L19" s="84"/>
      <c r="M19" s="84"/>
      <c r="N19" s="84"/>
      <c r="O19" s="83"/>
      <c r="P19" s="83"/>
      <c r="Q19" s="83"/>
      <c r="R19" s="83"/>
      <c r="S19" s="83"/>
      <c r="T19" s="83"/>
      <c r="U19" s="71">
        <f t="shared" si="0"/>
        <v>0</v>
      </c>
      <c r="V19" s="71">
        <v>0</v>
      </c>
      <c r="W19" s="204">
        <f>SUM(U19,V19)</f>
        <v>0</v>
      </c>
      <c r="X19" s="77" t="str">
        <f t="shared" si="4"/>
        <v/>
      </c>
      <c r="Y19" s="78" t="str">
        <f t="shared" si="5"/>
        <v/>
      </c>
      <c r="Z19" s="78" t="str">
        <f>IF($G19="","",IF(INT(E19)=E19,"ー","あり"))</f>
        <v/>
      </c>
      <c r="AA19" s="78" t="str">
        <f>IF($G19="","",IF(INT(F19)=F19,"ー","あり"))</f>
        <v/>
      </c>
    </row>
    <row r="20" spans="2:27" ht="20.100000000000001" customHeight="1" thickBot="1">
      <c r="B20" s="208" t="s">
        <v>74</v>
      </c>
      <c r="C20" s="85"/>
      <c r="D20" s="85"/>
      <c r="E20" s="131"/>
      <c r="F20" s="86"/>
      <c r="G20" s="87">
        <f>SUM(G8:G19)</f>
        <v>0</v>
      </c>
      <c r="H20" s="183"/>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09">
        <f t="shared" si="6"/>
        <v>0</v>
      </c>
      <c r="X20" s="176" t="s">
        <v>73</v>
      </c>
      <c r="Y20" s="78" t="str">
        <f>IF(AND(G20=0,W20=0),"",IF(G20=W20,"○","×"))</f>
        <v/>
      </c>
      <c r="Z20" s="73" t="s">
        <v>73</v>
      </c>
      <c r="AA20" s="73" t="s">
        <v>73</v>
      </c>
    </row>
    <row r="21" spans="2:27" ht="20.100000000000001" customHeight="1">
      <c r="B21" s="1541" t="s">
        <v>75</v>
      </c>
      <c r="C21" s="90" t="s">
        <v>76</v>
      </c>
      <c r="D21" s="91"/>
      <c r="E21" s="132"/>
      <c r="F21" s="92"/>
      <c r="G21" s="93"/>
      <c r="H21" s="488"/>
      <c r="I21" s="94"/>
      <c r="J21" s="94"/>
      <c r="K21" s="94"/>
      <c r="L21" s="95" t="str">
        <f>IF(OR(U20=0,G21=""),"",ROUNDDOWN(G21*U20/W20,0))</f>
        <v/>
      </c>
      <c r="M21" s="94"/>
      <c r="N21" s="94"/>
      <c r="O21" s="94"/>
      <c r="P21" s="94"/>
      <c r="Q21" s="94"/>
      <c r="R21" s="94"/>
      <c r="S21" s="94"/>
      <c r="T21" s="94"/>
      <c r="U21" s="95">
        <f>SUM(I21:T21)</f>
        <v>0</v>
      </c>
      <c r="V21" s="95">
        <f>IF(U21="","",G21-U21)</f>
        <v>0</v>
      </c>
      <c r="W21" s="210">
        <f>SUM(U21,V21)</f>
        <v>0</v>
      </c>
      <c r="X21" s="176" t="s">
        <v>73</v>
      </c>
      <c r="Y21" s="78" t="str">
        <f>IF($G21=0,"",IF(G21=W21,"○","×"))</f>
        <v/>
      </c>
      <c r="Z21" s="73" t="s">
        <v>73</v>
      </c>
      <c r="AA21" s="73" t="s">
        <v>73</v>
      </c>
    </row>
    <row r="22" spans="2:27" ht="20.100000000000001" customHeight="1">
      <c r="B22" s="1542"/>
      <c r="C22" s="96" t="s">
        <v>77</v>
      </c>
      <c r="D22" s="97"/>
      <c r="E22" s="133"/>
      <c r="F22" s="98"/>
      <c r="G22" s="70"/>
      <c r="H22" s="181"/>
      <c r="I22" s="72"/>
      <c r="J22" s="72"/>
      <c r="K22" s="72"/>
      <c r="L22" s="72"/>
      <c r="M22" s="71" t="str">
        <f>IF(OR(U20=0,G22=""),"",ROUNDDOWN(G22*U20/W20,0))</f>
        <v/>
      </c>
      <c r="N22" s="72"/>
      <c r="O22" s="72"/>
      <c r="P22" s="72"/>
      <c r="Q22" s="72"/>
      <c r="R22" s="72"/>
      <c r="S22" s="72"/>
      <c r="T22" s="72"/>
      <c r="U22" s="71">
        <f>SUM(I22:T22)</f>
        <v>0</v>
      </c>
      <c r="V22" s="71">
        <f>IF(U22="","",G22-U22)</f>
        <v>0</v>
      </c>
      <c r="W22" s="204">
        <f>SUM(U22,V22)</f>
        <v>0</v>
      </c>
      <c r="X22" s="176" t="s">
        <v>73</v>
      </c>
      <c r="Y22" s="78" t="str">
        <f t="shared" ref="Y22:Y26" si="7">IF($G22=0,"",IF(G22=W22,"○","×"))</f>
        <v/>
      </c>
      <c r="Z22" s="73" t="s">
        <v>73</v>
      </c>
      <c r="AA22" s="73" t="s">
        <v>73</v>
      </c>
    </row>
    <row r="23" spans="2:27" ht="20.100000000000001" customHeight="1" thickBot="1">
      <c r="B23" s="1543"/>
      <c r="C23" s="99" t="s">
        <v>78</v>
      </c>
      <c r="D23" s="100"/>
      <c r="E23" s="134"/>
      <c r="F23" s="86"/>
      <c r="G23" s="87"/>
      <c r="H23" s="489"/>
      <c r="I23" s="89"/>
      <c r="J23" s="89"/>
      <c r="K23" s="89"/>
      <c r="L23" s="89"/>
      <c r="M23" s="89"/>
      <c r="N23" s="88" t="str">
        <f>IF(OR(U20=0,G23=""),"",ROUNDDOWN(G23*U20/W20,0))</f>
        <v/>
      </c>
      <c r="O23" s="89"/>
      <c r="P23" s="89"/>
      <c r="Q23" s="89"/>
      <c r="R23" s="89"/>
      <c r="S23" s="89"/>
      <c r="T23" s="89"/>
      <c r="U23" s="88">
        <f>SUM(I23:T23)</f>
        <v>0</v>
      </c>
      <c r="V23" s="88">
        <f>IF(U23="","",G23-U23)</f>
        <v>0</v>
      </c>
      <c r="W23" s="209">
        <f>SUM(U23,V23)</f>
        <v>0</v>
      </c>
      <c r="X23" s="176" t="s">
        <v>73</v>
      </c>
      <c r="Y23" s="78" t="str">
        <f t="shared" si="7"/>
        <v/>
      </c>
      <c r="Z23" s="73" t="s">
        <v>73</v>
      </c>
      <c r="AA23" s="73" t="s">
        <v>73</v>
      </c>
    </row>
    <row r="24" spans="2:27" ht="20.100000000000001" customHeight="1">
      <c r="B24" s="211"/>
      <c r="C24" s="101" t="s">
        <v>79</v>
      </c>
      <c r="D24" s="102"/>
      <c r="E24" s="135"/>
      <c r="F24" s="103"/>
      <c r="G24" s="104"/>
      <c r="H24" s="185"/>
      <c r="I24" s="105"/>
      <c r="J24" s="105"/>
      <c r="K24" s="105"/>
      <c r="L24" s="105"/>
      <c r="M24" s="105"/>
      <c r="N24" s="105"/>
      <c r="O24" s="105"/>
      <c r="P24" s="105"/>
      <c r="Q24" s="106" t="str">
        <f>IF(OR(U20=0,G24=""),"",ROUNDDOWN(G24*U20/W20,0))</f>
        <v/>
      </c>
      <c r="R24" s="105"/>
      <c r="S24" s="105"/>
      <c r="T24" s="105"/>
      <c r="U24" s="106">
        <f>SUM(I24:T24)</f>
        <v>0</v>
      </c>
      <c r="V24" s="106">
        <f>IF(U24="","",G24-U24)</f>
        <v>0</v>
      </c>
      <c r="W24" s="212">
        <f>SUM(U24,V24)</f>
        <v>0</v>
      </c>
      <c r="X24" s="176" t="s">
        <v>73</v>
      </c>
      <c r="Y24" s="78" t="str">
        <f t="shared" si="7"/>
        <v/>
      </c>
      <c r="Z24" s="73" t="s">
        <v>73</v>
      </c>
      <c r="AA24" s="73" t="s">
        <v>73</v>
      </c>
    </row>
    <row r="25" spans="2:27" ht="20.100000000000001" customHeight="1">
      <c r="B25" s="213"/>
      <c r="C25" s="107" t="s">
        <v>80</v>
      </c>
      <c r="D25" s="97"/>
      <c r="E25" s="133"/>
      <c r="F25" s="98"/>
      <c r="G25" s="70"/>
      <c r="H25" s="181"/>
      <c r="I25" s="72"/>
      <c r="J25" s="72"/>
      <c r="K25" s="72"/>
      <c r="L25" s="72"/>
      <c r="M25" s="72"/>
      <c r="N25" s="72"/>
      <c r="O25" s="72"/>
      <c r="P25" s="72"/>
      <c r="Q25" s="71" t="str">
        <f>IF(OR(U20=0,G25=""),"",ROUNDDOWN(G25*U20/W20,0))</f>
        <v/>
      </c>
      <c r="R25" s="72"/>
      <c r="S25" s="72"/>
      <c r="T25" s="72"/>
      <c r="U25" s="71">
        <f>SUM(I25:T25)</f>
        <v>0</v>
      </c>
      <c r="V25" s="71">
        <f>IF(U25="","",G25-U25)</f>
        <v>0</v>
      </c>
      <c r="W25" s="204">
        <f>SUM(U25,V25)</f>
        <v>0</v>
      </c>
      <c r="X25" s="176" t="s">
        <v>73</v>
      </c>
      <c r="Y25" s="78" t="str">
        <f t="shared" si="7"/>
        <v/>
      </c>
      <c r="Z25" s="73" t="s">
        <v>73</v>
      </c>
      <c r="AA25" s="73" t="s">
        <v>73</v>
      </c>
    </row>
    <row r="26" spans="2:27" ht="20.100000000000001" customHeight="1" thickBot="1">
      <c r="B26" s="208" t="s">
        <v>74</v>
      </c>
      <c r="C26" s="108"/>
      <c r="D26" s="108"/>
      <c r="E26" s="109"/>
      <c r="F26" s="109"/>
      <c r="G26" s="87">
        <f>SUM(G21:G25)</f>
        <v>0</v>
      </c>
      <c r="H26" s="490"/>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09">
        <f>SUM(W21:W25)</f>
        <v>0</v>
      </c>
      <c r="X26" s="176" t="s">
        <v>73</v>
      </c>
      <c r="Y26" s="78" t="str">
        <f t="shared" si="7"/>
        <v/>
      </c>
      <c r="Z26" s="73" t="s">
        <v>73</v>
      </c>
      <c r="AA26" s="73" t="s">
        <v>73</v>
      </c>
    </row>
    <row r="27" spans="2:27" ht="20.100000000000001" customHeight="1" thickBot="1">
      <c r="B27" s="1544" t="str">
        <f>B8&amp;"の計"</f>
        <v>見積書１の計</v>
      </c>
      <c r="C27" s="1545"/>
      <c r="D27" s="1545"/>
      <c r="E27" s="1545"/>
      <c r="F27" s="1546"/>
      <c r="G27" s="140">
        <f>SUM(G20,G26)</f>
        <v>0</v>
      </c>
      <c r="H27" s="184"/>
      <c r="I27" s="141">
        <f t="shared" ref="I27:W27" si="9">SUM(I20,I26)</f>
        <v>0</v>
      </c>
      <c r="J27" s="141">
        <f t="shared" si="9"/>
        <v>0</v>
      </c>
      <c r="K27" s="141">
        <f t="shared" si="9"/>
        <v>0</v>
      </c>
      <c r="L27" s="141">
        <f t="shared" si="9"/>
        <v>0</v>
      </c>
      <c r="M27" s="141">
        <f t="shared" si="9"/>
        <v>0</v>
      </c>
      <c r="N27" s="141">
        <f t="shared" si="9"/>
        <v>0</v>
      </c>
      <c r="O27" s="141">
        <f t="shared" si="9"/>
        <v>0</v>
      </c>
      <c r="P27" s="141">
        <f t="shared" si="9"/>
        <v>0</v>
      </c>
      <c r="Q27" s="141">
        <f t="shared" si="9"/>
        <v>0</v>
      </c>
      <c r="R27" s="141">
        <f t="shared" si="9"/>
        <v>0</v>
      </c>
      <c r="S27" s="141">
        <f t="shared" si="9"/>
        <v>0</v>
      </c>
      <c r="T27" s="141">
        <f t="shared" si="9"/>
        <v>0</v>
      </c>
      <c r="U27" s="141">
        <f>SUM(U20,U26)</f>
        <v>0</v>
      </c>
      <c r="V27" s="141">
        <f t="shared" si="9"/>
        <v>0</v>
      </c>
      <c r="W27" s="214">
        <f t="shared" si="9"/>
        <v>0</v>
      </c>
      <c r="X27" s="176" t="s">
        <v>73</v>
      </c>
      <c r="Y27" s="78" t="str">
        <f t="shared" ref="Y27" si="10">IF(AND(G27=0,W27=0),"",IF(G27=W27,"○","×"))</f>
        <v/>
      </c>
      <c r="Z27" s="73" t="s">
        <v>73</v>
      </c>
      <c r="AA27" s="73" t="s">
        <v>73</v>
      </c>
    </row>
    <row r="28" spans="2:27" ht="20.100000000000001" customHeight="1">
      <c r="B28" s="1538" t="s">
        <v>542</v>
      </c>
      <c r="C28" s="1539"/>
      <c r="D28" s="1539"/>
      <c r="E28" s="1539"/>
      <c r="F28" s="1540"/>
      <c r="G28" s="70"/>
      <c r="H28" s="181"/>
      <c r="I28" s="71"/>
      <c r="J28" s="71"/>
      <c r="K28" s="71"/>
      <c r="L28" s="72"/>
      <c r="M28" s="72"/>
      <c r="N28" s="72"/>
      <c r="O28" s="71"/>
      <c r="P28" s="71"/>
      <c r="Q28" s="71"/>
      <c r="R28" s="71"/>
      <c r="S28" s="71"/>
      <c r="T28" s="71"/>
      <c r="U28" s="71">
        <f t="shared" ref="U28:U33" si="11">SUM(I28:T28)</f>
        <v>0</v>
      </c>
      <c r="V28" s="71">
        <v>0</v>
      </c>
      <c r="W28" s="204">
        <f>SUM(U28,V28)</f>
        <v>0</v>
      </c>
      <c r="X28" s="176" t="s">
        <v>73</v>
      </c>
      <c r="Y28" s="73" t="s">
        <v>73</v>
      </c>
      <c r="Z28" s="73" t="s">
        <v>73</v>
      </c>
      <c r="AA28" s="73" t="s">
        <v>73</v>
      </c>
    </row>
    <row r="29" spans="2:27" ht="20.100000000000001" customHeight="1">
      <c r="B29" s="205">
        <v>1</v>
      </c>
      <c r="C29" s="74"/>
      <c r="D29" s="75"/>
      <c r="E29" s="129"/>
      <c r="F29" s="76"/>
      <c r="G29" s="70" t="str">
        <f>IF(OR(E29="",F29=""),"",E29*F29)</f>
        <v/>
      </c>
      <c r="H29" s="181"/>
      <c r="I29" s="71"/>
      <c r="J29" s="71"/>
      <c r="K29" s="71"/>
      <c r="L29" s="72"/>
      <c r="M29" s="72"/>
      <c r="N29" s="72"/>
      <c r="O29" s="71"/>
      <c r="P29" s="71"/>
      <c r="Q29" s="71"/>
      <c r="R29" s="71"/>
      <c r="S29" s="71"/>
      <c r="T29" s="71"/>
      <c r="U29" s="71">
        <f t="shared" si="11"/>
        <v>0</v>
      </c>
      <c r="V29" s="71">
        <v>0</v>
      </c>
      <c r="W29" s="204">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05">
        <v>2</v>
      </c>
      <c r="C30" s="74"/>
      <c r="D30" s="75"/>
      <c r="E30" s="129"/>
      <c r="F30" s="76"/>
      <c r="G30" s="70" t="str">
        <f t="shared" ref="G30:G39" si="16">IF(OR(E30="",F30=""),"",E30*F30)</f>
        <v/>
      </c>
      <c r="H30" s="181"/>
      <c r="I30" s="71"/>
      <c r="J30" s="71"/>
      <c r="K30" s="71"/>
      <c r="L30" s="72"/>
      <c r="M30" s="72"/>
      <c r="N30" s="72"/>
      <c r="O30" s="71"/>
      <c r="P30" s="71"/>
      <c r="Q30" s="71"/>
      <c r="R30" s="71"/>
      <c r="S30" s="71"/>
      <c r="T30" s="71"/>
      <c r="U30" s="71">
        <f t="shared" si="11"/>
        <v>0</v>
      </c>
      <c r="V30" s="71">
        <v>0</v>
      </c>
      <c r="W30" s="204">
        <f t="shared" si="12"/>
        <v>0</v>
      </c>
      <c r="X30" s="77" t="str">
        <f t="shared" si="13"/>
        <v/>
      </c>
      <c r="Y30" s="78" t="str">
        <f t="shared" si="14"/>
        <v/>
      </c>
      <c r="Z30" s="78" t="str">
        <f t="shared" si="15"/>
        <v/>
      </c>
      <c r="AA30" s="78" t="str">
        <f t="shared" si="15"/>
        <v/>
      </c>
    </row>
    <row r="31" spans="2:27" ht="20.100000000000001" customHeight="1">
      <c r="B31" s="205">
        <v>3</v>
      </c>
      <c r="C31" s="74"/>
      <c r="D31" s="75"/>
      <c r="E31" s="129"/>
      <c r="F31" s="76"/>
      <c r="G31" s="70" t="str">
        <f t="shared" si="16"/>
        <v/>
      </c>
      <c r="H31" s="181"/>
      <c r="I31" s="71"/>
      <c r="J31" s="71"/>
      <c r="K31" s="71"/>
      <c r="L31" s="72"/>
      <c r="M31" s="72"/>
      <c r="N31" s="72"/>
      <c r="O31" s="71"/>
      <c r="P31" s="71"/>
      <c r="Q31" s="71"/>
      <c r="R31" s="71"/>
      <c r="S31" s="71"/>
      <c r="T31" s="71"/>
      <c r="U31" s="71">
        <f t="shared" si="11"/>
        <v>0</v>
      </c>
      <c r="V31" s="71">
        <v>0</v>
      </c>
      <c r="W31" s="204">
        <f t="shared" si="12"/>
        <v>0</v>
      </c>
      <c r="X31" s="77" t="str">
        <f t="shared" si="13"/>
        <v/>
      </c>
      <c r="Y31" s="78" t="str">
        <f t="shared" si="14"/>
        <v/>
      </c>
      <c r="Z31" s="78" t="str">
        <f t="shared" si="15"/>
        <v/>
      </c>
      <c r="AA31" s="78" t="str">
        <f t="shared" si="15"/>
        <v/>
      </c>
    </row>
    <row r="32" spans="2:27" ht="20.100000000000001" customHeight="1">
      <c r="B32" s="205">
        <v>4</v>
      </c>
      <c r="C32" s="74"/>
      <c r="D32" s="75"/>
      <c r="E32" s="129"/>
      <c r="F32" s="76"/>
      <c r="G32" s="70" t="str">
        <f t="shared" si="16"/>
        <v/>
      </c>
      <c r="H32" s="181"/>
      <c r="I32" s="71"/>
      <c r="J32" s="221"/>
      <c r="K32" s="71"/>
      <c r="L32" s="72"/>
      <c r="M32" s="72"/>
      <c r="N32" s="72"/>
      <c r="O32" s="71"/>
      <c r="P32" s="71"/>
      <c r="Q32" s="71"/>
      <c r="R32" s="71"/>
      <c r="S32" s="71"/>
      <c r="T32" s="71"/>
      <c r="U32" s="71">
        <f t="shared" si="11"/>
        <v>0</v>
      </c>
      <c r="V32" s="71">
        <v>0</v>
      </c>
      <c r="W32" s="204">
        <f t="shared" si="12"/>
        <v>0</v>
      </c>
      <c r="X32" s="77" t="str">
        <f t="shared" si="13"/>
        <v/>
      </c>
      <c r="Y32" s="78" t="str">
        <f t="shared" si="14"/>
        <v/>
      </c>
      <c r="Z32" s="78" t="str">
        <f t="shared" si="15"/>
        <v/>
      </c>
      <c r="AA32" s="78" t="str">
        <f t="shared" si="15"/>
        <v/>
      </c>
    </row>
    <row r="33" spans="2:27" ht="20.100000000000001" customHeight="1">
      <c r="B33" s="205">
        <v>5</v>
      </c>
      <c r="C33" s="74"/>
      <c r="D33" s="75"/>
      <c r="E33" s="129"/>
      <c r="F33" s="76"/>
      <c r="G33" s="70" t="str">
        <f t="shared" si="16"/>
        <v/>
      </c>
      <c r="H33" s="181"/>
      <c r="I33" s="71"/>
      <c r="J33" s="71"/>
      <c r="K33" s="71"/>
      <c r="L33" s="72"/>
      <c r="M33" s="72"/>
      <c r="N33" s="72"/>
      <c r="O33" s="71"/>
      <c r="P33" s="71"/>
      <c r="Q33" s="71"/>
      <c r="R33" s="71"/>
      <c r="S33" s="71"/>
      <c r="T33" s="71"/>
      <c r="U33" s="71">
        <f t="shared" si="11"/>
        <v>0</v>
      </c>
      <c r="V33" s="71">
        <v>0</v>
      </c>
      <c r="W33" s="204">
        <f t="shared" si="12"/>
        <v>0</v>
      </c>
      <c r="X33" s="77" t="str">
        <f t="shared" si="13"/>
        <v/>
      </c>
      <c r="Y33" s="78" t="str">
        <f t="shared" si="14"/>
        <v/>
      </c>
      <c r="Z33" s="78" t="str">
        <f t="shared" si="15"/>
        <v/>
      </c>
      <c r="AA33" s="78" t="str">
        <f t="shared" si="15"/>
        <v/>
      </c>
    </row>
    <row r="34" spans="2:27" ht="20.100000000000001" customHeight="1">
      <c r="B34" s="205">
        <v>6</v>
      </c>
      <c r="C34" s="74"/>
      <c r="D34" s="75"/>
      <c r="E34" s="129"/>
      <c r="F34" s="76"/>
      <c r="G34" s="70" t="str">
        <f t="shared" si="16"/>
        <v/>
      </c>
      <c r="H34" s="181"/>
      <c r="I34" s="71"/>
      <c r="J34" s="71"/>
      <c r="K34" s="71"/>
      <c r="L34" s="72"/>
      <c r="M34" s="72"/>
      <c r="N34" s="72"/>
      <c r="O34" s="71"/>
      <c r="P34" s="71"/>
      <c r="Q34" s="71"/>
      <c r="R34" s="71"/>
      <c r="S34" s="71"/>
      <c r="T34" s="71"/>
      <c r="U34" s="71">
        <f t="shared" ref="U34:U39" si="17">SUM(I34:T34)</f>
        <v>0</v>
      </c>
      <c r="V34" s="71">
        <v>0</v>
      </c>
      <c r="W34" s="204">
        <f t="shared" si="12"/>
        <v>0</v>
      </c>
      <c r="X34" s="77" t="str">
        <f t="shared" si="13"/>
        <v/>
      </c>
      <c r="Y34" s="78" t="str">
        <f t="shared" si="14"/>
        <v/>
      </c>
      <c r="Z34" s="78" t="str">
        <f t="shared" si="15"/>
        <v/>
      </c>
      <c r="AA34" s="78" t="str">
        <f t="shared" si="15"/>
        <v/>
      </c>
    </row>
    <row r="35" spans="2:27" ht="20.100000000000001" customHeight="1">
      <c r="B35" s="205">
        <v>7</v>
      </c>
      <c r="C35" s="74"/>
      <c r="D35" s="75"/>
      <c r="E35" s="129"/>
      <c r="F35" s="76"/>
      <c r="G35" s="70" t="str">
        <f t="shared" si="16"/>
        <v/>
      </c>
      <c r="H35" s="181"/>
      <c r="I35" s="71"/>
      <c r="J35" s="71"/>
      <c r="K35" s="71"/>
      <c r="L35" s="72"/>
      <c r="M35" s="72"/>
      <c r="N35" s="72"/>
      <c r="O35" s="71"/>
      <c r="P35" s="71"/>
      <c r="Q35" s="71"/>
      <c r="R35" s="71"/>
      <c r="S35" s="71"/>
      <c r="T35" s="71"/>
      <c r="U35" s="71">
        <f t="shared" si="17"/>
        <v>0</v>
      </c>
      <c r="V35" s="71">
        <v>0</v>
      </c>
      <c r="W35" s="204">
        <f t="shared" si="12"/>
        <v>0</v>
      </c>
      <c r="X35" s="77" t="str">
        <f t="shared" si="13"/>
        <v/>
      </c>
      <c r="Y35" s="78" t="str">
        <f t="shared" si="14"/>
        <v/>
      </c>
      <c r="Z35" s="78" t="str">
        <f t="shared" si="15"/>
        <v/>
      </c>
      <c r="AA35" s="78" t="str">
        <f t="shared" si="15"/>
        <v/>
      </c>
    </row>
    <row r="36" spans="2:27" ht="20.100000000000001" customHeight="1">
      <c r="B36" s="205">
        <v>8</v>
      </c>
      <c r="C36" s="74"/>
      <c r="D36" s="75"/>
      <c r="E36" s="129"/>
      <c r="F36" s="76"/>
      <c r="G36" s="70" t="str">
        <f t="shared" si="16"/>
        <v/>
      </c>
      <c r="H36" s="181"/>
      <c r="I36" s="71"/>
      <c r="J36" s="71"/>
      <c r="K36" s="71"/>
      <c r="L36" s="72"/>
      <c r="M36" s="72"/>
      <c r="N36" s="72"/>
      <c r="O36" s="71"/>
      <c r="P36" s="71"/>
      <c r="Q36" s="71"/>
      <c r="R36" s="71"/>
      <c r="S36" s="71"/>
      <c r="T36" s="71"/>
      <c r="U36" s="71">
        <f t="shared" si="17"/>
        <v>0</v>
      </c>
      <c r="V36" s="71">
        <v>0</v>
      </c>
      <c r="W36" s="204">
        <f t="shared" si="12"/>
        <v>0</v>
      </c>
      <c r="X36" s="77" t="str">
        <f t="shared" si="13"/>
        <v/>
      </c>
      <c r="Y36" s="78" t="str">
        <f t="shared" si="14"/>
        <v/>
      </c>
      <c r="Z36" s="78" t="str">
        <f t="shared" si="15"/>
        <v/>
      </c>
      <c r="AA36" s="78" t="str">
        <f t="shared" si="15"/>
        <v/>
      </c>
    </row>
    <row r="37" spans="2:27" ht="20.100000000000001" customHeight="1">
      <c r="B37" s="205">
        <v>9</v>
      </c>
      <c r="C37" s="74"/>
      <c r="D37" s="75"/>
      <c r="E37" s="129"/>
      <c r="F37" s="76"/>
      <c r="G37" s="70" t="str">
        <f t="shared" si="16"/>
        <v/>
      </c>
      <c r="H37" s="181"/>
      <c r="I37" s="71"/>
      <c r="J37" s="71"/>
      <c r="K37" s="71"/>
      <c r="L37" s="72"/>
      <c r="M37" s="72"/>
      <c r="N37" s="72"/>
      <c r="O37" s="71"/>
      <c r="P37" s="71"/>
      <c r="Q37" s="71"/>
      <c r="R37" s="71"/>
      <c r="S37" s="71"/>
      <c r="T37" s="71"/>
      <c r="U37" s="71">
        <f t="shared" si="17"/>
        <v>0</v>
      </c>
      <c r="V37" s="71">
        <v>0</v>
      </c>
      <c r="W37" s="204">
        <f t="shared" si="12"/>
        <v>0</v>
      </c>
      <c r="X37" s="77" t="str">
        <f t="shared" si="13"/>
        <v/>
      </c>
      <c r="Y37" s="78" t="str">
        <f t="shared" si="14"/>
        <v/>
      </c>
      <c r="Z37" s="78" t="str">
        <f t="shared" si="15"/>
        <v/>
      </c>
      <c r="AA37" s="78" t="str">
        <f t="shared" si="15"/>
        <v/>
      </c>
    </row>
    <row r="38" spans="2:27" ht="20.100000000000001" customHeight="1">
      <c r="B38" s="205">
        <v>10</v>
      </c>
      <c r="C38" s="74"/>
      <c r="D38" s="75"/>
      <c r="E38" s="129"/>
      <c r="F38" s="76"/>
      <c r="G38" s="70" t="str">
        <f t="shared" si="16"/>
        <v/>
      </c>
      <c r="H38" s="181"/>
      <c r="I38" s="71"/>
      <c r="J38" s="71"/>
      <c r="K38" s="71"/>
      <c r="L38" s="72"/>
      <c r="M38" s="72"/>
      <c r="N38" s="72"/>
      <c r="O38" s="71"/>
      <c r="P38" s="71"/>
      <c r="Q38" s="71"/>
      <c r="R38" s="71"/>
      <c r="S38" s="71"/>
      <c r="T38" s="71"/>
      <c r="U38" s="71">
        <f t="shared" si="17"/>
        <v>0</v>
      </c>
      <c r="V38" s="71">
        <v>0</v>
      </c>
      <c r="W38" s="204">
        <f>SUM(U38,V38)</f>
        <v>0</v>
      </c>
      <c r="X38" s="77" t="str">
        <f t="shared" si="13"/>
        <v/>
      </c>
      <c r="Y38" s="78" t="str">
        <f t="shared" si="14"/>
        <v/>
      </c>
      <c r="Z38" s="78" t="str">
        <f t="shared" si="15"/>
        <v/>
      </c>
      <c r="AA38" s="78" t="str">
        <f t="shared" si="15"/>
        <v/>
      </c>
    </row>
    <row r="39" spans="2:27" ht="20.100000000000001" customHeight="1">
      <c r="B39" s="207"/>
      <c r="C39" s="80"/>
      <c r="D39" s="81"/>
      <c r="E39" s="130"/>
      <c r="F39" s="82"/>
      <c r="G39" s="70" t="str">
        <f t="shared" si="16"/>
        <v/>
      </c>
      <c r="H39" s="182"/>
      <c r="I39" s="83"/>
      <c r="J39" s="83"/>
      <c r="K39" s="83"/>
      <c r="L39" s="84"/>
      <c r="M39" s="84"/>
      <c r="N39" s="84"/>
      <c r="O39" s="83"/>
      <c r="P39" s="83"/>
      <c r="Q39" s="83"/>
      <c r="R39" s="83"/>
      <c r="S39" s="83"/>
      <c r="T39" s="83"/>
      <c r="U39" s="71">
        <f t="shared" si="17"/>
        <v>0</v>
      </c>
      <c r="V39" s="71">
        <v>0</v>
      </c>
      <c r="W39" s="204">
        <f>SUM(U39,V39)</f>
        <v>0</v>
      </c>
      <c r="X39" s="77" t="str">
        <f t="shared" si="13"/>
        <v/>
      </c>
      <c r="Y39" s="78" t="str">
        <f t="shared" si="14"/>
        <v/>
      </c>
      <c r="Z39" s="78" t="str">
        <f t="shared" si="15"/>
        <v/>
      </c>
      <c r="AA39" s="78" t="str">
        <f t="shared" si="15"/>
        <v/>
      </c>
    </row>
    <row r="40" spans="2:27" ht="20.100000000000001" customHeight="1" thickBot="1">
      <c r="B40" s="208" t="s">
        <v>74</v>
      </c>
      <c r="C40" s="85"/>
      <c r="D40" s="85"/>
      <c r="E40" s="131"/>
      <c r="F40" s="86"/>
      <c r="G40" s="87">
        <f>SUM(G28:G39)</f>
        <v>0</v>
      </c>
      <c r="H40" s="183"/>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09">
        <f t="shared" si="18"/>
        <v>0</v>
      </c>
      <c r="X40" s="176" t="s">
        <v>73</v>
      </c>
      <c r="Y40" s="78" t="str">
        <f>IF(AND(G40=0,W40=0),"",IF(G40=W40,"○","×"))</f>
        <v/>
      </c>
      <c r="Z40" s="73" t="s">
        <v>73</v>
      </c>
      <c r="AA40" s="73" t="s">
        <v>73</v>
      </c>
    </row>
    <row r="41" spans="2:27" ht="20.100000000000001" customHeight="1">
      <c r="B41" s="1541" t="s">
        <v>75</v>
      </c>
      <c r="C41" s="90" t="s">
        <v>76</v>
      </c>
      <c r="D41" s="91"/>
      <c r="E41" s="132"/>
      <c r="F41" s="92"/>
      <c r="G41" s="93"/>
      <c r="H41" s="488"/>
      <c r="I41" s="94"/>
      <c r="J41" s="94"/>
      <c r="K41" s="94"/>
      <c r="L41" s="95" t="str">
        <f>IF(OR(U40=0,G41=""),"",ROUNDDOWN(G41*U40/W40,0))</f>
        <v/>
      </c>
      <c r="M41" s="94"/>
      <c r="N41" s="94"/>
      <c r="O41" s="94"/>
      <c r="P41" s="94"/>
      <c r="Q41" s="94"/>
      <c r="R41" s="94"/>
      <c r="S41" s="94"/>
      <c r="T41" s="94"/>
      <c r="U41" s="95">
        <f>SUM(I41:T41)</f>
        <v>0</v>
      </c>
      <c r="V41" s="95">
        <f>IF(U41="","",G41-U41)</f>
        <v>0</v>
      </c>
      <c r="W41" s="210">
        <f>SUM(U41,V41)</f>
        <v>0</v>
      </c>
      <c r="X41" s="176" t="s">
        <v>73</v>
      </c>
      <c r="Y41" s="78" t="str">
        <f>IF($G41=0,"",IF(G41=W41,"○","×"))</f>
        <v/>
      </c>
      <c r="Z41" s="73" t="s">
        <v>73</v>
      </c>
      <c r="AA41" s="73" t="s">
        <v>73</v>
      </c>
    </row>
    <row r="42" spans="2:27" ht="20.100000000000001" customHeight="1">
      <c r="B42" s="1542"/>
      <c r="C42" s="96" t="s">
        <v>77</v>
      </c>
      <c r="D42" s="97"/>
      <c r="E42" s="133"/>
      <c r="F42" s="98"/>
      <c r="G42" s="70"/>
      <c r="H42" s="181"/>
      <c r="I42" s="72"/>
      <c r="J42" s="72"/>
      <c r="K42" s="72"/>
      <c r="L42" s="72"/>
      <c r="M42" s="71" t="str">
        <f>IF(OR(U40=0,G42=""),"",ROUNDDOWN(G42*U40/W40,0))</f>
        <v/>
      </c>
      <c r="N42" s="72"/>
      <c r="O42" s="72"/>
      <c r="P42" s="72"/>
      <c r="Q42" s="72"/>
      <c r="R42" s="72"/>
      <c r="S42" s="72"/>
      <c r="T42" s="72"/>
      <c r="U42" s="71">
        <f>SUM(I42:T42)</f>
        <v>0</v>
      </c>
      <c r="V42" s="71">
        <f>IF(U42="","",G42-U42)</f>
        <v>0</v>
      </c>
      <c r="W42" s="204">
        <f>SUM(U42,V42)</f>
        <v>0</v>
      </c>
      <c r="X42" s="176" t="s">
        <v>73</v>
      </c>
      <c r="Y42" s="78" t="str">
        <f t="shared" ref="Y42:Y46" si="19">IF($G42=0,"",IF(G42=W42,"○","×"))</f>
        <v/>
      </c>
      <c r="Z42" s="73" t="s">
        <v>73</v>
      </c>
      <c r="AA42" s="73" t="s">
        <v>73</v>
      </c>
    </row>
    <row r="43" spans="2:27" ht="20.100000000000001" customHeight="1" thickBot="1">
      <c r="B43" s="1543"/>
      <c r="C43" s="99" t="s">
        <v>78</v>
      </c>
      <c r="D43" s="100"/>
      <c r="E43" s="134"/>
      <c r="F43" s="86"/>
      <c r="G43" s="87"/>
      <c r="H43" s="489"/>
      <c r="I43" s="89"/>
      <c r="J43" s="89"/>
      <c r="K43" s="89"/>
      <c r="L43" s="89"/>
      <c r="M43" s="89"/>
      <c r="N43" s="88" t="str">
        <f>IF(OR(U40=0,G43=""),"",ROUNDDOWN(G43*U40/W40,0))</f>
        <v/>
      </c>
      <c r="O43" s="89"/>
      <c r="P43" s="89"/>
      <c r="Q43" s="89"/>
      <c r="R43" s="89"/>
      <c r="S43" s="89"/>
      <c r="T43" s="89"/>
      <c r="U43" s="88">
        <f>SUM(I43:T43)</f>
        <v>0</v>
      </c>
      <c r="V43" s="88">
        <f>IF(U43="","",G43-U43)</f>
        <v>0</v>
      </c>
      <c r="W43" s="209">
        <f>SUM(U43,V43)</f>
        <v>0</v>
      </c>
      <c r="X43" s="176" t="s">
        <v>73</v>
      </c>
      <c r="Y43" s="78" t="str">
        <f t="shared" si="19"/>
        <v/>
      </c>
      <c r="Z43" s="73" t="s">
        <v>73</v>
      </c>
      <c r="AA43" s="73" t="s">
        <v>73</v>
      </c>
    </row>
    <row r="44" spans="2:27" ht="20.100000000000001" customHeight="1">
      <c r="B44" s="211"/>
      <c r="C44" s="101" t="s">
        <v>79</v>
      </c>
      <c r="D44" s="102"/>
      <c r="E44" s="135"/>
      <c r="F44" s="103"/>
      <c r="G44" s="104"/>
      <c r="H44" s="185"/>
      <c r="I44" s="105"/>
      <c r="J44" s="105"/>
      <c r="K44" s="105"/>
      <c r="L44" s="105"/>
      <c r="M44" s="105"/>
      <c r="N44" s="105"/>
      <c r="O44" s="105"/>
      <c r="P44" s="105"/>
      <c r="Q44" s="106" t="str">
        <f>IF(OR(U40=0,G44=""),"",ROUNDDOWN(G44*U40/W40,0))</f>
        <v/>
      </c>
      <c r="R44" s="105"/>
      <c r="S44" s="105"/>
      <c r="T44" s="105"/>
      <c r="U44" s="106">
        <f>SUM(I44:T44)</f>
        <v>0</v>
      </c>
      <c r="V44" s="106">
        <f>IF(U44="","",G44-U44)</f>
        <v>0</v>
      </c>
      <c r="W44" s="212">
        <f>SUM(U44,V44)</f>
        <v>0</v>
      </c>
      <c r="X44" s="176" t="s">
        <v>73</v>
      </c>
      <c r="Y44" s="78" t="str">
        <f t="shared" si="19"/>
        <v/>
      </c>
      <c r="Z44" s="73" t="s">
        <v>73</v>
      </c>
      <c r="AA44" s="73" t="s">
        <v>73</v>
      </c>
    </row>
    <row r="45" spans="2:27" ht="20.100000000000001" customHeight="1">
      <c r="B45" s="213"/>
      <c r="C45" s="107" t="s">
        <v>80</v>
      </c>
      <c r="D45" s="97"/>
      <c r="E45" s="133"/>
      <c r="F45" s="98"/>
      <c r="G45" s="70"/>
      <c r="H45" s="181"/>
      <c r="I45" s="72"/>
      <c r="J45" s="72"/>
      <c r="K45" s="72"/>
      <c r="L45" s="72"/>
      <c r="M45" s="72"/>
      <c r="N45" s="72"/>
      <c r="O45" s="72"/>
      <c r="P45" s="72"/>
      <c r="Q45" s="71" t="str">
        <f>IF(OR(U40=0,G45=""),"",ROUNDDOWN(G45*U40/W40,0))</f>
        <v/>
      </c>
      <c r="R45" s="72"/>
      <c r="S45" s="72"/>
      <c r="T45" s="72"/>
      <c r="U45" s="71">
        <f>SUM(I45:T45)</f>
        <v>0</v>
      </c>
      <c r="V45" s="71">
        <f>IF(U45="","",G45-U45)</f>
        <v>0</v>
      </c>
      <c r="W45" s="204">
        <f>SUM(U45,V45)</f>
        <v>0</v>
      </c>
      <c r="X45" s="176" t="s">
        <v>73</v>
      </c>
      <c r="Y45" s="78" t="str">
        <f t="shared" si="19"/>
        <v/>
      </c>
      <c r="Z45" s="73" t="s">
        <v>73</v>
      </c>
      <c r="AA45" s="73" t="s">
        <v>73</v>
      </c>
    </row>
    <row r="46" spans="2:27" ht="20.100000000000001" customHeight="1" thickBot="1">
      <c r="B46" s="208" t="s">
        <v>74</v>
      </c>
      <c r="C46" s="108"/>
      <c r="D46" s="108"/>
      <c r="E46" s="109"/>
      <c r="F46" s="109"/>
      <c r="G46" s="87">
        <f>SUM(G41:G45)</f>
        <v>0</v>
      </c>
      <c r="H46" s="490"/>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09">
        <f t="shared" si="20"/>
        <v>0</v>
      </c>
      <c r="X46" s="176" t="s">
        <v>73</v>
      </c>
      <c r="Y46" s="78" t="str">
        <f t="shared" si="19"/>
        <v/>
      </c>
      <c r="Z46" s="73" t="s">
        <v>73</v>
      </c>
      <c r="AA46" s="73" t="s">
        <v>73</v>
      </c>
    </row>
    <row r="47" spans="2:27" ht="20.100000000000001" customHeight="1" thickBot="1">
      <c r="B47" s="1544" t="str">
        <f>B28&amp;"の計"</f>
        <v>見積書２の計</v>
      </c>
      <c r="C47" s="1545"/>
      <c r="D47" s="1545"/>
      <c r="E47" s="1545"/>
      <c r="F47" s="1546"/>
      <c r="G47" s="140">
        <f>SUM(G40,G46)</f>
        <v>0</v>
      </c>
      <c r="H47" s="184"/>
      <c r="I47" s="141">
        <f t="shared" ref="I47:T47" si="21">SUM(I40,I46)</f>
        <v>0</v>
      </c>
      <c r="J47" s="141">
        <f t="shared" si="21"/>
        <v>0</v>
      </c>
      <c r="K47" s="141">
        <f t="shared" si="21"/>
        <v>0</v>
      </c>
      <c r="L47" s="141">
        <f t="shared" si="21"/>
        <v>0</v>
      </c>
      <c r="M47" s="141">
        <f t="shared" si="21"/>
        <v>0</v>
      </c>
      <c r="N47" s="141">
        <f t="shared" si="21"/>
        <v>0</v>
      </c>
      <c r="O47" s="141">
        <f t="shared" si="21"/>
        <v>0</v>
      </c>
      <c r="P47" s="141">
        <f t="shared" si="21"/>
        <v>0</v>
      </c>
      <c r="Q47" s="141">
        <f t="shared" si="21"/>
        <v>0</v>
      </c>
      <c r="R47" s="141">
        <f t="shared" si="21"/>
        <v>0</v>
      </c>
      <c r="S47" s="141">
        <f t="shared" si="21"/>
        <v>0</v>
      </c>
      <c r="T47" s="141">
        <f t="shared" si="21"/>
        <v>0</v>
      </c>
      <c r="U47" s="141">
        <f>SUM(U40,U46)</f>
        <v>0</v>
      </c>
      <c r="V47" s="141">
        <f>SUM(V40,V46)</f>
        <v>0</v>
      </c>
      <c r="W47" s="214">
        <f>SUM(W40,W46)</f>
        <v>0</v>
      </c>
      <c r="X47" s="176" t="s">
        <v>73</v>
      </c>
      <c r="Y47" s="78" t="str">
        <f>IF(AND(G47=0,W47=0),"",IF(G47=W47,"○","×"))</f>
        <v/>
      </c>
      <c r="Z47" s="73" t="s">
        <v>73</v>
      </c>
      <c r="AA47" s="73" t="s">
        <v>73</v>
      </c>
    </row>
    <row r="48" spans="2:27" ht="20.100000000000001" customHeight="1">
      <c r="B48" s="1538" t="s">
        <v>543</v>
      </c>
      <c r="C48" s="1539"/>
      <c r="D48" s="1539"/>
      <c r="E48" s="1539"/>
      <c r="F48" s="1540"/>
      <c r="G48" s="70"/>
      <c r="H48" s="181"/>
      <c r="I48" s="71"/>
      <c r="J48" s="71"/>
      <c r="K48" s="71"/>
      <c r="L48" s="72"/>
      <c r="M48" s="72"/>
      <c r="N48" s="72"/>
      <c r="O48" s="71"/>
      <c r="P48" s="71"/>
      <c r="Q48" s="71"/>
      <c r="R48" s="71"/>
      <c r="S48" s="71"/>
      <c r="T48" s="71"/>
      <c r="U48" s="71">
        <f t="shared" ref="U48:U53" si="22">SUM(I48:T48)</f>
        <v>0</v>
      </c>
      <c r="V48" s="71">
        <v>0</v>
      </c>
      <c r="W48" s="204">
        <f>SUM(U48,V48)</f>
        <v>0</v>
      </c>
      <c r="X48" s="176" t="s">
        <v>73</v>
      </c>
      <c r="Y48" s="73" t="s">
        <v>73</v>
      </c>
      <c r="Z48" s="73" t="s">
        <v>73</v>
      </c>
      <c r="AA48" s="73" t="s">
        <v>73</v>
      </c>
    </row>
    <row r="49" spans="2:27" ht="20.100000000000001" customHeight="1">
      <c r="B49" s="205">
        <v>1</v>
      </c>
      <c r="C49" s="74"/>
      <c r="D49" s="75"/>
      <c r="E49" s="129"/>
      <c r="F49" s="76"/>
      <c r="G49" s="70" t="str">
        <f>IF(OR(E49="",F49=""),"",E49*F49)</f>
        <v/>
      </c>
      <c r="H49" s="181"/>
      <c r="I49" s="71"/>
      <c r="J49" s="71"/>
      <c r="K49" s="71"/>
      <c r="L49" s="72"/>
      <c r="M49" s="72"/>
      <c r="N49" s="72"/>
      <c r="O49" s="71"/>
      <c r="P49" s="71"/>
      <c r="Q49" s="71"/>
      <c r="R49" s="71"/>
      <c r="S49" s="71"/>
      <c r="T49" s="71"/>
      <c r="U49" s="71">
        <f t="shared" si="22"/>
        <v>0</v>
      </c>
      <c r="V49" s="71">
        <v>0</v>
      </c>
      <c r="W49" s="204">
        <f t="shared" ref="W49:W57" si="23">SUM(U49,V49)</f>
        <v>0</v>
      </c>
      <c r="X49" s="77" t="str">
        <f t="shared" ref="X49:X59" si="24">IF(G49="","",IF(E49*F49=G49,"○","×"))</f>
        <v/>
      </c>
      <c r="Y49" s="78" t="str">
        <f t="shared" ref="Y49:Y59" si="25">IF(AND(G49="",W49=0),"",IF(G49=W49,"○","×"))</f>
        <v/>
      </c>
      <c r="Z49" s="78" t="str">
        <f t="shared" ref="Z49:Z59" si="26">IF($G49="","",IF(INT(E49)=E49,"ー","あり"))</f>
        <v/>
      </c>
      <c r="AA49" s="78" t="str">
        <f t="shared" ref="AA49:AA59" si="27">IF($G49="","",IF(INT(F49)=F49,"ー","あり"))</f>
        <v/>
      </c>
    </row>
    <row r="50" spans="2:27" ht="20.100000000000001" customHeight="1">
      <c r="B50" s="205">
        <v>2</v>
      </c>
      <c r="C50" s="74"/>
      <c r="D50" s="75"/>
      <c r="E50" s="129"/>
      <c r="F50" s="76"/>
      <c r="G50" s="70" t="str">
        <f t="shared" ref="G50:G59" si="28">IF(OR(E50="",F50=""),"",E50*F50)</f>
        <v/>
      </c>
      <c r="H50" s="181"/>
      <c r="I50" s="71"/>
      <c r="J50" s="71"/>
      <c r="K50" s="71"/>
      <c r="L50" s="72"/>
      <c r="M50" s="72"/>
      <c r="N50" s="72"/>
      <c r="O50" s="71"/>
      <c r="P50" s="71"/>
      <c r="Q50" s="71"/>
      <c r="R50" s="71"/>
      <c r="S50" s="71"/>
      <c r="T50" s="71"/>
      <c r="U50" s="71">
        <f t="shared" si="22"/>
        <v>0</v>
      </c>
      <c r="V50" s="71">
        <v>0</v>
      </c>
      <c r="W50" s="204">
        <f t="shared" si="23"/>
        <v>0</v>
      </c>
      <c r="X50" s="77" t="str">
        <f t="shared" si="24"/>
        <v/>
      </c>
      <c r="Y50" s="78" t="str">
        <f t="shared" si="25"/>
        <v/>
      </c>
      <c r="Z50" s="78" t="str">
        <f t="shared" si="26"/>
        <v/>
      </c>
      <c r="AA50" s="78" t="str">
        <f t="shared" si="27"/>
        <v/>
      </c>
    </row>
    <row r="51" spans="2:27" ht="20.100000000000001" customHeight="1">
      <c r="B51" s="205">
        <v>3</v>
      </c>
      <c r="C51" s="74"/>
      <c r="D51" s="75"/>
      <c r="E51" s="129"/>
      <c r="F51" s="76"/>
      <c r="G51" s="70" t="str">
        <f t="shared" si="28"/>
        <v/>
      </c>
      <c r="H51" s="181"/>
      <c r="I51" s="71"/>
      <c r="J51" s="71"/>
      <c r="K51" s="71"/>
      <c r="L51" s="72"/>
      <c r="M51" s="72"/>
      <c r="N51" s="72"/>
      <c r="O51" s="71"/>
      <c r="P51" s="71"/>
      <c r="Q51" s="71"/>
      <c r="R51" s="71"/>
      <c r="S51" s="71"/>
      <c r="T51" s="71"/>
      <c r="U51" s="71">
        <f t="shared" si="22"/>
        <v>0</v>
      </c>
      <c r="V51" s="71">
        <v>0</v>
      </c>
      <c r="W51" s="204">
        <f t="shared" si="23"/>
        <v>0</v>
      </c>
      <c r="X51" s="77" t="str">
        <f t="shared" si="24"/>
        <v/>
      </c>
      <c r="Y51" s="78" t="str">
        <f t="shared" si="25"/>
        <v/>
      </c>
      <c r="Z51" s="78" t="str">
        <f t="shared" si="26"/>
        <v/>
      </c>
      <c r="AA51" s="78" t="str">
        <f t="shared" si="27"/>
        <v/>
      </c>
    </row>
    <row r="52" spans="2:27" ht="20.100000000000001" customHeight="1">
      <c r="B52" s="205">
        <v>4</v>
      </c>
      <c r="C52" s="74"/>
      <c r="D52" s="75"/>
      <c r="E52" s="129"/>
      <c r="F52" s="76"/>
      <c r="G52" s="70" t="str">
        <f t="shared" si="28"/>
        <v/>
      </c>
      <c r="H52" s="181"/>
      <c r="I52" s="71"/>
      <c r="J52" s="221"/>
      <c r="K52" s="71"/>
      <c r="L52" s="72"/>
      <c r="M52" s="72"/>
      <c r="N52" s="72"/>
      <c r="O52" s="71"/>
      <c r="P52" s="71"/>
      <c r="Q52" s="71"/>
      <c r="R52" s="71"/>
      <c r="S52" s="71"/>
      <c r="T52" s="71"/>
      <c r="U52" s="71">
        <f t="shared" si="22"/>
        <v>0</v>
      </c>
      <c r="V52" s="71">
        <v>0</v>
      </c>
      <c r="W52" s="204">
        <f t="shared" si="23"/>
        <v>0</v>
      </c>
      <c r="X52" s="77" t="str">
        <f t="shared" si="24"/>
        <v/>
      </c>
      <c r="Y52" s="78" t="str">
        <f t="shared" si="25"/>
        <v/>
      </c>
      <c r="Z52" s="78" t="str">
        <f t="shared" si="26"/>
        <v/>
      </c>
      <c r="AA52" s="78" t="str">
        <f t="shared" si="27"/>
        <v/>
      </c>
    </row>
    <row r="53" spans="2:27" ht="20.100000000000001" customHeight="1">
      <c r="B53" s="205">
        <v>5</v>
      </c>
      <c r="C53" s="74"/>
      <c r="D53" s="75"/>
      <c r="E53" s="129"/>
      <c r="F53" s="76"/>
      <c r="G53" s="70" t="str">
        <f t="shared" si="28"/>
        <v/>
      </c>
      <c r="H53" s="181"/>
      <c r="I53" s="71"/>
      <c r="J53" s="71"/>
      <c r="K53" s="71"/>
      <c r="L53" s="72"/>
      <c r="M53" s="72"/>
      <c r="N53" s="72"/>
      <c r="O53" s="71"/>
      <c r="P53" s="71"/>
      <c r="Q53" s="71"/>
      <c r="R53" s="71"/>
      <c r="S53" s="71"/>
      <c r="T53" s="71"/>
      <c r="U53" s="71">
        <f t="shared" si="22"/>
        <v>0</v>
      </c>
      <c r="V53" s="71">
        <v>0</v>
      </c>
      <c r="W53" s="204">
        <f t="shared" si="23"/>
        <v>0</v>
      </c>
      <c r="X53" s="77" t="str">
        <f t="shared" si="24"/>
        <v/>
      </c>
      <c r="Y53" s="78" t="str">
        <f t="shared" si="25"/>
        <v/>
      </c>
      <c r="Z53" s="78" t="str">
        <f t="shared" si="26"/>
        <v/>
      </c>
      <c r="AA53" s="78" t="str">
        <f t="shared" si="27"/>
        <v/>
      </c>
    </row>
    <row r="54" spans="2:27" ht="20.100000000000001" customHeight="1">
      <c r="B54" s="205">
        <v>6</v>
      </c>
      <c r="C54" s="74"/>
      <c r="D54" s="75"/>
      <c r="E54" s="129"/>
      <c r="F54" s="76"/>
      <c r="G54" s="70" t="str">
        <f t="shared" si="28"/>
        <v/>
      </c>
      <c r="H54" s="181"/>
      <c r="I54" s="71"/>
      <c r="J54" s="71"/>
      <c r="K54" s="71"/>
      <c r="L54" s="72"/>
      <c r="M54" s="72"/>
      <c r="N54" s="72"/>
      <c r="O54" s="71"/>
      <c r="P54" s="71"/>
      <c r="Q54" s="71"/>
      <c r="R54" s="71"/>
      <c r="S54" s="71"/>
      <c r="T54" s="71"/>
      <c r="U54" s="71">
        <f t="shared" ref="U54:U59" si="29">SUM(I54:T54)</f>
        <v>0</v>
      </c>
      <c r="V54" s="71">
        <v>0</v>
      </c>
      <c r="W54" s="204">
        <f t="shared" si="23"/>
        <v>0</v>
      </c>
      <c r="X54" s="77" t="str">
        <f t="shared" si="24"/>
        <v/>
      </c>
      <c r="Y54" s="78" t="str">
        <f t="shared" si="25"/>
        <v/>
      </c>
      <c r="Z54" s="78" t="str">
        <f t="shared" si="26"/>
        <v/>
      </c>
      <c r="AA54" s="78" t="str">
        <f t="shared" si="27"/>
        <v/>
      </c>
    </row>
    <row r="55" spans="2:27" ht="20.100000000000001" customHeight="1">
      <c r="B55" s="205">
        <v>7</v>
      </c>
      <c r="C55" s="74"/>
      <c r="D55" s="75"/>
      <c r="E55" s="129"/>
      <c r="F55" s="76"/>
      <c r="G55" s="70" t="str">
        <f t="shared" si="28"/>
        <v/>
      </c>
      <c r="H55" s="181"/>
      <c r="I55" s="71"/>
      <c r="J55" s="71"/>
      <c r="K55" s="71"/>
      <c r="L55" s="72"/>
      <c r="M55" s="72"/>
      <c r="N55" s="72"/>
      <c r="O55" s="71"/>
      <c r="P55" s="71"/>
      <c r="Q55" s="71"/>
      <c r="R55" s="71"/>
      <c r="S55" s="71"/>
      <c r="T55" s="71"/>
      <c r="U55" s="71">
        <f t="shared" si="29"/>
        <v>0</v>
      </c>
      <c r="V55" s="71">
        <v>0</v>
      </c>
      <c r="W55" s="204">
        <f t="shared" si="23"/>
        <v>0</v>
      </c>
      <c r="X55" s="77" t="str">
        <f t="shared" si="24"/>
        <v/>
      </c>
      <c r="Y55" s="78" t="str">
        <f t="shared" si="25"/>
        <v/>
      </c>
      <c r="Z55" s="78" t="str">
        <f t="shared" si="26"/>
        <v/>
      </c>
      <c r="AA55" s="78" t="str">
        <f t="shared" si="27"/>
        <v/>
      </c>
    </row>
    <row r="56" spans="2:27" ht="20.100000000000001" customHeight="1">
      <c r="B56" s="205">
        <v>8</v>
      </c>
      <c r="C56" s="74"/>
      <c r="D56" s="75"/>
      <c r="E56" s="129"/>
      <c r="F56" s="76"/>
      <c r="G56" s="70" t="str">
        <f t="shared" si="28"/>
        <v/>
      </c>
      <c r="H56" s="181"/>
      <c r="I56" s="71"/>
      <c r="J56" s="71"/>
      <c r="K56" s="71"/>
      <c r="L56" s="72"/>
      <c r="M56" s="72"/>
      <c r="N56" s="72"/>
      <c r="O56" s="71"/>
      <c r="P56" s="71"/>
      <c r="Q56" s="71"/>
      <c r="R56" s="71"/>
      <c r="S56" s="71"/>
      <c r="T56" s="71"/>
      <c r="U56" s="71">
        <f t="shared" si="29"/>
        <v>0</v>
      </c>
      <c r="V56" s="71">
        <v>0</v>
      </c>
      <c r="W56" s="204">
        <f t="shared" si="23"/>
        <v>0</v>
      </c>
      <c r="X56" s="77" t="str">
        <f t="shared" si="24"/>
        <v/>
      </c>
      <c r="Y56" s="78" t="str">
        <f t="shared" si="25"/>
        <v/>
      </c>
      <c r="Z56" s="78" t="str">
        <f t="shared" si="26"/>
        <v/>
      </c>
      <c r="AA56" s="78" t="str">
        <f t="shared" si="27"/>
        <v/>
      </c>
    </row>
    <row r="57" spans="2:27" ht="20.100000000000001" customHeight="1">
      <c r="B57" s="205">
        <v>9</v>
      </c>
      <c r="C57" s="74"/>
      <c r="D57" s="75"/>
      <c r="E57" s="129"/>
      <c r="F57" s="76"/>
      <c r="G57" s="70" t="str">
        <f t="shared" si="28"/>
        <v/>
      </c>
      <c r="H57" s="181"/>
      <c r="I57" s="71"/>
      <c r="J57" s="71"/>
      <c r="K57" s="71"/>
      <c r="L57" s="72"/>
      <c r="M57" s="72"/>
      <c r="N57" s="72"/>
      <c r="O57" s="71"/>
      <c r="P57" s="71"/>
      <c r="Q57" s="71"/>
      <c r="R57" s="71"/>
      <c r="S57" s="71"/>
      <c r="T57" s="71"/>
      <c r="U57" s="71">
        <f t="shared" si="29"/>
        <v>0</v>
      </c>
      <c r="V57" s="71">
        <v>0</v>
      </c>
      <c r="W57" s="204">
        <f t="shared" si="23"/>
        <v>0</v>
      </c>
      <c r="X57" s="77" t="str">
        <f t="shared" si="24"/>
        <v/>
      </c>
      <c r="Y57" s="78" t="str">
        <f t="shared" si="25"/>
        <v/>
      </c>
      <c r="Z57" s="78" t="str">
        <f t="shared" si="26"/>
        <v/>
      </c>
      <c r="AA57" s="78" t="str">
        <f t="shared" si="27"/>
        <v/>
      </c>
    </row>
    <row r="58" spans="2:27" ht="20.100000000000001" customHeight="1">
      <c r="B58" s="205">
        <v>10</v>
      </c>
      <c r="C58" s="74"/>
      <c r="D58" s="75"/>
      <c r="E58" s="129"/>
      <c r="F58" s="76"/>
      <c r="G58" s="70" t="str">
        <f t="shared" si="28"/>
        <v/>
      </c>
      <c r="H58" s="181"/>
      <c r="I58" s="71"/>
      <c r="J58" s="71"/>
      <c r="K58" s="71"/>
      <c r="L58" s="72"/>
      <c r="M58" s="72"/>
      <c r="N58" s="72"/>
      <c r="O58" s="71"/>
      <c r="P58" s="71"/>
      <c r="Q58" s="71"/>
      <c r="R58" s="71"/>
      <c r="S58" s="71"/>
      <c r="T58" s="71"/>
      <c r="U58" s="71">
        <f t="shared" si="29"/>
        <v>0</v>
      </c>
      <c r="V58" s="71">
        <v>0</v>
      </c>
      <c r="W58" s="204">
        <f>SUM(U58,V58)</f>
        <v>0</v>
      </c>
      <c r="X58" s="77" t="str">
        <f t="shared" si="24"/>
        <v/>
      </c>
      <c r="Y58" s="78" t="str">
        <f t="shared" si="25"/>
        <v/>
      </c>
      <c r="Z58" s="78" t="str">
        <f t="shared" si="26"/>
        <v/>
      </c>
      <c r="AA58" s="78" t="str">
        <f t="shared" si="27"/>
        <v/>
      </c>
    </row>
    <row r="59" spans="2:27" ht="20.100000000000001" customHeight="1">
      <c r="B59" s="207"/>
      <c r="C59" s="80"/>
      <c r="D59" s="81"/>
      <c r="E59" s="130"/>
      <c r="F59" s="82"/>
      <c r="G59" s="70" t="str">
        <f t="shared" si="28"/>
        <v/>
      </c>
      <c r="H59" s="182"/>
      <c r="I59" s="83"/>
      <c r="J59" s="83"/>
      <c r="K59" s="83"/>
      <c r="L59" s="84"/>
      <c r="M59" s="84"/>
      <c r="N59" s="84"/>
      <c r="O59" s="83"/>
      <c r="P59" s="83"/>
      <c r="Q59" s="83"/>
      <c r="R59" s="83"/>
      <c r="S59" s="83"/>
      <c r="T59" s="83"/>
      <c r="U59" s="71">
        <f t="shared" si="29"/>
        <v>0</v>
      </c>
      <c r="V59" s="71">
        <v>0</v>
      </c>
      <c r="W59" s="204">
        <f>SUM(U59,V59)</f>
        <v>0</v>
      </c>
      <c r="X59" s="77" t="str">
        <f t="shared" si="24"/>
        <v/>
      </c>
      <c r="Y59" s="78" t="str">
        <f t="shared" si="25"/>
        <v/>
      </c>
      <c r="Z59" s="78" t="str">
        <f t="shared" si="26"/>
        <v/>
      </c>
      <c r="AA59" s="78" t="str">
        <f t="shared" si="27"/>
        <v/>
      </c>
    </row>
    <row r="60" spans="2:27" ht="20.100000000000001" customHeight="1" thickBot="1">
      <c r="B60" s="208" t="s">
        <v>74</v>
      </c>
      <c r="C60" s="85"/>
      <c r="D60" s="85"/>
      <c r="E60" s="131"/>
      <c r="F60" s="86"/>
      <c r="G60" s="87">
        <f>SUM(G48:G59)</f>
        <v>0</v>
      </c>
      <c r="H60" s="183"/>
      <c r="I60" s="88">
        <f>SUM(I48:I59)</f>
        <v>0</v>
      </c>
      <c r="J60" s="88">
        <f>SUM(J48:J59)</f>
        <v>0</v>
      </c>
      <c r="K60" s="88">
        <f>SUM(K48:K59)</f>
        <v>0</v>
      </c>
      <c r="L60" s="89"/>
      <c r="M60" s="89"/>
      <c r="N60" s="89"/>
      <c r="O60" s="88">
        <f t="shared" ref="O60:W60" si="30">SUM(O48:O59)</f>
        <v>0</v>
      </c>
      <c r="P60" s="88">
        <f t="shared" si="30"/>
        <v>0</v>
      </c>
      <c r="Q60" s="88">
        <f t="shared" si="30"/>
        <v>0</v>
      </c>
      <c r="R60" s="88">
        <f t="shared" si="30"/>
        <v>0</v>
      </c>
      <c r="S60" s="88">
        <f t="shared" si="30"/>
        <v>0</v>
      </c>
      <c r="T60" s="88">
        <f t="shared" si="30"/>
        <v>0</v>
      </c>
      <c r="U60" s="88">
        <f t="shared" si="30"/>
        <v>0</v>
      </c>
      <c r="V60" s="88">
        <f t="shared" si="30"/>
        <v>0</v>
      </c>
      <c r="W60" s="209">
        <f t="shared" si="30"/>
        <v>0</v>
      </c>
      <c r="X60" s="176" t="s">
        <v>73</v>
      </c>
      <c r="Y60" s="78" t="str">
        <f>IF(AND(G60=0,W60=0),"",IF(G60=W60,"○","×"))</f>
        <v/>
      </c>
      <c r="Z60" s="73" t="s">
        <v>73</v>
      </c>
      <c r="AA60" s="73" t="s">
        <v>73</v>
      </c>
    </row>
    <row r="61" spans="2:27" ht="20.100000000000001" customHeight="1">
      <c r="B61" s="1541" t="s">
        <v>75</v>
      </c>
      <c r="C61" s="90" t="s">
        <v>76</v>
      </c>
      <c r="D61" s="91"/>
      <c r="E61" s="132"/>
      <c r="F61" s="92"/>
      <c r="G61" s="93"/>
      <c r="H61" s="488"/>
      <c r="I61" s="94"/>
      <c r="J61" s="94"/>
      <c r="K61" s="94"/>
      <c r="L61" s="95" t="str">
        <f>IF(OR(U60=0,G61=""),"",ROUNDDOWN(G61*U60/W60,0))</f>
        <v/>
      </c>
      <c r="M61" s="94"/>
      <c r="N61" s="94"/>
      <c r="O61" s="94"/>
      <c r="P61" s="94"/>
      <c r="Q61" s="94"/>
      <c r="R61" s="94"/>
      <c r="S61" s="94"/>
      <c r="T61" s="94"/>
      <c r="U61" s="95">
        <f>SUM(I61:T61)</f>
        <v>0</v>
      </c>
      <c r="V61" s="95">
        <f>IF(U61="","",G61-U61)</f>
        <v>0</v>
      </c>
      <c r="W61" s="210">
        <f>SUM(U61,V61)</f>
        <v>0</v>
      </c>
      <c r="X61" s="176" t="s">
        <v>73</v>
      </c>
      <c r="Y61" s="78" t="str">
        <f>IF($G61=0,"",IF(G61=W61,"○","×"))</f>
        <v/>
      </c>
      <c r="Z61" s="73" t="s">
        <v>73</v>
      </c>
      <c r="AA61" s="73" t="s">
        <v>73</v>
      </c>
    </row>
    <row r="62" spans="2:27" ht="20.100000000000001" customHeight="1">
      <c r="B62" s="1542"/>
      <c r="C62" s="96" t="s">
        <v>77</v>
      </c>
      <c r="D62" s="97"/>
      <c r="E62" s="133"/>
      <c r="F62" s="98"/>
      <c r="G62" s="70"/>
      <c r="H62" s="181"/>
      <c r="I62" s="72"/>
      <c r="J62" s="72"/>
      <c r="K62" s="72"/>
      <c r="L62" s="72"/>
      <c r="M62" s="71" t="str">
        <f>IF(OR(U60=0,G62=""),"",ROUNDDOWN(G62*U60/W60,0))</f>
        <v/>
      </c>
      <c r="N62" s="72"/>
      <c r="O62" s="72"/>
      <c r="P62" s="72"/>
      <c r="Q62" s="72"/>
      <c r="R62" s="72"/>
      <c r="S62" s="72"/>
      <c r="T62" s="72"/>
      <c r="U62" s="71">
        <f>SUM(I62:T62)</f>
        <v>0</v>
      </c>
      <c r="V62" s="71">
        <f>IF(U62="","",G62-U62)</f>
        <v>0</v>
      </c>
      <c r="W62" s="204">
        <f>SUM(U62,V62)</f>
        <v>0</v>
      </c>
      <c r="X62" s="176" t="s">
        <v>73</v>
      </c>
      <c r="Y62" s="78" t="str">
        <f t="shared" ref="Y62:Y66" si="31">IF($G62=0,"",IF(G62=W62,"○","×"))</f>
        <v/>
      </c>
      <c r="Z62" s="73" t="s">
        <v>73</v>
      </c>
      <c r="AA62" s="73" t="s">
        <v>73</v>
      </c>
    </row>
    <row r="63" spans="2:27" ht="20.100000000000001" customHeight="1" thickBot="1">
      <c r="B63" s="1543"/>
      <c r="C63" s="99" t="s">
        <v>78</v>
      </c>
      <c r="D63" s="100"/>
      <c r="E63" s="134"/>
      <c r="F63" s="86"/>
      <c r="G63" s="87"/>
      <c r="H63" s="489"/>
      <c r="I63" s="89"/>
      <c r="J63" s="89"/>
      <c r="K63" s="89"/>
      <c r="L63" s="89"/>
      <c r="M63" s="89"/>
      <c r="N63" s="88" t="str">
        <f>IF(OR(U60=0,G63=""),"",ROUNDDOWN(G63*U60/W60,0))</f>
        <v/>
      </c>
      <c r="O63" s="89"/>
      <c r="P63" s="89"/>
      <c r="Q63" s="89"/>
      <c r="R63" s="89"/>
      <c r="S63" s="89"/>
      <c r="T63" s="89"/>
      <c r="U63" s="88">
        <f>SUM(I63:T63)</f>
        <v>0</v>
      </c>
      <c r="V63" s="88">
        <f>IF(U63="","",G63-U63)</f>
        <v>0</v>
      </c>
      <c r="W63" s="209">
        <f>SUM(U63,V63)</f>
        <v>0</v>
      </c>
      <c r="X63" s="176" t="s">
        <v>73</v>
      </c>
      <c r="Y63" s="78" t="str">
        <f t="shared" si="31"/>
        <v/>
      </c>
      <c r="Z63" s="73" t="s">
        <v>73</v>
      </c>
      <c r="AA63" s="73" t="s">
        <v>73</v>
      </c>
    </row>
    <row r="64" spans="2:27" ht="20.100000000000001" customHeight="1">
      <c r="B64" s="211"/>
      <c r="C64" s="101" t="s">
        <v>79</v>
      </c>
      <c r="D64" s="102"/>
      <c r="E64" s="135"/>
      <c r="F64" s="103"/>
      <c r="G64" s="104"/>
      <c r="H64" s="185"/>
      <c r="I64" s="105"/>
      <c r="J64" s="105"/>
      <c r="K64" s="105"/>
      <c r="L64" s="105"/>
      <c r="M64" s="105"/>
      <c r="N64" s="105"/>
      <c r="O64" s="105"/>
      <c r="P64" s="105"/>
      <c r="Q64" s="106" t="str">
        <f>IF(OR(U60=0,G64=""),"",ROUNDDOWN(G64*U60/W60,0))</f>
        <v/>
      </c>
      <c r="R64" s="105"/>
      <c r="S64" s="105"/>
      <c r="T64" s="105"/>
      <c r="U64" s="106">
        <f>SUM(I64:T64)</f>
        <v>0</v>
      </c>
      <c r="V64" s="106">
        <f>IF(U64="","",G64-U64)</f>
        <v>0</v>
      </c>
      <c r="W64" s="212">
        <f>SUM(U64,V64)</f>
        <v>0</v>
      </c>
      <c r="X64" s="176" t="s">
        <v>73</v>
      </c>
      <c r="Y64" s="78" t="str">
        <f t="shared" si="31"/>
        <v/>
      </c>
      <c r="Z64" s="73" t="s">
        <v>73</v>
      </c>
      <c r="AA64" s="73" t="s">
        <v>73</v>
      </c>
    </row>
    <row r="65" spans="2:36" ht="20.100000000000001" customHeight="1">
      <c r="B65" s="213"/>
      <c r="C65" s="107" t="s">
        <v>80</v>
      </c>
      <c r="D65" s="97"/>
      <c r="E65" s="133"/>
      <c r="F65" s="98"/>
      <c r="G65" s="70"/>
      <c r="H65" s="181"/>
      <c r="I65" s="72"/>
      <c r="J65" s="72"/>
      <c r="K65" s="72"/>
      <c r="L65" s="72"/>
      <c r="M65" s="72"/>
      <c r="N65" s="72"/>
      <c r="O65" s="72"/>
      <c r="P65" s="72"/>
      <c r="Q65" s="71" t="str">
        <f>IF(OR(U60=0,G65=""),"",ROUNDDOWN(G65*U60/W60,0))</f>
        <v/>
      </c>
      <c r="R65" s="72"/>
      <c r="S65" s="72"/>
      <c r="T65" s="72"/>
      <c r="U65" s="71">
        <f>SUM(I65:T65)</f>
        <v>0</v>
      </c>
      <c r="V65" s="71">
        <f>IF(U65="","",G65-U65)</f>
        <v>0</v>
      </c>
      <c r="W65" s="204">
        <f>SUM(U65,V65)</f>
        <v>0</v>
      </c>
      <c r="X65" s="176" t="s">
        <v>73</v>
      </c>
      <c r="Y65" s="78" t="str">
        <f t="shared" si="31"/>
        <v/>
      </c>
      <c r="Z65" s="73" t="s">
        <v>73</v>
      </c>
      <c r="AA65" s="73" t="s">
        <v>73</v>
      </c>
    </row>
    <row r="66" spans="2:36" ht="20.100000000000001" customHeight="1" thickBot="1">
      <c r="B66" s="208" t="s">
        <v>74</v>
      </c>
      <c r="C66" s="108"/>
      <c r="D66" s="108"/>
      <c r="E66" s="109"/>
      <c r="F66" s="109"/>
      <c r="G66" s="87">
        <f>SUM(G61:G65)</f>
        <v>0</v>
      </c>
      <c r="H66" s="490"/>
      <c r="I66" s="89"/>
      <c r="J66" s="89"/>
      <c r="K66" s="89"/>
      <c r="L66" s="88">
        <f t="shared" ref="L66:W66" si="32">SUM(L61:L65)</f>
        <v>0</v>
      </c>
      <c r="M66" s="88">
        <f t="shared" si="32"/>
        <v>0</v>
      </c>
      <c r="N66" s="88">
        <f t="shared" si="32"/>
        <v>0</v>
      </c>
      <c r="O66" s="88">
        <f t="shared" si="32"/>
        <v>0</v>
      </c>
      <c r="P66" s="88">
        <f t="shared" si="32"/>
        <v>0</v>
      </c>
      <c r="Q66" s="88">
        <f t="shared" si="32"/>
        <v>0</v>
      </c>
      <c r="R66" s="88">
        <f t="shared" si="32"/>
        <v>0</v>
      </c>
      <c r="S66" s="88">
        <f t="shared" si="32"/>
        <v>0</v>
      </c>
      <c r="T66" s="88">
        <f t="shared" si="32"/>
        <v>0</v>
      </c>
      <c r="U66" s="88">
        <f t="shared" si="32"/>
        <v>0</v>
      </c>
      <c r="V66" s="88">
        <f t="shared" si="32"/>
        <v>0</v>
      </c>
      <c r="W66" s="209">
        <f t="shared" si="32"/>
        <v>0</v>
      </c>
      <c r="X66" s="176" t="s">
        <v>73</v>
      </c>
      <c r="Y66" s="78" t="str">
        <f t="shared" si="31"/>
        <v/>
      </c>
      <c r="Z66" s="73" t="s">
        <v>73</v>
      </c>
      <c r="AA66" s="73" t="s">
        <v>73</v>
      </c>
    </row>
    <row r="67" spans="2:36" ht="20.100000000000001" customHeight="1" thickBot="1">
      <c r="B67" s="1544" t="str">
        <f>B48&amp;"の計"</f>
        <v>見積書３の計</v>
      </c>
      <c r="C67" s="1545"/>
      <c r="D67" s="1545"/>
      <c r="E67" s="1545"/>
      <c r="F67" s="1546"/>
      <c r="G67" s="140">
        <f>SUM(G60,G66)</f>
        <v>0</v>
      </c>
      <c r="H67" s="184"/>
      <c r="I67" s="141">
        <f t="shared" ref="I67:T67" si="33">SUM(I60,I66)</f>
        <v>0</v>
      </c>
      <c r="J67" s="141">
        <f t="shared" si="33"/>
        <v>0</v>
      </c>
      <c r="K67" s="141">
        <f t="shared" si="33"/>
        <v>0</v>
      </c>
      <c r="L67" s="141">
        <f t="shared" si="33"/>
        <v>0</v>
      </c>
      <c r="M67" s="141">
        <f t="shared" si="33"/>
        <v>0</v>
      </c>
      <c r="N67" s="141">
        <f t="shared" si="33"/>
        <v>0</v>
      </c>
      <c r="O67" s="141">
        <f t="shared" si="33"/>
        <v>0</v>
      </c>
      <c r="P67" s="141">
        <f t="shared" si="33"/>
        <v>0</v>
      </c>
      <c r="Q67" s="141">
        <f t="shared" si="33"/>
        <v>0</v>
      </c>
      <c r="R67" s="141">
        <f t="shared" si="33"/>
        <v>0</v>
      </c>
      <c r="S67" s="141">
        <f t="shared" si="33"/>
        <v>0</v>
      </c>
      <c r="T67" s="141">
        <f t="shared" si="33"/>
        <v>0</v>
      </c>
      <c r="U67" s="141">
        <f>SUM(U60,U66)</f>
        <v>0</v>
      </c>
      <c r="V67" s="141">
        <f>SUM(V60,V66)</f>
        <v>0</v>
      </c>
      <c r="W67" s="214">
        <f>SUM(W60,W66)</f>
        <v>0</v>
      </c>
      <c r="X67" s="176" t="s">
        <v>73</v>
      </c>
      <c r="Y67" s="78" t="str">
        <f>IF(AND(G67=0,W67=0),"",IF(G67=W67,"○","×"))</f>
        <v/>
      </c>
      <c r="Z67" s="73" t="s">
        <v>73</v>
      </c>
      <c r="AA67" s="73" t="s">
        <v>73</v>
      </c>
    </row>
    <row r="68" spans="2:36" s="115" customFormat="1" ht="20.100000000000001" customHeight="1" thickBot="1">
      <c r="B68" s="1507" t="s">
        <v>81</v>
      </c>
      <c r="C68" s="1508"/>
      <c r="D68" s="1508"/>
      <c r="E68" s="1508"/>
      <c r="F68" s="1509"/>
      <c r="G68" s="222">
        <f>SUM(G27,G47,G67)</f>
        <v>0</v>
      </c>
      <c r="H68" s="229" t="s">
        <v>73</v>
      </c>
      <c r="I68" s="223">
        <f t="shared" ref="I68:W68" si="34">SUM(I27,I47,I67)</f>
        <v>0</v>
      </c>
      <c r="J68" s="223">
        <f t="shared" si="34"/>
        <v>0</v>
      </c>
      <c r="K68" s="223">
        <f t="shared" si="34"/>
        <v>0</v>
      </c>
      <c r="L68" s="223">
        <f t="shared" si="34"/>
        <v>0</v>
      </c>
      <c r="M68" s="223">
        <f t="shared" si="34"/>
        <v>0</v>
      </c>
      <c r="N68" s="223">
        <f t="shared" si="34"/>
        <v>0</v>
      </c>
      <c r="O68" s="223">
        <f t="shared" si="34"/>
        <v>0</v>
      </c>
      <c r="P68" s="223">
        <f t="shared" si="34"/>
        <v>0</v>
      </c>
      <c r="Q68" s="223">
        <f t="shared" si="34"/>
        <v>0</v>
      </c>
      <c r="R68" s="223">
        <f t="shared" si="34"/>
        <v>0</v>
      </c>
      <c r="S68" s="223">
        <f t="shared" si="34"/>
        <v>0</v>
      </c>
      <c r="T68" s="223">
        <f t="shared" si="34"/>
        <v>0</v>
      </c>
      <c r="U68" s="224">
        <f t="shared" si="34"/>
        <v>0</v>
      </c>
      <c r="V68" s="224">
        <f t="shared" si="34"/>
        <v>0</v>
      </c>
      <c r="W68" s="225">
        <f t="shared" si="34"/>
        <v>0</v>
      </c>
      <c r="X68" s="60"/>
      <c r="Y68" s="60"/>
      <c r="Z68" s="56"/>
      <c r="AA68" s="56"/>
      <c r="AC68" s="197"/>
      <c r="AD68" s="197"/>
      <c r="AE68" s="197"/>
      <c r="AF68" s="197"/>
      <c r="AG68" s="197"/>
      <c r="AH68" s="197"/>
      <c r="AI68" s="197"/>
      <c r="AJ68" s="197"/>
    </row>
    <row r="69" spans="2:36" ht="20.100000000000001" customHeight="1">
      <c r="B69" s="110"/>
      <c r="C69" s="111"/>
      <c r="D69" s="111"/>
      <c r="E69" s="136"/>
      <c r="F69" s="112"/>
      <c r="G69" s="113"/>
      <c r="H69" s="186"/>
      <c r="I69" s="114"/>
      <c r="J69" s="114"/>
      <c r="K69" s="114"/>
      <c r="L69" s="114"/>
      <c r="M69" s="216" t="s">
        <v>82</v>
      </c>
      <c r="N69" s="106">
        <f>SUM(I68:N68)</f>
        <v>0</v>
      </c>
      <c r="O69" s="114"/>
      <c r="P69" s="217" t="s">
        <v>83</v>
      </c>
      <c r="Q69" s="106">
        <f>SUM(I68:Q68)</f>
        <v>0</v>
      </c>
      <c r="R69" s="114"/>
      <c r="S69" s="114"/>
      <c r="T69" s="117" t="s">
        <v>84</v>
      </c>
      <c r="U69" s="218"/>
      <c r="V69" s="219">
        <v>0</v>
      </c>
      <c r="W69" s="220">
        <f>SUM(U69:V69)</f>
        <v>0</v>
      </c>
    </row>
    <row r="70" spans="2:36" ht="20.100000000000001" customHeight="1">
      <c r="E70" s="137"/>
      <c r="F70" s="115"/>
      <c r="G70" s="116"/>
      <c r="H70" s="187"/>
      <c r="S70" s="114"/>
      <c r="T70" s="117" t="s">
        <v>127</v>
      </c>
      <c r="U70" s="118">
        <f>SUM(U68,U69)</f>
        <v>0</v>
      </c>
      <c r="V70" s="118">
        <f>SUM(V68,V69)</f>
        <v>0</v>
      </c>
      <c r="W70" s="118">
        <f>SUM(W68,W69)</f>
        <v>0</v>
      </c>
    </row>
    <row r="71" spans="2:36" ht="20.100000000000001" customHeight="1">
      <c r="C71" s="119" t="s">
        <v>86</v>
      </c>
    </row>
    <row r="72" spans="2:36" ht="18" customHeight="1"/>
    <row r="73" spans="2:36" ht="18" customHeight="1"/>
  </sheetData>
  <sheetProtection insertRows="0" deleteRows="0"/>
  <mergeCells count="37">
    <mergeCell ref="P2:W2"/>
    <mergeCell ref="P3:W3"/>
    <mergeCell ref="B4:H4"/>
    <mergeCell ref="I4:U4"/>
    <mergeCell ref="V4:V7"/>
    <mergeCell ref="W4:W7"/>
    <mergeCell ref="E6:E7"/>
    <mergeCell ref="F6:F7"/>
    <mergeCell ref="G6:G7"/>
    <mergeCell ref="H6:H7"/>
    <mergeCell ref="X4:X7"/>
    <mergeCell ref="Y4:Y7"/>
    <mergeCell ref="Z4:Z7"/>
    <mergeCell ref="AA4:AA7"/>
    <mergeCell ref="B5:B7"/>
    <mergeCell ref="C5:C7"/>
    <mergeCell ref="D5:H5"/>
    <mergeCell ref="I5:Q5"/>
    <mergeCell ref="U5:U7"/>
    <mergeCell ref="D6:D7"/>
    <mergeCell ref="T6:T7"/>
    <mergeCell ref="R6:R7"/>
    <mergeCell ref="S6:S7"/>
    <mergeCell ref="B41:B43"/>
    <mergeCell ref="I6:N6"/>
    <mergeCell ref="O6:O7"/>
    <mergeCell ref="P6:P7"/>
    <mergeCell ref="Q6:Q7"/>
    <mergeCell ref="B8:F8"/>
    <mergeCell ref="B21:B23"/>
    <mergeCell ref="B27:F27"/>
    <mergeCell ref="B28:F28"/>
    <mergeCell ref="B68:F68"/>
    <mergeCell ref="B47:F47"/>
    <mergeCell ref="B48:F48"/>
    <mergeCell ref="B61:B63"/>
    <mergeCell ref="B67:F67"/>
  </mergeCells>
  <phoneticPr fontId="17"/>
  <conditionalFormatting sqref="H9:H19 H21:H25 H28:H39 H41:H45">
    <cfRule type="expression" dxfId="12" priority="4">
      <formula>AND(G9&lt;&gt;"",H9="")</formula>
    </cfRule>
  </conditionalFormatting>
  <conditionalFormatting sqref="H48:H59 H61:H65">
    <cfRule type="expression" dxfId="11" priority="1">
      <formula>AND(G48&lt;&gt;"",H48="")</formula>
    </cfRule>
  </conditionalFormatting>
  <conditionalFormatting sqref="I8:W68">
    <cfRule type="expression" dxfId="10" priority="3">
      <formula>INT(I8)&lt;&gt;I8</formula>
    </cfRule>
  </conditionalFormatting>
  <dataValidations count="2">
    <dataValidation imeMode="off" allowBlank="1" showInputMessage="1" showErrorMessage="1" sqref="V21:V25 E12:I12 K12:T12 E21:T25 E29:F31 V41:V45 E41:T45 E32:I32 K32:T32 E33:T39 V28:V39 I8:T11 G28:T31 V8:V19 E13:T19 E9:H11 E49:F51 V61:V65 E61:T65 E52:I52 K52:T52 E53:T59 V48:V59 G48:T51" xr:uid="{48908073-6237-4B28-BC72-ADD3CAAFD022}"/>
    <dataValidation imeMode="hiragana" allowBlank="1" showInputMessage="1" showErrorMessage="1" sqref="L2:N2" xr:uid="{C0D76EA1-C394-4FD2-A30D-2A18AE25B727}"/>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workbookViewId="0"/>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8984375" style="38" customWidth="1"/>
    <col min="22" max="22" width="2.8984375" style="38" customWidth="1"/>
    <col min="23" max="29" width="10.69921875" style="38" hidden="1" customWidth="1"/>
    <col min="30" max="30" width="2.8984375" style="38" hidden="1" customWidth="1"/>
    <col min="31" max="31" width="5.3984375" style="38" hidden="1" customWidth="1"/>
    <col min="32" max="32" width="7.19921875" style="38" hidden="1" customWidth="1"/>
    <col min="33" max="33" width="23" style="38" hidden="1" customWidth="1"/>
    <col min="34" max="34" width="3.3984375" style="38" hidden="1" customWidth="1"/>
    <col min="35" max="52" width="7.19921875" style="38" hidden="1" customWidth="1"/>
    <col min="53" max="57" width="7.19921875" style="38" customWidth="1"/>
    <col min="58" max="58" width="7.19921875" style="38" hidden="1" customWidth="1"/>
    <col min="59" max="59" width="23" style="38" hidden="1" customWidth="1"/>
    <col min="60" max="60" width="3.3984375" style="38" hidden="1" customWidth="1"/>
    <col min="61" max="82" width="7.19921875" style="38" hidden="1" customWidth="1"/>
    <col min="83" max="84" width="7.19921875" style="38" customWidth="1"/>
    <col min="85" max="85" width="23" style="38" customWidth="1"/>
    <col min="86" max="86" width="3.3984375" style="38" customWidth="1"/>
    <col min="87" max="98" width="7.19921875" style="38" customWidth="1"/>
    <col min="99" max="108" width="10.8984375" style="38" customWidth="1"/>
    <col min="109" max="16384" width="10.8984375" style="38"/>
  </cols>
  <sheetData>
    <row r="1" spans="2:86" ht="23.25" customHeight="1" thickBot="1">
      <c r="B1" s="36" t="s">
        <v>14</v>
      </c>
      <c r="C1" s="37"/>
      <c r="D1" s="37"/>
      <c r="E1" s="37"/>
      <c r="F1" s="37"/>
      <c r="G1" s="37"/>
      <c r="H1" s="37"/>
      <c r="I1" s="37"/>
      <c r="J1" s="37"/>
      <c r="K1" s="1459" t="str">
        <f>'B-1実施計画書'!I1</f>
        <v>【応募申請用】</v>
      </c>
      <c r="L1" s="1459"/>
      <c r="M1" s="37"/>
      <c r="AE1" s="1460" t="s">
        <v>454</v>
      </c>
      <c r="AF1" s="1460"/>
      <c r="AG1" s="1460"/>
      <c r="AH1" s="1460"/>
      <c r="AI1" s="1460"/>
      <c r="BG1" s="37"/>
      <c r="BH1" s="37"/>
      <c r="CG1" s="37"/>
      <c r="CH1" s="37"/>
    </row>
    <row r="2" spans="2:86" ht="22.5" customHeight="1" thickBot="1">
      <c r="B2" s="1461" t="str">
        <f>'B-1実施計画書'!CU3</f>
        <v>地域脱炭素化設備等導入事業（熱融通モデル）</v>
      </c>
      <c r="C2" s="1461"/>
      <c r="D2" s="1461"/>
      <c r="E2" s="1461"/>
      <c r="F2" s="1461"/>
      <c r="G2" s="1461"/>
      <c r="H2" s="1461"/>
      <c r="I2" s="1461"/>
      <c r="J2" s="1461"/>
      <c r="K2" s="1461"/>
      <c r="L2" s="1461"/>
      <c r="M2" s="189"/>
      <c r="AE2" s="233" t="s">
        <v>155</v>
      </c>
      <c r="AF2" s="1462" t="s">
        <v>255</v>
      </c>
      <c r="AG2" s="1463"/>
      <c r="AH2" s="1464"/>
      <c r="AI2" s="310" t="str">
        <f>IF('B-1実施計画書'!Z71="","",'B-1実施計画書'!Z71)</f>
        <v/>
      </c>
      <c r="BF2" s="142"/>
      <c r="CF2" s="142" t="s">
        <v>118</v>
      </c>
    </row>
    <row r="3" spans="2:86" ht="22.5" customHeight="1">
      <c r="B3" s="1461" t="str">
        <f>'B-1実施計画書'!CY4 &amp; "（" &amp; AE2 &amp; "）"</f>
        <v>【経費内訳】（全体）</v>
      </c>
      <c r="C3" s="1461"/>
      <c r="D3" s="1461"/>
      <c r="E3" s="1461"/>
      <c r="F3" s="1461"/>
      <c r="G3" s="1461"/>
      <c r="H3" s="1461"/>
      <c r="I3" s="1461"/>
      <c r="J3" s="1461"/>
      <c r="K3" s="1461"/>
      <c r="L3" s="1461"/>
      <c r="M3" s="189"/>
    </row>
    <row r="4" spans="2:86" ht="30" customHeight="1" thickBot="1">
      <c r="B4" s="39" t="s">
        <v>156</v>
      </c>
      <c r="C4" s="1436" t="str">
        <f>IF('B-1実施計画書'!L3="","",'B-1実施計画書'!L3)</f>
        <v/>
      </c>
      <c r="D4" s="1436"/>
      <c r="E4" s="1436"/>
      <c r="F4" s="1436"/>
      <c r="G4" s="1436"/>
      <c r="H4" s="1436"/>
      <c r="I4" s="1436"/>
      <c r="J4" s="1436"/>
      <c r="K4" s="1436"/>
      <c r="L4" s="1436"/>
      <c r="M4" s="40"/>
      <c r="U4" s="41"/>
      <c r="V4" s="41"/>
      <c r="W4" s="41"/>
    </row>
    <row r="5" spans="2:86" ht="18.75" customHeight="1">
      <c r="D5" s="42"/>
      <c r="E5" s="42"/>
      <c r="F5" s="42"/>
      <c r="M5" s="40"/>
      <c r="U5" s="41"/>
      <c r="V5" s="41"/>
      <c r="W5" s="41"/>
      <c r="AH5" s="42"/>
      <c r="BH5" s="42"/>
      <c r="CH5" s="42"/>
    </row>
    <row r="6" spans="2:86" ht="18.75" customHeight="1" thickBot="1">
      <c r="B6" s="42"/>
      <c r="C6" s="42"/>
      <c r="D6" s="42"/>
      <c r="E6" s="42"/>
      <c r="F6" s="42"/>
      <c r="G6" s="43"/>
      <c r="O6" s="44"/>
      <c r="P6" s="44"/>
      <c r="Q6" s="44"/>
      <c r="W6" s="42"/>
      <c r="X6" s="42"/>
      <c r="Y6" s="42"/>
      <c r="Z6" s="42"/>
      <c r="AA6" s="42"/>
      <c r="BA6" s="42"/>
      <c r="BB6" s="42"/>
      <c r="CA6" s="42"/>
      <c r="CB6" s="42"/>
    </row>
    <row r="7" spans="2:86" ht="50.1" customHeight="1">
      <c r="B7" s="1437" t="s">
        <v>15</v>
      </c>
      <c r="C7" s="1440" t="s">
        <v>121</v>
      </c>
      <c r="D7" s="1441"/>
      <c r="E7" s="1440" t="s">
        <v>535</v>
      </c>
      <c r="F7" s="1442"/>
      <c r="G7" s="1440" t="s">
        <v>17</v>
      </c>
      <c r="H7" s="1443"/>
      <c r="I7" s="1443"/>
      <c r="J7" s="1441"/>
      <c r="K7" s="1440" t="s">
        <v>148</v>
      </c>
      <c r="L7" s="1444"/>
      <c r="M7" s="37"/>
      <c r="AG7" s="1426"/>
      <c r="AH7" s="1426"/>
      <c r="BG7" s="1440" t="s">
        <v>16</v>
      </c>
      <c r="BH7" s="1441"/>
      <c r="CG7" s="1431" t="s">
        <v>16</v>
      </c>
      <c r="CH7" s="1434"/>
    </row>
    <row r="8" spans="2:86" ht="50.1" customHeight="1">
      <c r="B8" s="1438"/>
      <c r="C8" s="45">
        <f>'C-1経費内訳（１年目）'!C8+'C-1経費内訳（２年目）'!C8+'C-1経費内訳（３年目）'!C8</f>
        <v>0</v>
      </c>
      <c r="D8" s="199" t="s">
        <v>18</v>
      </c>
      <c r="E8" s="230">
        <f>'C-1経費内訳（１年目）'!E8+'C-1経費内訳（２年目）'!E8+'C-1経費内訳（３年目）'!E8</f>
        <v>0</v>
      </c>
      <c r="F8" s="199" t="s">
        <v>18</v>
      </c>
      <c r="G8" s="1427">
        <f>'C-1経費内訳（１年目）'!G8+'C-1経費内訳（２年目）'!G8+'C-1経費内訳（３年目）'!G8</f>
        <v>0</v>
      </c>
      <c r="H8" s="1428">
        <f>'C-1経費内訳（１年目）'!H8+'C-1経費内訳（２年目）'!H8+'C-1経費内訳（３年目）'!H8</f>
        <v>0</v>
      </c>
      <c r="I8" s="1429">
        <f>'C-1経費内訳（１年目）'!I8+'C-1経費内訳（２年目）'!I8+'C-1経費内訳（３年目）'!I8</f>
        <v>0</v>
      </c>
      <c r="J8" s="199" t="s">
        <v>18</v>
      </c>
      <c r="K8" s="45">
        <f>'C-1経費内訳（１年目）'!K8+'C-1経費内訳（２年目）'!K8+'C-1経費内訳（３年目）'!K8</f>
        <v>0</v>
      </c>
      <c r="L8" s="200" t="s">
        <v>18</v>
      </c>
      <c r="M8" s="143"/>
      <c r="AG8" s="143"/>
      <c r="AH8" s="143"/>
      <c r="BG8" s="45" t="e">
        <f>#REF!</f>
        <v>#REF!</v>
      </c>
      <c r="BH8" s="46" t="s">
        <v>18</v>
      </c>
      <c r="CG8" s="45">
        <f>'C-2経費区分集計表（２年目）'!CO70</f>
        <v>0</v>
      </c>
      <c r="CH8" s="144" t="s">
        <v>18</v>
      </c>
    </row>
    <row r="9" spans="2:86" ht="50.1" customHeight="1">
      <c r="B9" s="1438"/>
      <c r="C9" s="1431" t="str">
        <f>IF(K1="【応募申請用】","(5) 基準額
 ※(4)と同額","(5) 基準額")</f>
        <v>(5) 基準額
 ※(4)と同額</v>
      </c>
      <c r="D9" s="1434"/>
      <c r="E9" s="1431" t="s">
        <v>19</v>
      </c>
      <c r="F9" s="1432"/>
      <c r="G9" s="1431" t="s">
        <v>20</v>
      </c>
      <c r="H9" s="1433"/>
      <c r="I9" s="1433"/>
      <c r="J9" s="1434"/>
      <c r="K9" s="1431" t="s">
        <v>294</v>
      </c>
      <c r="L9" s="1435"/>
      <c r="M9" s="37"/>
      <c r="AG9" s="1426"/>
      <c r="AH9" s="1426"/>
      <c r="BG9" s="1431" t="s">
        <v>119</v>
      </c>
      <c r="BH9" s="1434"/>
      <c r="CG9" s="1431" t="s">
        <v>105</v>
      </c>
      <c r="CH9" s="1434"/>
    </row>
    <row r="10" spans="2:86" ht="50.1" customHeight="1" thickBot="1">
      <c r="B10" s="1438"/>
      <c r="C10" s="145">
        <f>'C-1経費内訳（１年目）'!C10+'C-1経費内訳（２年目）'!C10+'C-1経費内訳（３年目）'!C10</f>
        <v>0</v>
      </c>
      <c r="D10" s="525" t="s">
        <v>18</v>
      </c>
      <c r="E10" s="145">
        <f>'C-1経費内訳（１年目）'!E10+'C-1経費内訳（２年目）'!E10+'C-1経費内訳（３年目）'!E10</f>
        <v>0</v>
      </c>
      <c r="F10" s="525" t="s">
        <v>18</v>
      </c>
      <c r="G10" s="1445">
        <f>'C-1経費内訳（１年目）'!G10+'C-1経費内訳（２年目）'!G10+'C-1経費内訳（３年目）'!G10</f>
        <v>0</v>
      </c>
      <c r="H10" s="1446">
        <f>'C-1経費内訳（１年目）'!H10+'C-1経費内訳（２年目）'!H10+'C-1経費内訳（３年目）'!H10</f>
        <v>0</v>
      </c>
      <c r="I10" s="1447">
        <f>'C-1経費内訳（１年目）'!I10+'C-1経費内訳（２年目）'!I10+'C-1経費内訳（３年目）'!I10</f>
        <v>0</v>
      </c>
      <c r="J10" s="525" t="s">
        <v>18</v>
      </c>
      <c r="K10" s="45">
        <f>'C-1経費内訳（１年目）'!K10+'C-1経費内訳（２年目）'!K10+'C-1経費内訳（３年目）'!K10</f>
        <v>0</v>
      </c>
      <c r="L10" s="526" t="s">
        <v>18</v>
      </c>
      <c r="M10" s="143"/>
      <c r="AG10" s="143"/>
      <c r="AH10" s="143"/>
      <c r="BG10" s="47"/>
      <c r="BH10" s="48" t="s">
        <v>18</v>
      </c>
      <c r="CG10" s="145"/>
      <c r="CH10" s="146" t="s">
        <v>18</v>
      </c>
    </row>
    <row r="11" spans="2:86" ht="50.1" hidden="1" customHeight="1">
      <c r="B11" s="1438"/>
      <c r="C11" s="1397" t="s">
        <v>162</v>
      </c>
      <c r="D11" s="1398"/>
      <c r="E11" s="1397" t="s">
        <v>104</v>
      </c>
      <c r="F11" s="1450"/>
      <c r="G11" s="1451"/>
      <c r="H11" s="1452"/>
      <c r="I11" s="1452"/>
      <c r="J11" s="1453"/>
      <c r="K11" s="1451"/>
      <c r="L11" s="1457"/>
      <c r="AG11" s="1399"/>
      <c r="AH11" s="1399"/>
      <c r="BG11" s="1397" t="s">
        <v>103</v>
      </c>
      <c r="BH11" s="1398"/>
      <c r="CG11" s="1581" t="s">
        <v>103</v>
      </c>
      <c r="CH11" s="1582"/>
    </row>
    <row r="12" spans="2:86" ht="50.1" hidden="1" customHeight="1" thickBot="1">
      <c r="B12" s="1439"/>
      <c r="C12" s="242">
        <f>IF($AI$2="１年目","ー",SUM('C-1経費内訳（１年目）'!C12,'C-1経費内訳（２年目）'!C12))</f>
        <v>0</v>
      </c>
      <c r="D12" s="48" t="s">
        <v>18</v>
      </c>
      <c r="E12" s="147">
        <f>IF($AI$2="１年目","ー",IF(OR(K10="",C12=""),"",C12-K10))</f>
        <v>0</v>
      </c>
      <c r="F12" s="48" t="s">
        <v>18</v>
      </c>
      <c r="G12" s="1454"/>
      <c r="H12" s="1455"/>
      <c r="I12" s="1455"/>
      <c r="J12" s="1456"/>
      <c r="K12" s="1454"/>
      <c r="L12" s="1458"/>
      <c r="AG12" s="154"/>
      <c r="AH12" s="143"/>
      <c r="BG12" s="55"/>
      <c r="BH12" s="48" t="s">
        <v>18</v>
      </c>
      <c r="CG12" s="148"/>
      <c r="CH12" s="144" t="s">
        <v>18</v>
      </c>
    </row>
    <row r="13" spans="2:86" ht="17.25" customHeight="1">
      <c r="B13" s="149"/>
      <c r="C13" s="150"/>
      <c r="D13" s="151"/>
      <c r="E13" s="152"/>
      <c r="F13" s="151"/>
      <c r="G13" s="153"/>
      <c r="H13" s="153"/>
      <c r="I13" s="153"/>
      <c r="J13" s="153"/>
      <c r="K13" s="153"/>
      <c r="L13" s="153"/>
      <c r="AG13" s="154"/>
      <c r="AH13" s="143"/>
      <c r="BG13" s="154"/>
      <c r="BH13" s="143"/>
      <c r="CG13" s="154"/>
      <c r="CH13" s="143"/>
    </row>
    <row r="14" spans="2:86" ht="18.75" customHeight="1" thickBot="1">
      <c r="B14" s="155"/>
      <c r="C14" s="156"/>
      <c r="D14" s="157"/>
      <c r="E14" s="158"/>
      <c r="F14" s="157"/>
      <c r="G14" s="159"/>
      <c r="H14" s="159"/>
      <c r="I14" s="159"/>
      <c r="J14" s="159"/>
      <c r="K14" s="159"/>
      <c r="L14" s="159"/>
      <c r="AG14" s="154"/>
      <c r="AH14" s="143"/>
      <c r="BG14" s="154"/>
      <c r="BH14" s="143"/>
      <c r="CG14" s="154"/>
      <c r="CH14" s="143"/>
    </row>
    <row r="15" spans="2:86" ht="27" customHeight="1" thickBot="1">
      <c r="B15" s="1409" t="str">
        <f>K7&amp;"の内訳"</f>
        <v>(4) 補助対象経費の内訳</v>
      </c>
      <c r="C15" s="1410"/>
      <c r="D15" s="1410"/>
      <c r="E15" s="1410"/>
      <c r="F15" s="1410"/>
      <c r="G15" s="1410"/>
      <c r="H15" s="1410"/>
      <c r="I15" s="1410"/>
      <c r="J15" s="1410"/>
      <c r="K15" s="1410"/>
      <c r="L15" s="1411"/>
      <c r="M15" s="160"/>
      <c r="P15" s="198"/>
    </row>
    <row r="16" spans="2:86" ht="22.5" customHeight="1">
      <c r="B16" s="49" t="s">
        <v>21</v>
      </c>
      <c r="C16" s="1412" t="s">
        <v>22</v>
      </c>
      <c r="D16" s="1413"/>
      <c r="E16" s="1413" t="s">
        <v>140</v>
      </c>
      <c r="F16" s="1414"/>
      <c r="G16" s="1415" t="s">
        <v>23</v>
      </c>
      <c r="H16" s="1415"/>
      <c r="I16" s="1415"/>
      <c r="J16" s="1415"/>
      <c r="K16" s="1415"/>
      <c r="L16" s="1416"/>
      <c r="M16" s="161"/>
    </row>
    <row r="17" spans="2:21" ht="22.5" customHeight="1">
      <c r="B17" s="50" t="s">
        <v>24</v>
      </c>
      <c r="C17" s="1505" t="s">
        <v>25</v>
      </c>
      <c r="D17" s="1506"/>
      <c r="E17" s="175">
        <f>'C-1経費内訳（１年目）'!E17+'C-1経費内訳（２年目）'!E17+'C-1経費内訳（３年目）'!E17</f>
        <v>0</v>
      </c>
      <c r="F17" s="192" t="s">
        <v>18</v>
      </c>
      <c r="G17" s="1417" t="s">
        <v>145</v>
      </c>
      <c r="H17" s="1418"/>
      <c r="I17" s="1418"/>
      <c r="J17" s="1418"/>
      <c r="K17" s="1418"/>
      <c r="L17" s="1419"/>
      <c r="M17" s="161"/>
    </row>
    <row r="18" spans="2:21" ht="22.5" customHeight="1">
      <c r="B18" s="51" t="s">
        <v>26</v>
      </c>
      <c r="C18" s="1406" t="s">
        <v>27</v>
      </c>
      <c r="D18" s="1407"/>
      <c r="E18" s="175">
        <f>'C-1経費内訳（１年目）'!E18+'C-1経費内訳（２年目）'!E18+'C-1経費内訳（３年目）'!E18</f>
        <v>0</v>
      </c>
      <c r="F18" s="192" t="s">
        <v>18</v>
      </c>
      <c r="G18" s="1420"/>
      <c r="H18" s="1421"/>
      <c r="I18" s="1421"/>
      <c r="J18" s="1421"/>
      <c r="K18" s="1421"/>
      <c r="L18" s="1422"/>
      <c r="M18" s="161"/>
    </row>
    <row r="19" spans="2:21" ht="22.5" customHeight="1">
      <c r="B19" s="51" t="s">
        <v>26</v>
      </c>
      <c r="C19" s="1406" t="s">
        <v>28</v>
      </c>
      <c r="D19" s="1407"/>
      <c r="E19" s="175">
        <f>'C-1経費内訳（１年目）'!E19+'C-1経費内訳（２年目）'!E19+'C-1経費内訳（３年目）'!E19</f>
        <v>0</v>
      </c>
      <c r="F19" s="192" t="s">
        <v>18</v>
      </c>
      <c r="G19" s="1420"/>
      <c r="H19" s="1421"/>
      <c r="I19" s="1421"/>
      <c r="J19" s="1421"/>
      <c r="K19" s="1421"/>
      <c r="L19" s="1422"/>
      <c r="M19" s="161"/>
    </row>
    <row r="20" spans="2:21" ht="22.5" customHeight="1">
      <c r="B20" s="51" t="s">
        <v>26</v>
      </c>
      <c r="C20" s="1406" t="s">
        <v>29</v>
      </c>
      <c r="D20" s="1407"/>
      <c r="E20" s="175">
        <f>'C-1経費内訳（１年目）'!E20+'C-1経費内訳（２年目）'!E20+'C-1経費内訳（３年目）'!E20</f>
        <v>0</v>
      </c>
      <c r="F20" s="192" t="s">
        <v>18</v>
      </c>
      <c r="G20" s="1420"/>
      <c r="H20" s="1421"/>
      <c r="I20" s="1421"/>
      <c r="J20" s="1421"/>
      <c r="K20" s="1421"/>
      <c r="L20" s="1422"/>
      <c r="M20" s="161"/>
    </row>
    <row r="21" spans="2:21" ht="22.5" customHeight="1">
      <c r="B21" s="51" t="s">
        <v>26</v>
      </c>
      <c r="C21" s="1406" t="s">
        <v>30</v>
      </c>
      <c r="D21" s="1407"/>
      <c r="E21" s="175">
        <f>'C-1経費内訳（１年目）'!E21+'C-1経費内訳（２年目）'!E21+'C-1経費内訳（３年目）'!E21</f>
        <v>0</v>
      </c>
      <c r="F21" s="192" t="s">
        <v>18</v>
      </c>
      <c r="G21" s="1420"/>
      <c r="H21" s="1421"/>
      <c r="I21" s="1421"/>
      <c r="J21" s="1421"/>
      <c r="K21" s="1421"/>
      <c r="L21" s="1422"/>
      <c r="M21" s="161"/>
    </row>
    <row r="22" spans="2:21" ht="22.5" customHeight="1">
      <c r="B22" s="51" t="s">
        <v>26</v>
      </c>
      <c r="C22" s="1406" t="s">
        <v>31</v>
      </c>
      <c r="D22" s="1407"/>
      <c r="E22" s="175">
        <f>'C-1経費内訳（１年目）'!E22+'C-1経費内訳（２年目）'!E22+'C-1経費内訳（３年目）'!E22</f>
        <v>0</v>
      </c>
      <c r="F22" s="192" t="s">
        <v>18</v>
      </c>
      <c r="G22" s="1420"/>
      <c r="H22" s="1421"/>
      <c r="I22" s="1421"/>
      <c r="J22" s="1421"/>
      <c r="K22" s="1421"/>
      <c r="L22" s="1422"/>
      <c r="M22" s="161"/>
    </row>
    <row r="23" spans="2:21" ht="22.5" customHeight="1">
      <c r="B23" s="52" t="s">
        <v>32</v>
      </c>
      <c r="C23" s="1406" t="s">
        <v>33</v>
      </c>
      <c r="D23" s="1407"/>
      <c r="E23" s="175">
        <f>'C-1経費内訳（１年目）'!E23+'C-1経費内訳（２年目）'!E23+'C-1経費内訳（３年目）'!E23</f>
        <v>0</v>
      </c>
      <c r="F23" s="192" t="s">
        <v>18</v>
      </c>
      <c r="G23" s="1420"/>
      <c r="H23" s="1421"/>
      <c r="I23" s="1421"/>
      <c r="J23" s="1421"/>
      <c r="K23" s="1421"/>
      <c r="L23" s="1422"/>
      <c r="M23" s="161"/>
    </row>
    <row r="24" spans="2:21" ht="22.5" customHeight="1">
      <c r="B24" s="51" t="s">
        <v>34</v>
      </c>
      <c r="C24" s="1406" t="s">
        <v>33</v>
      </c>
      <c r="D24" s="1407"/>
      <c r="E24" s="175">
        <f>'C-1経費内訳（１年目）'!E24+'C-1経費内訳（２年目）'!E24+'C-1経費内訳（３年目）'!E24</f>
        <v>0</v>
      </c>
      <c r="F24" s="192" t="s">
        <v>18</v>
      </c>
      <c r="G24" s="1420"/>
      <c r="H24" s="1421"/>
      <c r="I24" s="1421"/>
      <c r="J24" s="1421"/>
      <c r="K24" s="1421"/>
      <c r="L24" s="1422"/>
      <c r="M24" s="161"/>
    </row>
    <row r="25" spans="2:21" ht="22.5" customHeight="1">
      <c r="B25" s="51" t="s">
        <v>35</v>
      </c>
      <c r="C25" s="1406" t="s">
        <v>33</v>
      </c>
      <c r="D25" s="1407"/>
      <c r="E25" s="175">
        <f>'C-1経費内訳（１年目）'!E25+'C-1経費内訳（２年目）'!E25+'C-1経費内訳（３年目）'!E25</f>
        <v>0</v>
      </c>
      <c r="F25" s="192" t="s">
        <v>18</v>
      </c>
      <c r="G25" s="1420"/>
      <c r="H25" s="1421"/>
      <c r="I25" s="1421"/>
      <c r="J25" s="1421"/>
      <c r="K25" s="1421"/>
      <c r="L25" s="1422"/>
      <c r="M25" s="161"/>
    </row>
    <row r="26" spans="2:21" ht="22.5" customHeight="1">
      <c r="B26" s="1578" t="s">
        <v>146</v>
      </c>
      <c r="C26" s="1579"/>
      <c r="D26" s="1580"/>
      <c r="E26" s="191">
        <f>'C-1経費内訳（１年目）'!E26+'C-1経費内訳（２年目）'!E26+'C-1経費内訳（３年目）'!E26</f>
        <v>0</v>
      </c>
      <c r="F26" s="202" t="s">
        <v>147</v>
      </c>
      <c r="G26" s="1420"/>
      <c r="H26" s="1421"/>
      <c r="I26" s="1421"/>
      <c r="J26" s="1421"/>
      <c r="K26" s="1421"/>
      <c r="L26" s="1422"/>
      <c r="M26" s="161"/>
    </row>
    <row r="27" spans="2:21" ht="22.5" customHeight="1">
      <c r="B27" s="51" t="s">
        <v>36</v>
      </c>
      <c r="C27" s="1406" t="s">
        <v>33</v>
      </c>
      <c r="D27" s="1407"/>
      <c r="E27" s="175">
        <f>'C-1経費内訳（１年目）'!E27+'C-1経費内訳（２年目）'!E27+'C-1経費内訳（３年目）'!E27</f>
        <v>0</v>
      </c>
      <c r="F27" s="192" t="s">
        <v>18</v>
      </c>
      <c r="G27" s="1420"/>
      <c r="H27" s="1421"/>
      <c r="I27" s="1421"/>
      <c r="J27" s="1421"/>
      <c r="K27" s="1421"/>
      <c r="L27" s="1422"/>
      <c r="M27" s="161"/>
    </row>
    <row r="28" spans="2:21" ht="22.5" customHeight="1">
      <c r="B28" s="51" t="s">
        <v>37</v>
      </c>
      <c r="C28" s="1406" t="s">
        <v>33</v>
      </c>
      <c r="D28" s="1407"/>
      <c r="E28" s="175">
        <f>'C-1経費内訳（１年目）'!E28+'C-1経費内訳（２年目）'!E28+'C-1経費内訳（３年目）'!E28</f>
        <v>0</v>
      </c>
      <c r="F28" s="192" t="s">
        <v>18</v>
      </c>
      <c r="G28" s="1420"/>
      <c r="H28" s="1421"/>
      <c r="I28" s="1421"/>
      <c r="J28" s="1421"/>
      <c r="K28" s="1421"/>
      <c r="L28" s="1422"/>
      <c r="M28" s="161"/>
    </row>
    <row r="29" spans="2:21" ht="22.5" customHeight="1">
      <c r="B29" s="53" t="s">
        <v>38</v>
      </c>
      <c r="C29" s="1406" t="s">
        <v>33</v>
      </c>
      <c r="D29" s="1407"/>
      <c r="E29" s="175">
        <f>'C-1経費内訳（１年目）'!E29+'C-1経費内訳（２年目）'!E29+'C-1経費内訳（３年目）'!E29</f>
        <v>0</v>
      </c>
      <c r="F29" s="192" t="s">
        <v>18</v>
      </c>
      <c r="G29" s="1420"/>
      <c r="H29" s="1421"/>
      <c r="I29" s="1421"/>
      <c r="J29" s="1421"/>
      <c r="K29" s="1421"/>
      <c r="L29" s="1422"/>
      <c r="M29" s="161"/>
    </row>
    <row r="30" spans="2:21" ht="22.5" customHeight="1">
      <c r="B30" s="1400" t="s">
        <v>39</v>
      </c>
      <c r="C30" s="1401"/>
      <c r="D30" s="1402"/>
      <c r="E30" s="175">
        <f>'C-1経費内訳（１年目）'!E30+'C-1経費内訳（２年目）'!E30+'C-1経費内訳（３年目）'!E30</f>
        <v>0</v>
      </c>
      <c r="F30" s="192" t="s">
        <v>18</v>
      </c>
      <c r="G30" s="1420"/>
      <c r="H30" s="1421"/>
      <c r="I30" s="1421"/>
      <c r="J30" s="1421"/>
      <c r="K30" s="1421"/>
      <c r="L30" s="1422"/>
      <c r="M30" s="161"/>
    </row>
    <row r="31" spans="2:21" ht="22.5" customHeight="1" thickBot="1">
      <c r="B31" s="1403" t="s">
        <v>40</v>
      </c>
      <c r="C31" s="1404"/>
      <c r="D31" s="1405"/>
      <c r="E31" s="175">
        <f>'C-1経費内訳（１年目）'!E31+'C-1経費内訳（２年目）'!E31+'C-1経費内訳（３年目）'!E31</f>
        <v>0</v>
      </c>
      <c r="F31" s="192" t="s">
        <v>18</v>
      </c>
      <c r="G31" s="1423"/>
      <c r="H31" s="1424"/>
      <c r="I31" s="1424"/>
      <c r="J31" s="1424"/>
      <c r="K31" s="1424"/>
      <c r="L31" s="1425"/>
      <c r="M31" s="161"/>
    </row>
    <row r="32" spans="2:21" ht="22.5" customHeight="1" thickTop="1" thickBot="1">
      <c r="B32" s="1391" t="s">
        <v>41</v>
      </c>
      <c r="C32" s="1392"/>
      <c r="D32" s="1393"/>
      <c r="E32" s="190">
        <f>'C-1経費内訳（１年目）'!E32+'C-1経費内訳（２年目）'!E32+'C-1経費内訳（３年目）'!E32</f>
        <v>0</v>
      </c>
      <c r="F32" s="203" t="s">
        <v>18</v>
      </c>
      <c r="G32" s="1394" t="str">
        <f>IF(K1="【完了実績報告用】",""," " &amp; K7)</f>
        <v xml:space="preserve"> (4) 補助対象経費</v>
      </c>
      <c r="H32" s="1395"/>
      <c r="I32" s="1395"/>
      <c r="J32" s="1395"/>
      <c r="K32" s="1395"/>
      <c r="L32" s="1396"/>
      <c r="M32" s="165"/>
      <c r="N32" s="166"/>
      <c r="O32" s="167"/>
      <c r="P32" s="167"/>
      <c r="Q32" s="167"/>
      <c r="R32" s="167"/>
      <c r="S32" s="167"/>
      <c r="T32" s="167"/>
      <c r="U32" s="167"/>
    </row>
    <row r="33" spans="2:21" ht="22.5" hidden="1" customHeight="1" thickBot="1">
      <c r="B33" s="1379" t="s">
        <v>106</v>
      </c>
      <c r="C33" s="1380"/>
      <c r="D33" s="1381"/>
      <c r="E33" s="177">
        <f>'C-1経費内訳（１年目）'!E33+'C-1経費内訳（２年目）'!E33+'C-1経費内訳（３年目）'!E33</f>
        <v>0</v>
      </c>
      <c r="F33" s="178" t="s">
        <v>18</v>
      </c>
      <c r="G33" s="1382"/>
      <c r="H33" s="1383"/>
      <c r="I33" s="1383"/>
      <c r="J33" s="1383"/>
      <c r="K33" s="1383"/>
      <c r="L33" s="1384"/>
      <c r="M33" s="161"/>
    </row>
    <row r="34" spans="2:21" ht="22.5" hidden="1" customHeight="1" thickTop="1" thickBot="1">
      <c r="B34" s="1385" t="s">
        <v>108</v>
      </c>
      <c r="C34" s="1386"/>
      <c r="D34" s="1387"/>
      <c r="E34" s="163">
        <f>'C-1経費内訳（１年目）'!E34+'C-1経費内訳（２年目）'!E34+'C-1経費内訳（３年目）'!E34</f>
        <v>0</v>
      </c>
      <c r="F34" s="164" t="s">
        <v>18</v>
      </c>
      <c r="G34" s="1388" t="str">
        <f>" " &amp; K7</f>
        <v xml:space="preserve"> (4) 補助対象経費</v>
      </c>
      <c r="H34" s="1389"/>
      <c r="I34" s="1389"/>
      <c r="J34" s="1389"/>
      <c r="K34" s="1389"/>
      <c r="L34" s="1390"/>
      <c r="M34" s="168"/>
      <c r="N34" s="166"/>
      <c r="O34" s="167" t="str">
        <f>IF(N34="×","「経費内訳表」の合計と合っていません。","")</f>
        <v/>
      </c>
      <c r="P34" s="167"/>
      <c r="Q34" s="167"/>
      <c r="R34" s="167"/>
      <c r="S34" s="167"/>
      <c r="T34" s="167"/>
      <c r="U34" s="167"/>
    </row>
    <row r="35" spans="2:21">
      <c r="B35" s="169"/>
    </row>
    <row r="36" spans="2:21" ht="14.4">
      <c r="B36" s="170"/>
    </row>
    <row r="37" spans="2:21" ht="14.4">
      <c r="B37" s="170"/>
    </row>
  </sheetData>
  <sheetProtection algorithmName="SHA-512" hashValue="s3XYKGL9RRpzVissySvGuKYyfNK4w35gugmGzNCvPNFi5BODEbeshn2Zj/QMHnmHwzBW4ZgPASJcG2W4VP2KzA==" saltValue="nOM5UEiUEE1a5nFpv8F8Cg==" spinCount="100000" sheet="1" objects="1" scenarios="1"/>
  <mergeCells count="56">
    <mergeCell ref="AF2:AH2"/>
    <mergeCell ref="K1:L1"/>
    <mergeCell ref="B2:L2"/>
    <mergeCell ref="B3:L3"/>
    <mergeCell ref="C4:L4"/>
    <mergeCell ref="AE1:AI1"/>
    <mergeCell ref="B7:B12"/>
    <mergeCell ref="C7:D7"/>
    <mergeCell ref="E7:F7"/>
    <mergeCell ref="G7:J7"/>
    <mergeCell ref="K7:L7"/>
    <mergeCell ref="G10:I10"/>
    <mergeCell ref="C11:D11"/>
    <mergeCell ref="E11:F11"/>
    <mergeCell ref="G11:J12"/>
    <mergeCell ref="K11:L12"/>
    <mergeCell ref="AG7:AH7"/>
    <mergeCell ref="BG7:BH7"/>
    <mergeCell ref="CG7:CH7"/>
    <mergeCell ref="G8:I8"/>
    <mergeCell ref="C9:D9"/>
    <mergeCell ref="E9:F9"/>
    <mergeCell ref="G9:J9"/>
    <mergeCell ref="K9:L9"/>
    <mergeCell ref="AG9:AH9"/>
    <mergeCell ref="BG9:BH9"/>
    <mergeCell ref="CG9:CH9"/>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C24:D24"/>
    <mergeCell ref="C25:D25"/>
    <mergeCell ref="B26:D26"/>
    <mergeCell ref="B33:D33"/>
    <mergeCell ref="G33:L33"/>
    <mergeCell ref="B34:D34"/>
    <mergeCell ref="G34:L34"/>
    <mergeCell ref="C28:D28"/>
    <mergeCell ref="C29:D29"/>
    <mergeCell ref="B30:D30"/>
    <mergeCell ref="B31:D31"/>
    <mergeCell ref="B32:D32"/>
    <mergeCell ref="G32:L32"/>
  </mergeCells>
  <phoneticPr fontId="17"/>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heetViews>
  <sheetFormatPr defaultColWidth="9" defaultRowHeight="18"/>
  <cols>
    <col min="1" max="1" width="4.09765625" style="621" customWidth="1"/>
    <col min="2" max="2" width="6.69921875" style="626" customWidth="1"/>
    <col min="3" max="3" width="22.5" style="621" customWidth="1"/>
    <col min="4" max="4" width="11.09765625" style="621" customWidth="1"/>
    <col min="5" max="5" width="5" style="626" customWidth="1"/>
    <col min="6" max="6" width="8.5" style="621" customWidth="1"/>
    <col min="7" max="7" width="9.3984375" style="625" customWidth="1"/>
    <col min="8" max="8" width="9.09765625" style="621" customWidth="1"/>
    <col min="9" max="12" width="13.59765625" style="624" customWidth="1"/>
    <col min="13" max="13" width="12.19921875" style="624" customWidth="1"/>
    <col min="14" max="14" width="12.69921875" style="623" customWidth="1"/>
    <col min="15" max="16" width="10.3984375" style="622" customWidth="1"/>
    <col min="17" max="18" width="9.09765625" style="621" customWidth="1"/>
    <col min="19" max="16384" width="9" style="621"/>
  </cols>
  <sheetData>
    <row r="1" spans="1:18" s="626" customFormat="1">
      <c r="A1" s="621"/>
      <c r="G1" s="673"/>
      <c r="I1" s="674"/>
      <c r="J1" s="674"/>
      <c r="K1" s="674"/>
      <c r="L1" s="674"/>
      <c r="M1" s="674"/>
      <c r="N1" s="673"/>
      <c r="O1" s="622"/>
      <c r="P1" s="622"/>
    </row>
    <row r="2" spans="1:18" s="626" customFormat="1" ht="28.8">
      <c r="A2" s="621"/>
      <c r="B2" s="676" t="s">
        <v>420</v>
      </c>
      <c r="G2" s="673"/>
      <c r="I2" s="1583"/>
      <c r="J2" s="1583"/>
      <c r="K2" s="1583"/>
      <c r="L2" s="1583"/>
      <c r="M2" s="1583"/>
      <c r="N2" s="1583"/>
      <c r="O2" s="622"/>
      <c r="P2" s="622"/>
    </row>
    <row r="3" spans="1:18" s="626" customFormat="1" ht="25.5" customHeight="1">
      <c r="A3" s="621"/>
      <c r="B3" s="675"/>
      <c r="G3" s="673"/>
      <c r="I3" s="674"/>
      <c r="J3" s="674"/>
      <c r="K3" s="674"/>
      <c r="L3" s="674"/>
      <c r="M3" s="674"/>
      <c r="N3" s="673"/>
      <c r="O3" s="622"/>
      <c r="P3" s="622"/>
    </row>
    <row r="4" spans="1:18" s="671" customFormat="1" ht="24.75" customHeight="1">
      <c r="B4" s="1584" t="s">
        <v>42</v>
      </c>
      <c r="C4" s="1585"/>
      <c r="D4" s="1585"/>
      <c r="E4" s="1585"/>
      <c r="F4" s="1585"/>
      <c r="G4" s="1585"/>
      <c r="H4" s="1586"/>
      <c r="I4" s="1587" t="s">
        <v>43</v>
      </c>
      <c r="J4" s="1588"/>
      <c r="K4" s="1588"/>
      <c r="L4" s="1589"/>
      <c r="M4" s="1590" t="s">
        <v>44</v>
      </c>
      <c r="N4" s="1593" t="s">
        <v>45</v>
      </c>
      <c r="O4" s="1617" t="s">
        <v>46</v>
      </c>
      <c r="P4" s="1604" t="s">
        <v>47</v>
      </c>
      <c r="Q4" s="1607" t="s">
        <v>48</v>
      </c>
      <c r="R4" s="1607" t="s">
        <v>49</v>
      </c>
    </row>
    <row r="5" spans="1:18" s="671" customFormat="1" ht="26.25" customHeight="1">
      <c r="B5" s="1610" t="s">
        <v>50</v>
      </c>
      <c r="C5" s="1610" t="s">
        <v>51</v>
      </c>
      <c r="D5" s="1584" t="s">
        <v>52</v>
      </c>
      <c r="E5" s="1585"/>
      <c r="F5" s="1585"/>
      <c r="G5" s="1585"/>
      <c r="H5" s="1586"/>
      <c r="I5" s="672" t="s">
        <v>453</v>
      </c>
      <c r="J5" s="672" t="s">
        <v>55</v>
      </c>
      <c r="K5" s="672" t="s">
        <v>450</v>
      </c>
      <c r="L5" s="1613" t="s">
        <v>57</v>
      </c>
      <c r="M5" s="1591"/>
      <c r="N5" s="1594"/>
      <c r="O5" s="1618"/>
      <c r="P5" s="1605"/>
      <c r="Q5" s="1608"/>
      <c r="R5" s="1608"/>
    </row>
    <row r="6" spans="1:18" s="670" customFormat="1" ht="55.5" customHeight="1">
      <c r="B6" s="1611"/>
      <c r="C6" s="1611"/>
      <c r="D6" s="1610" t="s">
        <v>58</v>
      </c>
      <c r="E6" s="1598" t="s">
        <v>59</v>
      </c>
      <c r="F6" s="1598" t="s">
        <v>60</v>
      </c>
      <c r="G6" s="1596" t="s">
        <v>61</v>
      </c>
      <c r="H6" s="1598" t="s">
        <v>452</v>
      </c>
      <c r="I6" s="1600" t="s">
        <v>451</v>
      </c>
      <c r="J6" s="1600" t="s">
        <v>55</v>
      </c>
      <c r="K6" s="1600" t="s">
        <v>450</v>
      </c>
      <c r="L6" s="1614"/>
      <c r="M6" s="1591"/>
      <c r="N6" s="1594"/>
      <c r="O6" s="1618"/>
      <c r="P6" s="1605"/>
      <c r="Q6" s="1608"/>
      <c r="R6" s="1608"/>
    </row>
    <row r="7" spans="1:18" s="670" customFormat="1">
      <c r="B7" s="1612"/>
      <c r="C7" s="1612"/>
      <c r="D7" s="1612"/>
      <c r="E7" s="1616"/>
      <c r="F7" s="1599"/>
      <c r="G7" s="1597"/>
      <c r="H7" s="1599"/>
      <c r="I7" s="1601"/>
      <c r="J7" s="1601"/>
      <c r="K7" s="1601"/>
      <c r="L7" s="1615"/>
      <c r="M7" s="1592"/>
      <c r="N7" s="1595"/>
      <c r="O7" s="1619"/>
      <c r="P7" s="1606"/>
      <c r="Q7" s="1609"/>
      <c r="R7" s="1609"/>
    </row>
    <row r="8" spans="1:18" ht="20.100000000000001" customHeight="1">
      <c r="B8" s="1602" t="s">
        <v>425</v>
      </c>
      <c r="C8" s="1603"/>
      <c r="D8" s="669"/>
      <c r="E8" s="668"/>
      <c r="F8" s="1"/>
      <c r="G8" s="656"/>
      <c r="H8" s="655"/>
      <c r="I8" s="637"/>
      <c r="J8" s="637"/>
      <c r="K8" s="637"/>
      <c r="L8" s="637">
        <f t="shared" ref="L8:L23" si="0">SUM(I8:K8)</f>
        <v>0</v>
      </c>
      <c r="M8" s="637"/>
      <c r="N8" s="628">
        <f t="shared" ref="N8:N23" si="1">SUM(L8,M8)</f>
        <v>0</v>
      </c>
      <c r="O8" s="667" t="s">
        <v>73</v>
      </c>
      <c r="P8" s="667" t="s">
        <v>73</v>
      </c>
      <c r="Q8" s="667" t="s">
        <v>73</v>
      </c>
      <c r="R8" s="667" t="s">
        <v>73</v>
      </c>
    </row>
    <row r="9" spans="1:18" ht="20.100000000000001" customHeight="1">
      <c r="B9" s="660">
        <v>1</v>
      </c>
      <c r="C9" s="663" t="s">
        <v>449</v>
      </c>
      <c r="D9" s="663" t="s">
        <v>448</v>
      </c>
      <c r="E9" s="663">
        <v>10</v>
      </c>
      <c r="F9" s="662">
        <v>50000</v>
      </c>
      <c r="G9" s="656">
        <f t="shared" ref="G9:G23" si="2">IF(OR(E9="",F9=""),"",E9*F9)</f>
        <v>500000</v>
      </c>
      <c r="H9" s="661" t="s">
        <v>447</v>
      </c>
      <c r="I9" s="637"/>
      <c r="J9" s="637">
        <f>+G9</f>
        <v>500000</v>
      </c>
      <c r="K9" s="637"/>
      <c r="L9" s="637">
        <f t="shared" si="0"/>
        <v>500000</v>
      </c>
      <c r="M9" s="637"/>
      <c r="N9" s="628">
        <f t="shared" si="1"/>
        <v>500000</v>
      </c>
      <c r="O9" s="645" t="str">
        <f t="shared" ref="O9:O23" si="3">IF($G9="","",IF(E9*F9=G9,"○","×"))</f>
        <v>○</v>
      </c>
      <c r="P9" s="644" t="str">
        <f t="shared" ref="P9:P23" si="4">IF($G9="","",IF(G9=N9,"○","×"))</f>
        <v>○</v>
      </c>
      <c r="Q9" s="644" t="str">
        <f t="shared" ref="Q9:Q23" si="5">IF($G9="","",IF(INT(E9)=E9,"ー","あり"))</f>
        <v>ー</v>
      </c>
      <c r="R9" s="644" t="str">
        <f t="shared" ref="R9:R23" si="6">IF($G9="","",IF(INT(F9)=F9,"ー","あり"))</f>
        <v>ー</v>
      </c>
    </row>
    <row r="10" spans="1:18" ht="20.100000000000001" customHeight="1">
      <c r="B10" s="660">
        <v>2</v>
      </c>
      <c r="C10" s="513"/>
      <c r="D10" s="663" t="s">
        <v>446</v>
      </c>
      <c r="E10" s="663">
        <v>30</v>
      </c>
      <c r="F10" s="662">
        <v>40000</v>
      </c>
      <c r="G10" s="656">
        <f t="shared" si="2"/>
        <v>1200000</v>
      </c>
      <c r="H10" s="661" t="s">
        <v>445</v>
      </c>
      <c r="I10" s="637"/>
      <c r="J10" s="637">
        <f>+G10</f>
        <v>1200000</v>
      </c>
      <c r="K10" s="637"/>
      <c r="L10" s="637">
        <f t="shared" si="0"/>
        <v>1200000</v>
      </c>
      <c r="M10" s="637"/>
      <c r="N10" s="628">
        <f t="shared" si="1"/>
        <v>1200000</v>
      </c>
      <c r="O10" s="645" t="str">
        <f t="shared" si="3"/>
        <v>○</v>
      </c>
      <c r="P10" s="644" t="str">
        <f t="shared" si="4"/>
        <v>○</v>
      </c>
      <c r="Q10" s="644" t="str">
        <f t="shared" si="5"/>
        <v>ー</v>
      </c>
      <c r="R10" s="644" t="str">
        <f t="shared" si="6"/>
        <v>ー</v>
      </c>
    </row>
    <row r="11" spans="1:18" ht="20.100000000000001" customHeight="1">
      <c r="B11" s="660">
        <v>3</v>
      </c>
      <c r="C11" s="663" t="s">
        <v>439</v>
      </c>
      <c r="D11" s="663" t="s">
        <v>444</v>
      </c>
      <c r="E11" s="663">
        <v>20</v>
      </c>
      <c r="F11" s="662">
        <v>30000</v>
      </c>
      <c r="G11" s="656">
        <f t="shared" si="2"/>
        <v>600000</v>
      </c>
      <c r="H11" s="661" t="s">
        <v>443</v>
      </c>
      <c r="I11" s="637"/>
      <c r="J11" s="637">
        <f>+G11</f>
        <v>600000</v>
      </c>
      <c r="K11" s="637"/>
      <c r="L11" s="637">
        <f t="shared" si="0"/>
        <v>600000</v>
      </c>
      <c r="M11" s="637"/>
      <c r="N11" s="628">
        <f t="shared" si="1"/>
        <v>600000</v>
      </c>
      <c r="O11" s="645" t="str">
        <f t="shared" si="3"/>
        <v>○</v>
      </c>
      <c r="P11" s="644" t="str">
        <f t="shared" si="4"/>
        <v>○</v>
      </c>
      <c r="Q11" s="644" t="str">
        <f t="shared" si="5"/>
        <v>ー</v>
      </c>
      <c r="R11" s="644" t="str">
        <f t="shared" si="6"/>
        <v>ー</v>
      </c>
    </row>
    <row r="12" spans="1:18" ht="20.100000000000001" customHeight="1">
      <c r="B12" s="660">
        <v>4</v>
      </c>
      <c r="C12" s="663" t="s">
        <v>442</v>
      </c>
      <c r="D12" s="663"/>
      <c r="E12" s="663">
        <v>20</v>
      </c>
      <c r="F12" s="662">
        <v>25000</v>
      </c>
      <c r="G12" s="656">
        <f t="shared" si="2"/>
        <v>500000</v>
      </c>
      <c r="H12" s="661" t="s">
        <v>441</v>
      </c>
      <c r="I12" s="637"/>
      <c r="J12" s="637">
        <f>+G12</f>
        <v>500000</v>
      </c>
      <c r="K12" s="637"/>
      <c r="L12" s="637">
        <f t="shared" si="0"/>
        <v>500000</v>
      </c>
      <c r="M12" s="637"/>
      <c r="N12" s="628">
        <f t="shared" si="1"/>
        <v>500000</v>
      </c>
      <c r="O12" s="645" t="str">
        <f t="shared" si="3"/>
        <v>○</v>
      </c>
      <c r="P12" s="644" t="str">
        <f t="shared" si="4"/>
        <v>○</v>
      </c>
      <c r="Q12" s="644" t="str">
        <f t="shared" si="5"/>
        <v>ー</v>
      </c>
      <c r="R12" s="644" t="str">
        <f t="shared" si="6"/>
        <v>ー</v>
      </c>
    </row>
    <row r="13" spans="1:18" ht="20.100000000000001" customHeight="1">
      <c r="B13" s="660">
        <v>5</v>
      </c>
      <c r="C13" s="663" t="s">
        <v>440</v>
      </c>
      <c r="D13" s="663" t="s">
        <v>439</v>
      </c>
      <c r="E13" s="663">
        <v>1</v>
      </c>
      <c r="F13" s="583"/>
      <c r="G13" s="656" t="str">
        <f t="shared" si="2"/>
        <v/>
      </c>
      <c r="H13" s="661" t="s">
        <v>438</v>
      </c>
      <c r="I13" s="637"/>
      <c r="J13" s="637"/>
      <c r="K13" s="637"/>
      <c r="L13" s="637">
        <f t="shared" si="0"/>
        <v>0</v>
      </c>
      <c r="M13" s="637"/>
      <c r="N13" s="628">
        <f t="shared" si="1"/>
        <v>0</v>
      </c>
      <c r="O13" s="645" t="str">
        <f t="shared" si="3"/>
        <v/>
      </c>
      <c r="P13" s="644" t="str">
        <f t="shared" si="4"/>
        <v/>
      </c>
      <c r="Q13" s="644" t="str">
        <f t="shared" si="5"/>
        <v/>
      </c>
      <c r="R13" s="644" t="str">
        <f t="shared" si="6"/>
        <v/>
      </c>
    </row>
    <row r="14" spans="1:18" ht="20.100000000000001" customHeight="1">
      <c r="B14" s="660">
        <v>6</v>
      </c>
      <c r="C14" s="664" t="s">
        <v>437</v>
      </c>
      <c r="D14" s="663"/>
      <c r="E14" s="663">
        <v>30</v>
      </c>
      <c r="F14" s="662">
        <v>21500</v>
      </c>
      <c r="G14" s="656">
        <f t="shared" si="2"/>
        <v>645000</v>
      </c>
      <c r="H14" s="661" t="s">
        <v>436</v>
      </c>
      <c r="I14" s="637">
        <f>+G14</f>
        <v>645000</v>
      </c>
      <c r="K14" s="637"/>
      <c r="L14" s="637">
        <f t="shared" si="0"/>
        <v>645000</v>
      </c>
      <c r="M14" s="637"/>
      <c r="N14" s="628">
        <f t="shared" si="1"/>
        <v>645000</v>
      </c>
      <c r="O14" s="645" t="str">
        <f t="shared" si="3"/>
        <v>○</v>
      </c>
      <c r="P14" s="644" t="str">
        <f t="shared" si="4"/>
        <v>○</v>
      </c>
      <c r="Q14" s="644" t="str">
        <f t="shared" si="5"/>
        <v>ー</v>
      </c>
      <c r="R14" s="644" t="str">
        <f t="shared" si="6"/>
        <v>ー</v>
      </c>
    </row>
    <row r="15" spans="1:18" ht="20.100000000000001" customHeight="1">
      <c r="B15" s="660">
        <v>7</v>
      </c>
      <c r="C15" s="664" t="s">
        <v>435</v>
      </c>
      <c r="D15" s="663"/>
      <c r="E15" s="663">
        <v>20</v>
      </c>
      <c r="F15" s="662">
        <v>26200</v>
      </c>
      <c r="G15" s="656">
        <f t="shared" si="2"/>
        <v>524000</v>
      </c>
      <c r="H15" s="661" t="s">
        <v>434</v>
      </c>
      <c r="I15" s="637">
        <f>+G15</f>
        <v>524000</v>
      </c>
      <c r="J15" s="637"/>
      <c r="K15" s="637"/>
      <c r="L15" s="637">
        <f t="shared" si="0"/>
        <v>524000</v>
      </c>
      <c r="M15" s="637"/>
      <c r="N15" s="628">
        <f t="shared" si="1"/>
        <v>524000</v>
      </c>
      <c r="O15" s="645" t="str">
        <f t="shared" si="3"/>
        <v>○</v>
      </c>
      <c r="P15" s="644" t="str">
        <f t="shared" si="4"/>
        <v>○</v>
      </c>
      <c r="Q15" s="644" t="str">
        <f t="shared" si="5"/>
        <v>ー</v>
      </c>
      <c r="R15" s="644" t="str">
        <f t="shared" si="6"/>
        <v>ー</v>
      </c>
    </row>
    <row r="16" spans="1:18" ht="20.100000000000001" customHeight="1">
      <c r="B16" s="660">
        <v>8</v>
      </c>
      <c r="C16" s="664" t="s">
        <v>433</v>
      </c>
      <c r="D16" s="663"/>
      <c r="E16" s="663">
        <v>10</v>
      </c>
      <c r="F16" s="662">
        <v>24000</v>
      </c>
      <c r="G16" s="656">
        <f t="shared" si="2"/>
        <v>240000</v>
      </c>
      <c r="H16" s="661" t="s">
        <v>432</v>
      </c>
      <c r="I16" s="637">
        <f>+G16</f>
        <v>240000</v>
      </c>
      <c r="J16" s="637"/>
      <c r="K16" s="637"/>
      <c r="L16" s="637">
        <f t="shared" si="0"/>
        <v>240000</v>
      </c>
      <c r="M16" s="637"/>
      <c r="N16" s="628">
        <f t="shared" si="1"/>
        <v>240000</v>
      </c>
      <c r="O16" s="645" t="str">
        <f t="shared" si="3"/>
        <v>○</v>
      </c>
      <c r="P16" s="644" t="str">
        <f t="shared" si="4"/>
        <v>○</v>
      </c>
      <c r="Q16" s="644" t="str">
        <f t="shared" si="5"/>
        <v>ー</v>
      </c>
      <c r="R16" s="644" t="str">
        <f t="shared" si="6"/>
        <v>ー</v>
      </c>
    </row>
    <row r="17" spans="2:18" ht="20.100000000000001" customHeight="1">
      <c r="B17" s="660">
        <v>9</v>
      </c>
      <c r="C17" s="666" t="s">
        <v>431</v>
      </c>
      <c r="D17" s="665"/>
      <c r="E17" s="663">
        <v>12</v>
      </c>
      <c r="F17" s="662">
        <v>96200</v>
      </c>
      <c r="G17" s="656">
        <f t="shared" si="2"/>
        <v>1154400</v>
      </c>
      <c r="H17" s="661" t="s">
        <v>430</v>
      </c>
      <c r="I17" s="637">
        <f>+G17</f>
        <v>1154400</v>
      </c>
      <c r="J17" s="637"/>
      <c r="K17" s="637"/>
      <c r="L17" s="637">
        <f t="shared" si="0"/>
        <v>1154400</v>
      </c>
      <c r="M17" s="637"/>
      <c r="N17" s="628">
        <f t="shared" si="1"/>
        <v>1154400</v>
      </c>
      <c r="O17" s="645" t="str">
        <f t="shared" si="3"/>
        <v>○</v>
      </c>
      <c r="P17" s="644" t="str">
        <f t="shared" si="4"/>
        <v>○</v>
      </c>
      <c r="Q17" s="644" t="str">
        <f t="shared" si="5"/>
        <v>ー</v>
      </c>
      <c r="R17" s="644" t="str">
        <f t="shared" si="6"/>
        <v>ー</v>
      </c>
    </row>
    <row r="18" spans="2:18" ht="20.100000000000001" customHeight="1">
      <c r="B18" s="660">
        <v>10</v>
      </c>
      <c r="C18" s="664" t="s">
        <v>429</v>
      </c>
      <c r="D18" s="663"/>
      <c r="E18" s="663">
        <v>15</v>
      </c>
      <c r="F18" s="662">
        <v>14760</v>
      </c>
      <c r="G18" s="656">
        <f t="shared" si="2"/>
        <v>221400</v>
      </c>
      <c r="H18" s="661" t="s">
        <v>428</v>
      </c>
      <c r="I18" s="637">
        <f>+G18</f>
        <v>221400</v>
      </c>
      <c r="J18" s="637"/>
      <c r="K18" s="637"/>
      <c r="L18" s="637">
        <f t="shared" si="0"/>
        <v>221400</v>
      </c>
      <c r="M18" s="637"/>
      <c r="N18" s="628">
        <f t="shared" si="1"/>
        <v>221400</v>
      </c>
      <c r="O18" s="645" t="str">
        <f t="shared" si="3"/>
        <v>○</v>
      </c>
      <c r="P18" s="644" t="str">
        <f t="shared" si="4"/>
        <v>○</v>
      </c>
      <c r="Q18" s="644" t="str">
        <f t="shared" si="5"/>
        <v>ー</v>
      </c>
      <c r="R18" s="644" t="str">
        <f t="shared" si="6"/>
        <v>ー</v>
      </c>
    </row>
    <row r="19" spans="2:18" ht="20.100000000000001" customHeight="1">
      <c r="B19" s="660">
        <v>11</v>
      </c>
      <c r="C19" s="659"/>
      <c r="D19" s="658"/>
      <c r="E19" s="657"/>
      <c r="F19" s="583"/>
      <c r="G19" s="656" t="str">
        <f t="shared" si="2"/>
        <v/>
      </c>
      <c r="H19" s="655"/>
      <c r="I19" s="637"/>
      <c r="J19" s="637"/>
      <c r="K19" s="637"/>
      <c r="L19" s="637">
        <f t="shared" si="0"/>
        <v>0</v>
      </c>
      <c r="M19" s="637"/>
      <c r="N19" s="628">
        <f t="shared" si="1"/>
        <v>0</v>
      </c>
      <c r="O19" s="645" t="str">
        <f t="shared" si="3"/>
        <v/>
      </c>
      <c r="P19" s="644" t="str">
        <f t="shared" si="4"/>
        <v/>
      </c>
      <c r="Q19" s="644" t="str">
        <f t="shared" si="5"/>
        <v/>
      </c>
      <c r="R19" s="644" t="str">
        <f t="shared" si="6"/>
        <v/>
      </c>
    </row>
    <row r="20" spans="2:18" ht="20.100000000000001" customHeight="1">
      <c r="B20" s="660">
        <v>12</v>
      </c>
      <c r="C20" s="659"/>
      <c r="D20" s="658"/>
      <c r="E20" s="657"/>
      <c r="F20" s="583"/>
      <c r="G20" s="656" t="str">
        <f t="shared" si="2"/>
        <v/>
      </c>
      <c r="H20" s="655"/>
      <c r="I20" s="637"/>
      <c r="J20" s="637"/>
      <c r="K20" s="637"/>
      <c r="L20" s="637">
        <f t="shared" si="0"/>
        <v>0</v>
      </c>
      <c r="M20" s="637"/>
      <c r="N20" s="628">
        <f t="shared" si="1"/>
        <v>0</v>
      </c>
      <c r="O20" s="645" t="str">
        <f t="shared" si="3"/>
        <v/>
      </c>
      <c r="P20" s="644" t="str">
        <f t="shared" si="4"/>
        <v/>
      </c>
      <c r="Q20" s="644" t="str">
        <f t="shared" si="5"/>
        <v/>
      </c>
      <c r="R20" s="644" t="str">
        <f t="shared" si="6"/>
        <v/>
      </c>
    </row>
    <row r="21" spans="2:18" ht="20.100000000000001" customHeight="1">
      <c r="B21" s="660">
        <v>13</v>
      </c>
      <c r="C21" s="659"/>
      <c r="D21" s="658"/>
      <c r="E21" s="657"/>
      <c r="F21" s="583"/>
      <c r="G21" s="656" t="str">
        <f t="shared" si="2"/>
        <v/>
      </c>
      <c r="H21" s="655"/>
      <c r="I21" s="637"/>
      <c r="J21" s="637"/>
      <c r="K21" s="637"/>
      <c r="L21" s="637">
        <f t="shared" si="0"/>
        <v>0</v>
      </c>
      <c r="M21" s="637"/>
      <c r="N21" s="628">
        <f t="shared" si="1"/>
        <v>0</v>
      </c>
      <c r="O21" s="645" t="str">
        <f t="shared" si="3"/>
        <v/>
      </c>
      <c r="P21" s="644" t="str">
        <f t="shared" si="4"/>
        <v/>
      </c>
      <c r="Q21" s="644" t="str">
        <f t="shared" si="5"/>
        <v/>
      </c>
      <c r="R21" s="644" t="str">
        <f t="shared" si="6"/>
        <v/>
      </c>
    </row>
    <row r="22" spans="2:18" ht="20.100000000000001" customHeight="1">
      <c r="B22" s="660">
        <v>14</v>
      </c>
      <c r="C22" s="659"/>
      <c r="D22" s="658"/>
      <c r="E22" s="657"/>
      <c r="F22" s="583"/>
      <c r="G22" s="656" t="str">
        <f t="shared" si="2"/>
        <v/>
      </c>
      <c r="H22" s="655"/>
      <c r="I22" s="637"/>
      <c r="J22" s="637"/>
      <c r="K22" s="637"/>
      <c r="L22" s="637">
        <f t="shared" si="0"/>
        <v>0</v>
      </c>
      <c r="M22" s="637"/>
      <c r="N22" s="628">
        <f t="shared" si="1"/>
        <v>0</v>
      </c>
      <c r="O22" s="645" t="str">
        <f t="shared" si="3"/>
        <v/>
      </c>
      <c r="P22" s="644" t="str">
        <f t="shared" si="4"/>
        <v/>
      </c>
      <c r="Q22" s="644" t="str">
        <f t="shared" si="5"/>
        <v/>
      </c>
      <c r="R22" s="644" t="str">
        <f t="shared" si="6"/>
        <v/>
      </c>
    </row>
    <row r="23" spans="2:18" ht="20.100000000000001" customHeight="1">
      <c r="B23" s="660">
        <v>15</v>
      </c>
      <c r="C23" s="659"/>
      <c r="D23" s="658"/>
      <c r="E23" s="657"/>
      <c r="F23" s="583"/>
      <c r="G23" s="656" t="str">
        <f t="shared" si="2"/>
        <v/>
      </c>
      <c r="H23" s="655"/>
      <c r="I23" s="637"/>
      <c r="J23" s="637"/>
      <c r="K23" s="637"/>
      <c r="L23" s="637">
        <f t="shared" si="0"/>
        <v>0</v>
      </c>
      <c r="M23" s="637"/>
      <c r="N23" s="628">
        <f t="shared" si="1"/>
        <v>0</v>
      </c>
      <c r="O23" s="645" t="str">
        <f t="shared" si="3"/>
        <v/>
      </c>
      <c r="P23" s="644" t="str">
        <f t="shared" si="4"/>
        <v/>
      </c>
      <c r="Q23" s="644" t="str">
        <f t="shared" si="5"/>
        <v/>
      </c>
      <c r="R23" s="644" t="str">
        <f t="shared" si="6"/>
        <v/>
      </c>
    </row>
    <row r="24" spans="2:18" ht="20.100000000000001" customHeight="1">
      <c r="B24" s="653"/>
      <c r="C24" s="652"/>
      <c r="D24" s="651"/>
      <c r="E24" s="650"/>
      <c r="F24" s="593"/>
      <c r="G24" s="649"/>
      <c r="H24" s="654"/>
      <c r="I24" s="647"/>
      <c r="J24" s="647"/>
      <c r="K24" s="647"/>
      <c r="L24" s="647"/>
      <c r="M24" s="647"/>
      <c r="N24" s="646"/>
      <c r="O24" s="645"/>
      <c r="P24" s="644"/>
      <c r="Q24" s="644"/>
      <c r="R24" s="644"/>
    </row>
    <row r="25" spans="2:18" ht="20.100000000000001" customHeight="1">
      <c r="B25" s="653"/>
      <c r="C25" s="652"/>
      <c r="D25" s="651"/>
      <c r="E25" s="650"/>
      <c r="F25" s="593"/>
      <c r="G25" s="649"/>
      <c r="H25" s="654"/>
      <c r="I25" s="647"/>
      <c r="J25" s="647"/>
      <c r="K25" s="647"/>
      <c r="L25" s="647"/>
      <c r="M25" s="647"/>
      <c r="N25" s="646"/>
      <c r="O25" s="645"/>
      <c r="P25" s="644"/>
      <c r="Q25" s="644"/>
      <c r="R25" s="644"/>
    </row>
    <row r="26" spans="2:18" ht="20.100000000000001" customHeight="1">
      <c r="B26" s="653"/>
      <c r="C26" s="652"/>
      <c r="D26" s="651"/>
      <c r="E26" s="650"/>
      <c r="F26" s="593"/>
      <c r="G26" s="649"/>
      <c r="H26" s="654"/>
      <c r="I26" s="647"/>
      <c r="J26" s="647"/>
      <c r="K26" s="647"/>
      <c r="L26" s="647"/>
      <c r="M26" s="647"/>
      <c r="N26" s="646"/>
      <c r="O26" s="645"/>
      <c r="P26" s="644"/>
      <c r="Q26" s="644"/>
      <c r="R26" s="644"/>
    </row>
    <row r="27" spans="2:18" ht="20.100000000000001" customHeight="1">
      <c r="B27" s="653"/>
      <c r="C27" s="652"/>
      <c r="D27" s="651"/>
      <c r="E27" s="650"/>
      <c r="F27" s="593"/>
      <c r="G27" s="649"/>
      <c r="H27" s="654"/>
      <c r="I27" s="647"/>
      <c r="J27" s="647"/>
      <c r="K27" s="647"/>
      <c r="L27" s="647"/>
      <c r="M27" s="647"/>
      <c r="N27" s="646"/>
      <c r="O27" s="645"/>
      <c r="P27" s="644"/>
      <c r="Q27" s="644"/>
      <c r="R27" s="644"/>
    </row>
    <row r="28" spans="2:18" ht="20.100000000000001" customHeight="1">
      <c r="B28" s="653"/>
      <c r="C28" s="652"/>
      <c r="D28" s="651"/>
      <c r="E28" s="650"/>
      <c r="F28" s="593"/>
      <c r="G28" s="649"/>
      <c r="H28" s="654"/>
      <c r="I28" s="647"/>
      <c r="J28" s="647"/>
      <c r="K28" s="647"/>
      <c r="L28" s="647"/>
      <c r="M28" s="647"/>
      <c r="N28" s="646"/>
      <c r="O28" s="645"/>
      <c r="P28" s="644"/>
      <c r="Q28" s="644"/>
      <c r="R28" s="644"/>
    </row>
    <row r="29" spans="2:18" ht="20.100000000000001" customHeight="1">
      <c r="B29" s="653"/>
      <c r="C29" s="652"/>
      <c r="D29" s="651"/>
      <c r="E29" s="650"/>
      <c r="F29" s="593"/>
      <c r="G29" s="649"/>
      <c r="H29" s="654"/>
      <c r="I29" s="647"/>
      <c r="J29" s="647"/>
      <c r="K29" s="647"/>
      <c r="L29" s="647"/>
      <c r="M29" s="647"/>
      <c r="N29" s="646"/>
      <c r="O29" s="645"/>
      <c r="P29" s="644"/>
      <c r="Q29" s="644"/>
      <c r="R29" s="644"/>
    </row>
    <row r="30" spans="2:18" ht="20.100000000000001" customHeight="1">
      <c r="B30" s="653"/>
      <c r="C30" s="652"/>
      <c r="D30" s="651"/>
      <c r="E30" s="650"/>
      <c r="F30" s="593"/>
      <c r="G30" s="649" t="str">
        <f>IF(OR(E30="",F30=""),"",E30*F30)</f>
        <v/>
      </c>
      <c r="H30" s="648"/>
      <c r="I30" s="647"/>
      <c r="J30" s="647"/>
      <c r="K30" s="647"/>
      <c r="L30" s="647">
        <f>SUM(I30:K30)</f>
        <v>0</v>
      </c>
      <c r="M30" s="647"/>
      <c r="N30" s="646">
        <f>SUM(L30,M30)</f>
        <v>0</v>
      </c>
      <c r="O30" s="645" t="str">
        <f>IF($G30="","",IF(E30*F30=G30,"○","×"))</f>
        <v/>
      </c>
      <c r="P30" s="644" t="str">
        <f>IF($G30="","",IF(G30=N30,"○","×"))</f>
        <v/>
      </c>
      <c r="Q30" s="644" t="str">
        <f>IF($G30="","",IF(INT(E30)=E30,"ー","あり"))</f>
        <v/>
      </c>
      <c r="R30" s="644" t="str">
        <f>IF($G30="","",IF(INT(F30)=F30,"ー","あり"))</f>
        <v/>
      </c>
    </row>
    <row r="31" spans="2:18" ht="20.100000000000001" customHeight="1">
      <c r="B31" s="643" t="s">
        <v>81</v>
      </c>
      <c r="C31" s="642"/>
      <c r="D31" s="642"/>
      <c r="E31" s="641"/>
      <c r="F31" s="639"/>
      <c r="G31" s="640">
        <f>SUM(G9:G30)</f>
        <v>5584800</v>
      </c>
      <c r="H31" s="639"/>
      <c r="I31" s="638">
        <f t="shared" ref="I31:N31" si="7">SUM(I9:I30)</f>
        <v>2784800</v>
      </c>
      <c r="J31" s="638">
        <f t="shared" si="7"/>
        <v>2800000</v>
      </c>
      <c r="K31" s="638">
        <f t="shared" si="7"/>
        <v>0</v>
      </c>
      <c r="L31" s="637">
        <f t="shared" si="7"/>
        <v>5584800</v>
      </c>
      <c r="M31" s="637">
        <f t="shared" si="7"/>
        <v>0</v>
      </c>
      <c r="N31" s="628">
        <f t="shared" si="7"/>
        <v>5584800</v>
      </c>
    </row>
    <row r="32" spans="2:18" ht="20.100000000000001" customHeight="1">
      <c r="B32" s="636"/>
      <c r="C32" s="635"/>
      <c r="D32" s="635"/>
      <c r="E32" s="634"/>
      <c r="F32" s="632"/>
      <c r="G32" s="633"/>
      <c r="H32" s="632"/>
      <c r="I32" s="630"/>
      <c r="J32" s="630"/>
      <c r="K32" s="630"/>
      <c r="L32" s="630"/>
      <c r="M32" s="631" t="s">
        <v>84</v>
      </c>
      <c r="N32" s="628">
        <v>0</v>
      </c>
    </row>
    <row r="33" spans="3:14" ht="20.100000000000001" customHeight="1">
      <c r="J33" s="630"/>
      <c r="K33" s="630"/>
      <c r="L33" s="630"/>
      <c r="M33" s="629" t="s">
        <v>85</v>
      </c>
      <c r="N33" s="628">
        <f>N31+N32</f>
        <v>5584800</v>
      </c>
    </row>
    <row r="34" spans="3:14" ht="20.100000000000001" customHeight="1">
      <c r="C34" s="627"/>
    </row>
    <row r="35" spans="3:14" ht="18" customHeight="1"/>
    <row r="36" spans="3:14" ht="18" customHeight="1"/>
  </sheetData>
  <mergeCells count="22">
    <mergeCell ref="B8:C8"/>
    <mergeCell ref="P4:P7"/>
    <mergeCell ref="Q4:Q7"/>
    <mergeCell ref="R4:R7"/>
    <mergeCell ref="B5:B7"/>
    <mergeCell ref="C5:C7"/>
    <mergeCell ref="D5:H5"/>
    <mergeCell ref="L5:L7"/>
    <mergeCell ref="D6:D7"/>
    <mergeCell ref="E6:E7"/>
    <mergeCell ref="J6:J7"/>
    <mergeCell ref="K6:K7"/>
    <mergeCell ref="F6:F7"/>
    <mergeCell ref="O4:O7"/>
    <mergeCell ref="I2:N2"/>
    <mergeCell ref="B4:H4"/>
    <mergeCell ref="I4:L4"/>
    <mergeCell ref="M4:M7"/>
    <mergeCell ref="N4:N7"/>
    <mergeCell ref="G6:G7"/>
    <mergeCell ref="H6:H7"/>
    <mergeCell ref="I6:I7"/>
  </mergeCells>
  <phoneticPr fontId="17"/>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heetViews>
  <sheetFormatPr defaultColWidth="9" defaultRowHeight="18"/>
  <cols>
    <col min="1" max="1" width="4.09765625" style="346" customWidth="1"/>
    <col min="2" max="2" width="6.69921875" style="347" customWidth="1"/>
    <col min="3" max="3" width="22.5" style="346" customWidth="1"/>
    <col min="4" max="4" width="11.09765625" style="346" customWidth="1"/>
    <col min="5" max="5" width="5" style="347" customWidth="1"/>
    <col min="6" max="6" width="8.5" style="346" customWidth="1"/>
    <col min="7" max="7" width="9.3984375" style="470" customWidth="1"/>
    <col min="8" max="8" width="9.09765625" style="347" customWidth="1"/>
    <col min="9" max="17" width="8.5" style="384" customWidth="1"/>
    <col min="18" max="18" width="10" style="384" customWidth="1"/>
    <col min="19" max="20" width="8.5" style="384" customWidth="1"/>
    <col min="21" max="22" width="9.3984375" style="384" customWidth="1"/>
    <col min="23" max="23" width="9.3984375" style="474" customWidth="1"/>
    <col min="24" max="25" width="10.3984375" style="350" customWidth="1"/>
    <col min="26" max="27" width="9.09765625" style="346" customWidth="1"/>
    <col min="28" max="16384" width="9" style="346"/>
  </cols>
  <sheetData>
    <row r="1" spans="1:27" s="347" customFormat="1">
      <c r="A1" s="346"/>
      <c r="G1" s="348"/>
      <c r="I1" s="349"/>
      <c r="J1" s="349"/>
      <c r="K1" s="349"/>
      <c r="L1" s="349"/>
      <c r="M1" s="349"/>
      <c r="N1" s="349"/>
      <c r="O1" s="349"/>
      <c r="P1" s="349"/>
      <c r="Q1" s="349"/>
      <c r="R1" s="349"/>
      <c r="S1" s="349"/>
      <c r="T1" s="349"/>
      <c r="U1" s="349"/>
      <c r="V1" s="349"/>
      <c r="W1" s="348"/>
      <c r="X1" s="350"/>
      <c r="Y1" s="350"/>
    </row>
    <row r="2" spans="1:27" s="347" customFormat="1" ht="28.8">
      <c r="A2" s="346"/>
      <c r="B2" s="351" t="s">
        <v>295</v>
      </c>
      <c r="G2" s="348"/>
      <c r="I2" s="349"/>
      <c r="J2" s="349"/>
      <c r="K2" s="352"/>
      <c r="L2" s="353"/>
      <c r="M2" s="353"/>
      <c r="N2" s="353"/>
      <c r="O2" s="354" t="s">
        <v>262</v>
      </c>
      <c r="P2" s="1620" t="s">
        <v>324</v>
      </c>
      <c r="Q2" s="1620"/>
      <c r="R2" s="1620"/>
      <c r="S2" s="1620"/>
      <c r="T2" s="1620"/>
      <c r="U2" s="1620"/>
      <c r="V2" s="1620"/>
      <c r="W2" s="1620"/>
      <c r="X2" s="350"/>
      <c r="Y2" s="350"/>
    </row>
    <row r="3" spans="1:27" s="347" customFormat="1" ht="25.5" customHeight="1">
      <c r="A3" s="346"/>
      <c r="B3" s="355"/>
      <c r="G3" s="348"/>
      <c r="I3" s="349"/>
      <c r="J3" s="349"/>
      <c r="K3" s="356"/>
      <c r="L3" s="356"/>
      <c r="M3" s="356"/>
      <c r="N3" s="356"/>
      <c r="O3" s="356"/>
      <c r="P3" s="356"/>
      <c r="Q3" s="349"/>
      <c r="R3" s="349"/>
      <c r="S3" s="349"/>
      <c r="T3" s="349"/>
      <c r="U3" s="349"/>
      <c r="V3" s="349"/>
      <c r="W3" s="348"/>
      <c r="X3" s="350"/>
      <c r="Y3" s="350"/>
    </row>
    <row r="4" spans="1:27" s="357" customFormat="1" ht="24.75" customHeight="1">
      <c r="B4" s="1621" t="s">
        <v>42</v>
      </c>
      <c r="C4" s="1622"/>
      <c r="D4" s="1622"/>
      <c r="E4" s="1622"/>
      <c r="F4" s="1622"/>
      <c r="G4" s="1622"/>
      <c r="H4" s="1623"/>
      <c r="I4" s="1624" t="s">
        <v>43</v>
      </c>
      <c r="J4" s="1625"/>
      <c r="K4" s="1625"/>
      <c r="L4" s="1625"/>
      <c r="M4" s="1625"/>
      <c r="N4" s="1625"/>
      <c r="O4" s="1625"/>
      <c r="P4" s="1625"/>
      <c r="Q4" s="1625"/>
      <c r="R4" s="1625"/>
      <c r="S4" s="1625"/>
      <c r="T4" s="1625"/>
      <c r="U4" s="1626"/>
      <c r="V4" s="1627" t="s">
        <v>44</v>
      </c>
      <c r="W4" s="1630" t="s">
        <v>45</v>
      </c>
      <c r="X4" s="1650" t="s">
        <v>46</v>
      </c>
      <c r="Y4" s="1637" t="s">
        <v>47</v>
      </c>
      <c r="Z4" s="1640" t="s">
        <v>48</v>
      </c>
      <c r="AA4" s="1640" t="s">
        <v>49</v>
      </c>
    </row>
    <row r="5" spans="1:27" s="357" customFormat="1" ht="26.25" customHeight="1">
      <c r="B5" s="1643" t="s">
        <v>50</v>
      </c>
      <c r="C5" s="1643" t="s">
        <v>51</v>
      </c>
      <c r="D5" s="1621" t="s">
        <v>52</v>
      </c>
      <c r="E5" s="1622"/>
      <c r="F5" s="1622"/>
      <c r="G5" s="1622"/>
      <c r="H5" s="1623"/>
      <c r="I5" s="1624" t="s">
        <v>296</v>
      </c>
      <c r="J5" s="1625"/>
      <c r="K5" s="1625"/>
      <c r="L5" s="1625"/>
      <c r="M5" s="1625"/>
      <c r="N5" s="1625"/>
      <c r="O5" s="1625"/>
      <c r="P5" s="1625"/>
      <c r="Q5" s="1626"/>
      <c r="R5" s="358" t="s">
        <v>297</v>
      </c>
      <c r="S5" s="358" t="s">
        <v>55</v>
      </c>
      <c r="T5" s="358" t="s">
        <v>298</v>
      </c>
      <c r="U5" s="1646" t="s">
        <v>57</v>
      </c>
      <c r="V5" s="1628"/>
      <c r="W5" s="1630"/>
      <c r="X5" s="1651"/>
      <c r="Y5" s="1638"/>
      <c r="Z5" s="1641"/>
      <c r="AA5" s="1641"/>
    </row>
    <row r="6" spans="1:27" s="359" customFormat="1" ht="55.5" customHeight="1">
      <c r="B6" s="1644"/>
      <c r="C6" s="1644"/>
      <c r="D6" s="1643" t="s">
        <v>58</v>
      </c>
      <c r="E6" s="1631" t="s">
        <v>59</v>
      </c>
      <c r="F6" s="1631" t="s">
        <v>60</v>
      </c>
      <c r="G6" s="1633" t="s">
        <v>61</v>
      </c>
      <c r="H6" s="1631" t="s">
        <v>299</v>
      </c>
      <c r="I6" s="1624" t="s">
        <v>300</v>
      </c>
      <c r="J6" s="1625"/>
      <c r="K6" s="1625"/>
      <c r="L6" s="1625"/>
      <c r="M6" s="1625"/>
      <c r="N6" s="1626"/>
      <c r="O6" s="1646" t="s">
        <v>301</v>
      </c>
      <c r="P6" s="1646" t="s">
        <v>302</v>
      </c>
      <c r="Q6" s="1646" t="s">
        <v>66</v>
      </c>
      <c r="R6" s="1635" t="s">
        <v>297</v>
      </c>
      <c r="S6" s="1635" t="s">
        <v>55</v>
      </c>
      <c r="T6" s="1635" t="s">
        <v>298</v>
      </c>
      <c r="U6" s="1647"/>
      <c r="V6" s="1628"/>
      <c r="W6" s="1630"/>
      <c r="X6" s="1651"/>
      <c r="Y6" s="1638"/>
      <c r="Z6" s="1641"/>
      <c r="AA6" s="1641"/>
    </row>
    <row r="7" spans="1:27" s="359" customFormat="1" ht="36">
      <c r="B7" s="1645"/>
      <c r="C7" s="1645"/>
      <c r="D7" s="1645"/>
      <c r="E7" s="1649"/>
      <c r="F7" s="1632"/>
      <c r="G7" s="1634"/>
      <c r="H7" s="1632"/>
      <c r="I7" s="358" t="s">
        <v>303</v>
      </c>
      <c r="J7" s="358" t="s">
        <v>304</v>
      </c>
      <c r="K7" s="360" t="s">
        <v>305</v>
      </c>
      <c r="L7" s="360" t="s">
        <v>306</v>
      </c>
      <c r="M7" s="360" t="s">
        <v>71</v>
      </c>
      <c r="N7" s="360" t="s">
        <v>307</v>
      </c>
      <c r="O7" s="1648"/>
      <c r="P7" s="1648"/>
      <c r="Q7" s="1648"/>
      <c r="R7" s="1636"/>
      <c r="S7" s="1636"/>
      <c r="T7" s="1636"/>
      <c r="U7" s="1648"/>
      <c r="V7" s="1629"/>
      <c r="W7" s="1630"/>
      <c r="X7" s="1652"/>
      <c r="Y7" s="1639"/>
      <c r="Z7" s="1642"/>
      <c r="AA7" s="1642"/>
    </row>
    <row r="8" spans="1:27" ht="20.100000000000001" customHeight="1">
      <c r="B8" s="1656" t="s">
        <v>308</v>
      </c>
      <c r="C8" s="1657"/>
      <c r="D8" s="1657"/>
      <c r="E8" s="1658"/>
      <c r="F8" s="1"/>
      <c r="G8" s="361"/>
      <c r="H8" s="362"/>
      <c r="I8" s="363"/>
      <c r="J8" s="363"/>
      <c r="K8" s="363"/>
      <c r="L8" s="364"/>
      <c r="M8" s="364"/>
      <c r="N8" s="364"/>
      <c r="O8" s="363"/>
      <c r="P8" s="363"/>
      <c r="Q8" s="363"/>
      <c r="R8" s="363"/>
      <c r="S8" s="363"/>
      <c r="T8" s="363"/>
      <c r="U8" s="363"/>
      <c r="V8" s="363"/>
      <c r="W8" s="365"/>
      <c r="X8" s="366" t="s">
        <v>73</v>
      </c>
      <c r="Y8" s="366" t="s">
        <v>73</v>
      </c>
      <c r="Z8" s="366" t="s">
        <v>73</v>
      </c>
      <c r="AA8" s="366" t="s">
        <v>73</v>
      </c>
    </row>
    <row r="9" spans="1:27" ht="20.100000000000001" customHeight="1">
      <c r="B9" s="367">
        <v>1</v>
      </c>
      <c r="C9" s="368" t="s">
        <v>309</v>
      </c>
      <c r="D9" s="369"/>
      <c r="E9" s="370">
        <v>15</v>
      </c>
      <c r="F9" s="371">
        <v>1500000</v>
      </c>
      <c r="G9" s="372">
        <f>E9*F9</f>
        <v>22500000</v>
      </c>
      <c r="H9" s="373">
        <v>1</v>
      </c>
      <c r="I9" s="363"/>
      <c r="J9" s="374">
        <v>22500000</v>
      </c>
      <c r="K9" s="374"/>
      <c r="L9" s="375"/>
      <c r="M9" s="375"/>
      <c r="N9" s="375"/>
      <c r="O9" s="374"/>
      <c r="P9" s="374"/>
      <c r="Q9" s="374"/>
      <c r="R9" s="374"/>
      <c r="S9" s="374"/>
      <c r="T9" s="374"/>
      <c r="U9" s="374">
        <f>SUM(J9:T9)</f>
        <v>22500000</v>
      </c>
      <c r="V9" s="374"/>
      <c r="W9" s="376">
        <f t="shared" ref="W9:W13" si="0">SUM(U9,V9)</f>
        <v>22500000</v>
      </c>
      <c r="X9" s="377" t="str">
        <f>IF($G9="","",IF(E9*F9=G9,"○","×"))</f>
        <v>○</v>
      </c>
      <c r="Y9" s="378" t="str">
        <f t="shared" ref="Y9:Y13" si="1">IF($G9="","",IF(G9=W9,"○","×"))</f>
        <v>○</v>
      </c>
      <c r="Z9" s="378" t="str">
        <f t="shared" ref="Z9:AA13" si="2">IF($G9="","",IF(INT(E9)=E9,"ー","あり"))</f>
        <v>ー</v>
      </c>
      <c r="AA9" s="378" t="str">
        <f t="shared" si="2"/>
        <v>ー</v>
      </c>
    </row>
    <row r="10" spans="1:27" ht="20.100000000000001" customHeight="1">
      <c r="B10" s="367">
        <v>2</v>
      </c>
      <c r="C10" s="379" t="s">
        <v>310</v>
      </c>
      <c r="D10" s="380"/>
      <c r="E10" s="381">
        <v>1500</v>
      </c>
      <c r="F10" s="382">
        <v>22500</v>
      </c>
      <c r="G10" s="372">
        <f t="shared" ref="G10" si="3">E10*F10</f>
        <v>33750000</v>
      </c>
      <c r="H10" s="373">
        <v>1</v>
      </c>
      <c r="I10" s="363"/>
      <c r="J10" s="374">
        <v>33750000</v>
      </c>
      <c r="K10" s="374"/>
      <c r="L10" s="375"/>
      <c r="M10" s="375"/>
      <c r="N10" s="375"/>
      <c r="O10" s="374"/>
      <c r="P10" s="374"/>
      <c r="Q10" s="374"/>
      <c r="R10" s="383"/>
      <c r="S10" s="374"/>
      <c r="T10" s="374"/>
      <c r="U10" s="374">
        <f>SUM(J10:T10)</f>
        <v>33750000</v>
      </c>
      <c r="V10" s="374"/>
      <c r="W10" s="376">
        <f t="shared" si="0"/>
        <v>33750000</v>
      </c>
      <c r="X10" s="377" t="str">
        <f t="shared" ref="X10:X13" si="4">IF($G10="","",IF(E10*F10=G10,"○","×"))</f>
        <v>○</v>
      </c>
      <c r="Y10" s="378" t="str">
        <f t="shared" si="1"/>
        <v>○</v>
      </c>
      <c r="Z10" s="378" t="str">
        <f t="shared" si="2"/>
        <v>ー</v>
      </c>
      <c r="AA10" s="378" t="str">
        <f t="shared" si="2"/>
        <v>ー</v>
      </c>
    </row>
    <row r="11" spans="1:27" ht="20.100000000000001" customHeight="1">
      <c r="B11" s="367">
        <v>3</v>
      </c>
      <c r="C11" s="379" t="s">
        <v>311</v>
      </c>
      <c r="D11" s="380"/>
      <c r="E11" s="381">
        <v>15</v>
      </c>
      <c r="F11" s="382">
        <v>30000</v>
      </c>
      <c r="G11" s="372">
        <f t="shared" ref="G11" si="5">IF(OR(E11="",F11=""),"",E11*F11)</f>
        <v>450000</v>
      </c>
      <c r="H11" s="373">
        <v>1</v>
      </c>
      <c r="I11" s="374">
        <v>450000</v>
      </c>
      <c r="K11" s="374"/>
      <c r="L11" s="375"/>
      <c r="M11" s="375"/>
      <c r="N11" s="375"/>
      <c r="O11" s="374"/>
      <c r="P11" s="374"/>
      <c r="Q11" s="374"/>
      <c r="R11" s="383"/>
      <c r="S11" s="374"/>
      <c r="T11" s="374"/>
      <c r="U11" s="374">
        <f>SUM(I11:T11)</f>
        <v>450000</v>
      </c>
      <c r="V11" s="374"/>
      <c r="W11" s="376">
        <f t="shared" si="0"/>
        <v>450000</v>
      </c>
      <c r="X11" s="377" t="str">
        <f t="shared" si="4"/>
        <v>○</v>
      </c>
      <c r="Y11" s="378" t="str">
        <f t="shared" si="1"/>
        <v>○</v>
      </c>
      <c r="Z11" s="378" t="str">
        <f t="shared" si="2"/>
        <v>ー</v>
      </c>
      <c r="AA11" s="378" t="str">
        <f t="shared" si="2"/>
        <v>ー</v>
      </c>
    </row>
    <row r="12" spans="1:27" ht="20.100000000000001" customHeight="1">
      <c r="B12" s="367">
        <v>4</v>
      </c>
      <c r="C12" s="379" t="s">
        <v>312</v>
      </c>
      <c r="D12" s="380"/>
      <c r="E12" s="381">
        <v>50</v>
      </c>
      <c r="F12" s="382">
        <v>23000</v>
      </c>
      <c r="G12" s="372">
        <f t="shared" ref="G12:G13" si="6">E12*F12</f>
        <v>1150000</v>
      </c>
      <c r="H12" s="373">
        <v>1</v>
      </c>
      <c r="I12" s="374"/>
      <c r="J12" s="374">
        <v>1150000</v>
      </c>
      <c r="K12" s="374"/>
      <c r="L12" s="375"/>
      <c r="M12" s="375"/>
      <c r="N12" s="375"/>
      <c r="O12" s="374"/>
      <c r="P12" s="374"/>
      <c r="Q12" s="374"/>
      <c r="R12" s="383"/>
      <c r="S12" s="374"/>
      <c r="T12" s="374"/>
      <c r="U12" s="374">
        <f t="shared" ref="U12:U13" si="7">SUM(I12:T12)</f>
        <v>1150000</v>
      </c>
      <c r="V12" s="374"/>
      <c r="W12" s="376">
        <f t="shared" si="0"/>
        <v>1150000</v>
      </c>
      <c r="X12" s="377" t="str">
        <f t="shared" si="4"/>
        <v>○</v>
      </c>
      <c r="Y12" s="378" t="str">
        <f t="shared" si="1"/>
        <v>○</v>
      </c>
      <c r="Z12" s="378" t="str">
        <f t="shared" si="2"/>
        <v>ー</v>
      </c>
      <c r="AA12" s="378" t="str">
        <f t="shared" si="2"/>
        <v>ー</v>
      </c>
    </row>
    <row r="13" spans="1:27" ht="20.100000000000001" customHeight="1">
      <c r="B13" s="367">
        <v>5</v>
      </c>
      <c r="C13" s="379" t="s">
        <v>313</v>
      </c>
      <c r="D13" s="380"/>
      <c r="E13" s="381">
        <v>4</v>
      </c>
      <c r="F13" s="382">
        <v>200000</v>
      </c>
      <c r="G13" s="372">
        <f t="shared" si="6"/>
        <v>800000</v>
      </c>
      <c r="H13" s="373">
        <v>1</v>
      </c>
      <c r="I13" s="374"/>
      <c r="J13" s="374"/>
      <c r="K13" s="374">
        <v>800000</v>
      </c>
      <c r="L13" s="375"/>
      <c r="M13" s="375"/>
      <c r="N13" s="375"/>
      <c r="O13" s="374"/>
      <c r="P13" s="374"/>
      <c r="Q13" s="374"/>
      <c r="R13" s="383"/>
      <c r="S13" s="374"/>
      <c r="T13" s="374"/>
      <c r="U13" s="374">
        <f t="shared" si="7"/>
        <v>800000</v>
      </c>
      <c r="V13" s="374"/>
      <c r="W13" s="376">
        <f t="shared" si="0"/>
        <v>800000</v>
      </c>
      <c r="X13" s="377" t="str">
        <f t="shared" si="4"/>
        <v>○</v>
      </c>
      <c r="Y13" s="378" t="str">
        <f t="shared" si="1"/>
        <v>○</v>
      </c>
      <c r="Z13" s="378" t="str">
        <f t="shared" si="2"/>
        <v>ー</v>
      </c>
      <c r="AA13" s="378" t="str">
        <f t="shared" si="2"/>
        <v>ー</v>
      </c>
    </row>
    <row r="14" spans="1:27" ht="20.100000000000001" customHeight="1" thickBot="1">
      <c r="B14" s="385" t="s">
        <v>74</v>
      </c>
      <c r="C14" s="386"/>
      <c r="D14" s="386"/>
      <c r="E14" s="387"/>
      <c r="F14" s="388"/>
      <c r="G14" s="389">
        <f>SUM(G8:G13)</f>
        <v>58650000</v>
      </c>
      <c r="H14" s="390"/>
      <c r="I14" s="391">
        <f t="shared" ref="I14:J14" si="8">SUM(I8:I13)</f>
        <v>450000</v>
      </c>
      <c r="J14" s="391">
        <f t="shared" si="8"/>
        <v>57400000</v>
      </c>
      <c r="K14" s="391">
        <f>SUM(K8:K13)</f>
        <v>800000</v>
      </c>
      <c r="L14" s="392"/>
      <c r="M14" s="392"/>
      <c r="N14" s="392"/>
      <c r="O14" s="391">
        <f t="shared" ref="O14:W14" si="9">SUM(O8:O13)</f>
        <v>0</v>
      </c>
      <c r="P14" s="391">
        <f t="shared" si="9"/>
        <v>0</v>
      </c>
      <c r="Q14" s="391">
        <f t="shared" si="9"/>
        <v>0</v>
      </c>
      <c r="R14" s="391">
        <f t="shared" si="9"/>
        <v>0</v>
      </c>
      <c r="S14" s="391">
        <f t="shared" si="9"/>
        <v>0</v>
      </c>
      <c r="T14" s="391">
        <f t="shared" si="9"/>
        <v>0</v>
      </c>
      <c r="U14" s="391">
        <f t="shared" si="9"/>
        <v>58650000</v>
      </c>
      <c r="V14" s="391">
        <f t="shared" si="9"/>
        <v>0</v>
      </c>
      <c r="W14" s="393">
        <f t="shared" si="9"/>
        <v>58650000</v>
      </c>
      <c r="X14" s="366" t="s">
        <v>73</v>
      </c>
      <c r="Y14" s="378" t="str">
        <f>IF($G14=0,"",IF(G14=W14,"○","×"))</f>
        <v>○</v>
      </c>
      <c r="Z14" s="366" t="s">
        <v>73</v>
      </c>
      <c r="AA14" s="366" t="s">
        <v>73</v>
      </c>
    </row>
    <row r="15" spans="1:27" ht="20.100000000000001" customHeight="1">
      <c r="B15" s="1659" t="s">
        <v>75</v>
      </c>
      <c r="C15" s="394" t="s">
        <v>76</v>
      </c>
      <c r="D15" s="395"/>
      <c r="E15" s="396"/>
      <c r="F15" s="397"/>
      <c r="G15" s="398">
        <v>2932500</v>
      </c>
      <c r="H15" s="399">
        <v>1</v>
      </c>
      <c r="I15" s="400"/>
      <c r="J15" s="400"/>
      <c r="K15" s="400"/>
      <c r="L15" s="401">
        <f>IF(OR(U14=0,G15=""),"",ROUNDDOWN(G15*U14/W14,0))</f>
        <v>2932500</v>
      </c>
      <c r="M15" s="400"/>
      <c r="N15" s="400"/>
      <c r="O15" s="400"/>
      <c r="P15" s="400"/>
      <c r="Q15" s="400"/>
      <c r="R15" s="400"/>
      <c r="S15" s="400"/>
      <c r="T15" s="400"/>
      <c r="U15" s="401">
        <f t="shared" ref="U15:U19" si="10">SUM(I15:T15)</f>
        <v>2932500</v>
      </c>
      <c r="V15" s="401">
        <f>IF(U15="","",G15-U15)</f>
        <v>0</v>
      </c>
      <c r="W15" s="401">
        <f>SUM(U15,V15)</f>
        <v>2932500</v>
      </c>
      <c r="X15" s="366" t="s">
        <v>73</v>
      </c>
      <c r="Y15" s="378" t="str">
        <f>IF($G15=0,"",IF(G15=W15,"○","×"))</f>
        <v>○</v>
      </c>
      <c r="Z15" s="366" t="s">
        <v>73</v>
      </c>
      <c r="AA15" s="366" t="s">
        <v>73</v>
      </c>
    </row>
    <row r="16" spans="1:27" ht="20.100000000000001" customHeight="1">
      <c r="B16" s="1660"/>
      <c r="C16" s="402" t="s">
        <v>77</v>
      </c>
      <c r="D16" s="403"/>
      <c r="E16" s="404"/>
      <c r="F16" s="405"/>
      <c r="G16" s="372">
        <v>4692000</v>
      </c>
      <c r="H16" s="373">
        <v>1</v>
      </c>
      <c r="I16" s="406"/>
      <c r="J16" s="406"/>
      <c r="K16" s="406"/>
      <c r="L16" s="406"/>
      <c r="M16" s="407">
        <f>IF(OR(U14=0,G16=""),"",ROUNDDOWN(G16*U14/W14,0))</f>
        <v>4692000</v>
      </c>
      <c r="N16" s="406"/>
      <c r="O16" s="406"/>
      <c r="P16" s="406"/>
      <c r="Q16" s="406"/>
      <c r="R16" s="406"/>
      <c r="S16" s="406"/>
      <c r="T16" s="406"/>
      <c r="U16" s="407">
        <f t="shared" si="10"/>
        <v>4692000</v>
      </c>
      <c r="V16" s="407">
        <f>IF(U16="","",G16-U16)</f>
        <v>0</v>
      </c>
      <c r="W16" s="407">
        <f>SUM(U16,V16)</f>
        <v>4692000</v>
      </c>
      <c r="X16" s="366" t="s">
        <v>73</v>
      </c>
      <c r="Y16" s="378" t="str">
        <f t="shared" ref="Y16:Y20" si="11">IF($G16=0,"",IF(G16=W16,"○","×"))</f>
        <v>○</v>
      </c>
      <c r="Z16" s="366" t="s">
        <v>73</v>
      </c>
      <c r="AA16" s="366" t="s">
        <v>73</v>
      </c>
    </row>
    <row r="17" spans="2:27" ht="20.100000000000001" customHeight="1" thickBot="1">
      <c r="B17" s="1661"/>
      <c r="C17" s="408" t="s">
        <v>78</v>
      </c>
      <c r="D17" s="409"/>
      <c r="E17" s="410"/>
      <c r="F17" s="388"/>
      <c r="G17" s="389">
        <v>5865000</v>
      </c>
      <c r="H17" s="411">
        <v>1</v>
      </c>
      <c r="I17" s="412"/>
      <c r="J17" s="412"/>
      <c r="K17" s="412"/>
      <c r="L17" s="412"/>
      <c r="M17" s="412"/>
      <c r="N17" s="413">
        <f>IF(OR(U14=0,G17=""),"",ROUNDDOWN(G17*U14/W14,0))</f>
        <v>5865000</v>
      </c>
      <c r="O17" s="412"/>
      <c r="P17" s="412"/>
      <c r="Q17" s="412"/>
      <c r="R17" s="412"/>
      <c r="S17" s="412"/>
      <c r="T17" s="412"/>
      <c r="U17" s="413">
        <f t="shared" si="10"/>
        <v>5865000</v>
      </c>
      <c r="V17" s="413">
        <f t="shared" ref="V17:V19" si="12">IF(U17="","",G17-U17)</f>
        <v>0</v>
      </c>
      <c r="W17" s="413">
        <f t="shared" ref="W17" si="13">SUM(U17,V17)</f>
        <v>5865000</v>
      </c>
      <c r="X17" s="366" t="s">
        <v>73</v>
      </c>
      <c r="Y17" s="378" t="str">
        <f t="shared" si="11"/>
        <v>○</v>
      </c>
      <c r="Z17" s="366" t="s">
        <v>73</v>
      </c>
      <c r="AA17" s="366" t="s">
        <v>73</v>
      </c>
    </row>
    <row r="18" spans="2:27" ht="20.100000000000001" customHeight="1">
      <c r="B18" s="414"/>
      <c r="C18" s="415" t="s">
        <v>79</v>
      </c>
      <c r="D18" s="416"/>
      <c r="E18" s="417"/>
      <c r="F18" s="418"/>
      <c r="G18" s="419">
        <v>0</v>
      </c>
      <c r="H18" s="420"/>
      <c r="I18" s="421"/>
      <c r="J18" s="421"/>
      <c r="K18" s="421"/>
      <c r="L18" s="421"/>
      <c r="M18" s="421"/>
      <c r="N18" s="421"/>
      <c r="O18" s="421"/>
      <c r="P18" s="421"/>
      <c r="Q18" s="422">
        <f>IF(OR(U14=0,G18=""),"",ROUNDDOWN(G18*U14/W14,0))</f>
        <v>0</v>
      </c>
      <c r="R18" s="421"/>
      <c r="S18" s="421"/>
      <c r="T18" s="421"/>
      <c r="U18" s="422">
        <f t="shared" si="10"/>
        <v>0</v>
      </c>
      <c r="V18" s="422">
        <f t="shared" si="12"/>
        <v>0</v>
      </c>
      <c r="W18" s="422">
        <f>SUM(U18,V18)</f>
        <v>0</v>
      </c>
      <c r="X18" s="366" t="s">
        <v>73</v>
      </c>
      <c r="Y18" s="378" t="str">
        <f t="shared" si="11"/>
        <v/>
      </c>
      <c r="Z18" s="366" t="s">
        <v>73</v>
      </c>
      <c r="AA18" s="366" t="s">
        <v>73</v>
      </c>
    </row>
    <row r="19" spans="2:27" ht="20.100000000000001" customHeight="1">
      <c r="B19" s="423"/>
      <c r="C19" s="402" t="s">
        <v>80</v>
      </c>
      <c r="D19" s="403"/>
      <c r="E19" s="404"/>
      <c r="F19" s="405"/>
      <c r="G19" s="372">
        <v>0</v>
      </c>
      <c r="H19" s="373"/>
      <c r="I19" s="406"/>
      <c r="J19" s="406"/>
      <c r="K19" s="406"/>
      <c r="L19" s="406"/>
      <c r="M19" s="406"/>
      <c r="N19" s="406"/>
      <c r="O19" s="406"/>
      <c r="P19" s="406"/>
      <c r="Q19" s="407">
        <f>IF(OR(U14=0,G19=""),"",ROUNDDOWN(G19*U14/W14,0))</f>
        <v>0</v>
      </c>
      <c r="R19" s="406"/>
      <c r="S19" s="406"/>
      <c r="T19" s="406"/>
      <c r="U19" s="407">
        <f t="shared" si="10"/>
        <v>0</v>
      </c>
      <c r="V19" s="407">
        <f t="shared" si="12"/>
        <v>0</v>
      </c>
      <c r="W19" s="407">
        <f>SUM(U19,V19)</f>
        <v>0</v>
      </c>
      <c r="X19" s="366" t="s">
        <v>73</v>
      </c>
      <c r="Y19" s="378" t="str">
        <f t="shared" si="11"/>
        <v/>
      </c>
      <c r="Z19" s="366" t="s">
        <v>73</v>
      </c>
      <c r="AA19" s="366" t="s">
        <v>73</v>
      </c>
    </row>
    <row r="20" spans="2:27" ht="20.100000000000001" customHeight="1" thickBot="1">
      <c r="B20" s="385" t="s">
        <v>74</v>
      </c>
      <c r="C20" s="424"/>
      <c r="D20" s="424"/>
      <c r="E20" s="425"/>
      <c r="F20" s="425"/>
      <c r="G20" s="389">
        <f>SUM(G15:G19)</f>
        <v>13489500</v>
      </c>
      <c r="H20" s="426"/>
      <c r="I20" s="412"/>
      <c r="J20" s="412"/>
      <c r="K20" s="412"/>
      <c r="L20" s="413">
        <f t="shared" ref="L20:W20" si="14">SUM(L15:L19)</f>
        <v>2932500</v>
      </c>
      <c r="M20" s="413">
        <f t="shared" si="14"/>
        <v>4692000</v>
      </c>
      <c r="N20" s="413">
        <f t="shared" si="14"/>
        <v>5865000</v>
      </c>
      <c r="O20" s="413">
        <f t="shared" si="14"/>
        <v>0</v>
      </c>
      <c r="P20" s="413">
        <f t="shared" si="14"/>
        <v>0</v>
      </c>
      <c r="Q20" s="413">
        <f t="shared" si="14"/>
        <v>0</v>
      </c>
      <c r="R20" s="413">
        <f t="shared" si="14"/>
        <v>0</v>
      </c>
      <c r="S20" s="413">
        <f t="shared" si="14"/>
        <v>0</v>
      </c>
      <c r="T20" s="413">
        <f t="shared" si="14"/>
        <v>0</v>
      </c>
      <c r="U20" s="413">
        <f t="shared" si="14"/>
        <v>13489500</v>
      </c>
      <c r="V20" s="413">
        <f t="shared" si="14"/>
        <v>0</v>
      </c>
      <c r="W20" s="413">
        <f t="shared" si="14"/>
        <v>13489500</v>
      </c>
      <c r="X20" s="366" t="s">
        <v>73</v>
      </c>
      <c r="Y20" s="378" t="str">
        <f t="shared" si="11"/>
        <v>○</v>
      </c>
      <c r="Z20" s="366" t="s">
        <v>73</v>
      </c>
      <c r="AA20" s="366" t="s">
        <v>73</v>
      </c>
    </row>
    <row r="21" spans="2:27" ht="20.100000000000001" customHeight="1" thickBot="1">
      <c r="B21" s="1662" t="s">
        <v>314</v>
      </c>
      <c r="C21" s="1663"/>
      <c r="D21" s="1663"/>
      <c r="E21" s="1663"/>
      <c r="F21" s="1664"/>
      <c r="G21" s="427">
        <f>SUM(G14,G20)</f>
        <v>72139500</v>
      </c>
      <c r="H21" s="428"/>
      <c r="I21" s="429">
        <f t="shared" ref="I21:W21" si="15">SUM(I14,I20)</f>
        <v>450000</v>
      </c>
      <c r="J21" s="429">
        <f t="shared" si="15"/>
        <v>57400000</v>
      </c>
      <c r="K21" s="429">
        <f t="shared" si="15"/>
        <v>800000</v>
      </c>
      <c r="L21" s="429">
        <f t="shared" si="15"/>
        <v>2932500</v>
      </c>
      <c r="M21" s="429">
        <f t="shared" si="15"/>
        <v>4692000</v>
      </c>
      <c r="N21" s="429">
        <f t="shared" si="15"/>
        <v>5865000</v>
      </c>
      <c r="O21" s="429">
        <f t="shared" si="15"/>
        <v>0</v>
      </c>
      <c r="P21" s="429">
        <f t="shared" si="15"/>
        <v>0</v>
      </c>
      <c r="Q21" s="429">
        <f t="shared" si="15"/>
        <v>0</v>
      </c>
      <c r="R21" s="429">
        <f t="shared" si="15"/>
        <v>0</v>
      </c>
      <c r="S21" s="429">
        <f t="shared" si="15"/>
        <v>0</v>
      </c>
      <c r="T21" s="429">
        <f t="shared" si="15"/>
        <v>0</v>
      </c>
      <c r="U21" s="429">
        <f t="shared" si="15"/>
        <v>72139500</v>
      </c>
      <c r="V21" s="429">
        <f t="shared" si="15"/>
        <v>0</v>
      </c>
      <c r="W21" s="430">
        <f t="shared" si="15"/>
        <v>72139500</v>
      </c>
      <c r="X21" s="431" t="s">
        <v>73</v>
      </c>
      <c r="Y21" s="378" t="str">
        <f>IF($G21=0,"",IF(G21=W21,"○","×"))</f>
        <v>○</v>
      </c>
      <c r="Z21" s="366" t="s">
        <v>73</v>
      </c>
      <c r="AA21" s="366" t="s">
        <v>73</v>
      </c>
    </row>
    <row r="22" spans="2:27" ht="20.100000000000001" customHeight="1">
      <c r="B22" s="1665" t="s">
        <v>315</v>
      </c>
      <c r="C22" s="1666"/>
      <c r="D22" s="1666"/>
      <c r="E22" s="1667"/>
      <c r="F22" s="1"/>
      <c r="G22" s="361"/>
      <c r="H22" s="362"/>
      <c r="I22" s="363"/>
      <c r="J22" s="363"/>
      <c r="K22" s="363"/>
      <c r="L22" s="364"/>
      <c r="M22" s="364"/>
      <c r="N22" s="364"/>
      <c r="O22" s="363"/>
      <c r="P22" s="363"/>
      <c r="Q22" s="363"/>
      <c r="R22" s="363"/>
      <c r="S22" s="363"/>
      <c r="T22" s="363"/>
      <c r="U22" s="363"/>
      <c r="V22" s="363"/>
      <c r="W22" s="365"/>
      <c r="X22" s="366" t="s">
        <v>73</v>
      </c>
      <c r="Y22" s="366" t="s">
        <v>73</v>
      </c>
      <c r="Z22" s="366" t="s">
        <v>73</v>
      </c>
      <c r="AA22" s="366" t="s">
        <v>73</v>
      </c>
    </row>
    <row r="23" spans="2:27" ht="20.100000000000001" customHeight="1">
      <c r="B23" s="367">
        <v>1</v>
      </c>
      <c r="C23" s="379" t="s">
        <v>316</v>
      </c>
      <c r="D23" s="380"/>
      <c r="E23" s="381">
        <v>250</v>
      </c>
      <c r="F23" s="382">
        <v>20000</v>
      </c>
      <c r="G23" s="372">
        <f t="shared" ref="G23:G30" si="16">E23*F23</f>
        <v>5000000</v>
      </c>
      <c r="H23" s="373">
        <v>2</v>
      </c>
      <c r="I23" s="374"/>
      <c r="J23" s="374">
        <v>5000000</v>
      </c>
      <c r="K23" s="374"/>
      <c r="L23" s="375"/>
      <c r="M23" s="375"/>
      <c r="N23" s="375"/>
      <c r="O23" s="374"/>
      <c r="P23" s="374"/>
      <c r="Q23" s="374"/>
      <c r="R23" s="374"/>
      <c r="S23" s="374"/>
      <c r="T23" s="374"/>
      <c r="U23" s="374">
        <f t="shared" ref="U23:U30" si="17">SUM(I23:T23)</f>
        <v>5000000</v>
      </c>
      <c r="V23" s="374"/>
      <c r="W23" s="376">
        <f t="shared" ref="W23:W30" si="18">SUM(U23,V23)</f>
        <v>5000000</v>
      </c>
      <c r="X23" s="377" t="str">
        <f t="shared" ref="X23:X30" si="19">IF($G23="","",IF(E23*F23=G23,"○","×"))</f>
        <v>○</v>
      </c>
      <c r="Y23" s="378" t="str">
        <f t="shared" ref="Y23:Y30" si="20">IF($G23="","",IF(G23=W23,"○","×"))</f>
        <v>○</v>
      </c>
      <c r="Z23" s="378" t="str">
        <f t="shared" ref="Z23:AA30" si="21">IF($G23="","",IF(INT(E23)=E23,"ー","あり"))</f>
        <v>ー</v>
      </c>
      <c r="AA23" s="378" t="str">
        <f t="shared" si="21"/>
        <v>ー</v>
      </c>
    </row>
    <row r="24" spans="2:27">
      <c r="B24" s="367">
        <v>2</v>
      </c>
      <c r="C24" s="379" t="s">
        <v>317</v>
      </c>
      <c r="D24" s="432"/>
      <c r="E24" s="381">
        <v>15</v>
      </c>
      <c r="F24" s="382">
        <v>22500</v>
      </c>
      <c r="G24" s="372">
        <f t="shared" si="16"/>
        <v>337500</v>
      </c>
      <c r="H24" s="373">
        <v>2</v>
      </c>
      <c r="I24" s="374">
        <v>337500</v>
      </c>
      <c r="J24" s="374"/>
      <c r="K24" s="374"/>
      <c r="L24" s="375"/>
      <c r="M24" s="375"/>
      <c r="N24" s="375"/>
      <c r="O24" s="374"/>
      <c r="P24" s="374"/>
      <c r="Q24" s="374"/>
      <c r="R24" s="374"/>
      <c r="S24" s="374"/>
      <c r="T24" s="374"/>
      <c r="U24" s="374">
        <f t="shared" si="17"/>
        <v>337500</v>
      </c>
      <c r="V24" s="374"/>
      <c r="W24" s="376">
        <f t="shared" si="18"/>
        <v>337500</v>
      </c>
      <c r="X24" s="377" t="str">
        <f t="shared" si="19"/>
        <v>○</v>
      </c>
      <c r="Y24" s="378" t="str">
        <f t="shared" si="20"/>
        <v>○</v>
      </c>
      <c r="Z24" s="378" t="str">
        <f t="shared" si="21"/>
        <v>ー</v>
      </c>
      <c r="AA24" s="378" t="str">
        <f t="shared" si="21"/>
        <v>ー</v>
      </c>
    </row>
    <row r="25" spans="2:27" ht="20.100000000000001" customHeight="1">
      <c r="B25" s="367">
        <v>3</v>
      </c>
      <c r="C25" s="379" t="s">
        <v>318</v>
      </c>
      <c r="D25" s="432"/>
      <c r="E25" s="381">
        <v>100</v>
      </c>
      <c r="F25" s="382">
        <v>3250</v>
      </c>
      <c r="G25" s="372">
        <f t="shared" si="16"/>
        <v>325000</v>
      </c>
      <c r="H25" s="373">
        <v>2</v>
      </c>
      <c r="I25" s="374"/>
      <c r="J25" s="374">
        <v>325000</v>
      </c>
      <c r="L25" s="375"/>
      <c r="M25" s="375"/>
      <c r="N25" s="375"/>
      <c r="O25" s="374"/>
      <c r="P25" s="374"/>
      <c r="Q25" s="374"/>
      <c r="R25" s="374"/>
      <c r="S25" s="374"/>
      <c r="T25" s="374"/>
      <c r="U25" s="374">
        <f t="shared" si="17"/>
        <v>325000</v>
      </c>
      <c r="V25" s="374"/>
      <c r="W25" s="376">
        <f t="shared" si="18"/>
        <v>325000</v>
      </c>
      <c r="X25" s="377" t="str">
        <f t="shared" si="19"/>
        <v>○</v>
      </c>
      <c r="Y25" s="378" t="str">
        <f t="shared" si="20"/>
        <v>○</v>
      </c>
      <c r="Z25" s="378" t="str">
        <f t="shared" si="21"/>
        <v>ー</v>
      </c>
      <c r="AA25" s="378" t="str">
        <f t="shared" si="21"/>
        <v>ー</v>
      </c>
    </row>
    <row r="26" spans="2:27" ht="20.100000000000001" customHeight="1">
      <c r="B26" s="367">
        <v>4</v>
      </c>
      <c r="C26" s="433" t="s">
        <v>319</v>
      </c>
      <c r="D26" s="434"/>
      <c r="E26" s="381">
        <v>4</v>
      </c>
      <c r="F26" s="2">
        <v>25000</v>
      </c>
      <c r="G26" s="372">
        <f t="shared" si="16"/>
        <v>100000</v>
      </c>
      <c r="H26" s="373">
        <v>2</v>
      </c>
      <c r="I26" s="374"/>
      <c r="J26" s="374">
        <v>100000</v>
      </c>
      <c r="K26" s="374"/>
      <c r="L26" s="375"/>
      <c r="M26" s="375"/>
      <c r="N26" s="375"/>
      <c r="O26" s="374"/>
      <c r="P26" s="374"/>
      <c r="Q26" s="374"/>
      <c r="R26" s="374"/>
      <c r="S26" s="374"/>
      <c r="T26" s="374"/>
      <c r="U26" s="374">
        <f>SUM(I26:T26)</f>
        <v>100000</v>
      </c>
      <c r="V26" s="374"/>
      <c r="W26" s="376">
        <f>SUM(U26,V26)</f>
        <v>100000</v>
      </c>
      <c r="X26" s="377" t="str">
        <f>IF($G26="","",IF(E26*F26=G26,"○","×"))</f>
        <v>○</v>
      </c>
      <c r="Y26" s="378" t="str">
        <f>IF($G26="","",IF(G26=W26,"○","×"))</f>
        <v>○</v>
      </c>
      <c r="Z26" s="378" t="str">
        <f>IF($G26="","",IF(INT(E26)=E26,"ー","あり"))</f>
        <v>ー</v>
      </c>
      <c r="AA26" s="378" t="str">
        <f>IF($G26="","",IF(INT(F26)=F26,"ー","あり"))</f>
        <v>ー</v>
      </c>
    </row>
    <row r="27" spans="2:27" ht="20.100000000000001" customHeight="1">
      <c r="B27" s="367">
        <v>5</v>
      </c>
      <c r="C27" s="435" t="s">
        <v>404</v>
      </c>
      <c r="D27" s="436"/>
      <c r="E27" s="437">
        <v>8</v>
      </c>
      <c r="F27" s="3">
        <v>23500</v>
      </c>
      <c r="G27" s="372">
        <f t="shared" si="16"/>
        <v>188000</v>
      </c>
      <c r="H27" s="373">
        <v>2</v>
      </c>
      <c r="I27" s="438"/>
      <c r="J27" s="438">
        <v>188000</v>
      </c>
      <c r="K27" s="438"/>
      <c r="L27" s="439"/>
      <c r="M27" s="439"/>
      <c r="N27" s="439"/>
      <c r="O27" s="438"/>
      <c r="P27" s="438"/>
      <c r="Q27" s="438"/>
      <c r="R27" s="438"/>
      <c r="S27" s="438"/>
      <c r="T27" s="438"/>
      <c r="U27" s="374">
        <f>SUM(I27:T27)</f>
        <v>188000</v>
      </c>
      <c r="V27" s="438"/>
      <c r="W27" s="376">
        <f>SUM(U27,V27)</f>
        <v>188000</v>
      </c>
      <c r="X27" s="377" t="str">
        <f t="shared" ref="X27:X28" si="22">IF($G27="","",IF(E27*F27=G27,"○","×"))</f>
        <v>○</v>
      </c>
      <c r="Y27" s="378" t="str">
        <f t="shared" ref="Y27:Y28" si="23">IF($G27="","",IF(G27=W27,"○","×"))</f>
        <v>○</v>
      </c>
      <c r="Z27" s="378" t="str">
        <f t="shared" ref="Z27:AA28" si="24">IF($G27="","",IF(INT(E27)=E27,"ー","あり"))</f>
        <v>ー</v>
      </c>
      <c r="AA27" s="378" t="str">
        <f t="shared" si="24"/>
        <v>ー</v>
      </c>
    </row>
    <row r="28" spans="2:27">
      <c r="B28" s="367">
        <v>6</v>
      </c>
      <c r="C28" s="435" t="s">
        <v>320</v>
      </c>
      <c r="D28" s="440"/>
      <c r="E28" s="437">
        <v>100</v>
      </c>
      <c r="F28" s="3">
        <v>5000</v>
      </c>
      <c r="G28" s="372">
        <f t="shared" si="16"/>
        <v>500000</v>
      </c>
      <c r="H28" s="373">
        <v>2</v>
      </c>
      <c r="I28" s="438"/>
      <c r="J28" s="438"/>
      <c r="K28" s="438"/>
      <c r="L28" s="439"/>
      <c r="M28" s="439"/>
      <c r="N28" s="439"/>
      <c r="O28" s="438"/>
      <c r="P28" s="438"/>
      <c r="Q28" s="438"/>
      <c r="R28" s="438"/>
      <c r="S28" s="438"/>
      <c r="T28" s="438"/>
      <c r="U28" s="374">
        <f>SUM(I28:T28)</f>
        <v>0</v>
      </c>
      <c r="V28" s="438">
        <v>500000</v>
      </c>
      <c r="W28" s="376">
        <f>SUM(U28,V28)</f>
        <v>500000</v>
      </c>
      <c r="X28" s="377" t="str">
        <f t="shared" si="22"/>
        <v>○</v>
      </c>
      <c r="Y28" s="378" t="str">
        <f t="shared" si="23"/>
        <v>○</v>
      </c>
      <c r="Z28" s="378" t="str">
        <f t="shared" si="24"/>
        <v>ー</v>
      </c>
      <c r="AA28" s="378" t="str">
        <f t="shared" si="24"/>
        <v>ー</v>
      </c>
    </row>
    <row r="29" spans="2:27" ht="20.100000000000001" customHeight="1">
      <c r="B29" s="367">
        <v>7</v>
      </c>
      <c r="C29" s="379" t="s">
        <v>400</v>
      </c>
      <c r="D29" s="380"/>
      <c r="E29" s="381">
        <v>2</v>
      </c>
      <c r="F29" s="382">
        <v>5000</v>
      </c>
      <c r="G29" s="372">
        <f t="shared" si="16"/>
        <v>10000</v>
      </c>
      <c r="H29" s="373">
        <v>2</v>
      </c>
      <c r="I29" s="374"/>
      <c r="J29" s="374">
        <v>10000</v>
      </c>
      <c r="K29" s="374"/>
      <c r="L29" s="375"/>
      <c r="M29" s="375"/>
      <c r="N29" s="375"/>
      <c r="O29" s="374"/>
      <c r="P29" s="374"/>
      <c r="Q29" s="374"/>
      <c r="R29" s="374"/>
      <c r="S29" s="374"/>
      <c r="T29" s="374"/>
      <c r="U29" s="374">
        <f t="shared" si="17"/>
        <v>10000</v>
      </c>
      <c r="V29" s="374"/>
      <c r="W29" s="376">
        <f t="shared" si="18"/>
        <v>10000</v>
      </c>
      <c r="X29" s="377" t="str">
        <f t="shared" si="19"/>
        <v>○</v>
      </c>
      <c r="Y29" s="378" t="str">
        <f t="shared" si="20"/>
        <v>○</v>
      </c>
      <c r="Z29" s="378" t="str">
        <f t="shared" si="21"/>
        <v>ー</v>
      </c>
      <c r="AA29" s="378" t="str">
        <f t="shared" si="21"/>
        <v>ー</v>
      </c>
    </row>
    <row r="30" spans="2:27" ht="20.100000000000001" customHeight="1">
      <c r="B30" s="367">
        <v>8</v>
      </c>
      <c r="C30" s="379" t="s">
        <v>321</v>
      </c>
      <c r="D30" s="380"/>
      <c r="E30" s="381">
        <v>1</v>
      </c>
      <c r="F30" s="382">
        <v>70000</v>
      </c>
      <c r="G30" s="372">
        <f t="shared" si="16"/>
        <v>70000</v>
      </c>
      <c r="H30" s="373">
        <v>2</v>
      </c>
      <c r="I30" s="374"/>
      <c r="J30" s="374"/>
      <c r="K30" s="374"/>
      <c r="L30" s="375"/>
      <c r="M30" s="375"/>
      <c r="N30" s="375"/>
      <c r="O30" s="374"/>
      <c r="P30" s="374"/>
      <c r="Q30" s="374"/>
      <c r="R30" s="374"/>
      <c r="S30" s="374"/>
      <c r="T30" s="374"/>
      <c r="U30" s="374">
        <f t="shared" si="17"/>
        <v>0</v>
      </c>
      <c r="V30" s="374">
        <v>70000</v>
      </c>
      <c r="W30" s="376">
        <f t="shared" si="18"/>
        <v>70000</v>
      </c>
      <c r="X30" s="377" t="str">
        <f t="shared" si="19"/>
        <v>○</v>
      </c>
      <c r="Y30" s="378" t="str">
        <f t="shared" si="20"/>
        <v>○</v>
      </c>
      <c r="Z30" s="378" t="str">
        <f t="shared" si="21"/>
        <v>ー</v>
      </c>
      <c r="AA30" s="378" t="str">
        <f t="shared" si="21"/>
        <v>ー</v>
      </c>
    </row>
    <row r="31" spans="2:27" ht="20.100000000000001" customHeight="1" thickBot="1">
      <c r="B31" s="441" t="s">
        <v>74</v>
      </c>
      <c r="C31" s="442"/>
      <c r="D31" s="442"/>
      <c r="E31" s="443"/>
      <c r="F31" s="444"/>
      <c r="G31" s="445">
        <f>SUM(G22:G30)</f>
        <v>6530500</v>
      </c>
      <c r="H31" s="446"/>
      <c r="I31" s="447">
        <f t="shared" ref="I31:W31" si="25">SUM(I22:I30)</f>
        <v>337500</v>
      </c>
      <c r="J31" s="447">
        <f t="shared" si="25"/>
        <v>5623000</v>
      </c>
      <c r="K31" s="447">
        <f t="shared" si="25"/>
        <v>0</v>
      </c>
      <c r="L31" s="447">
        <f t="shared" si="25"/>
        <v>0</v>
      </c>
      <c r="M31" s="447">
        <f t="shared" si="25"/>
        <v>0</v>
      </c>
      <c r="N31" s="447">
        <f t="shared" si="25"/>
        <v>0</v>
      </c>
      <c r="O31" s="447">
        <f t="shared" si="25"/>
        <v>0</v>
      </c>
      <c r="P31" s="447">
        <f t="shared" si="25"/>
        <v>0</v>
      </c>
      <c r="Q31" s="447">
        <f t="shared" si="25"/>
        <v>0</v>
      </c>
      <c r="R31" s="447">
        <f t="shared" si="25"/>
        <v>0</v>
      </c>
      <c r="S31" s="447">
        <f t="shared" si="25"/>
        <v>0</v>
      </c>
      <c r="T31" s="447">
        <f t="shared" si="25"/>
        <v>0</v>
      </c>
      <c r="U31" s="447">
        <f t="shared" si="25"/>
        <v>5960500</v>
      </c>
      <c r="V31" s="447">
        <f t="shared" si="25"/>
        <v>570000</v>
      </c>
      <c r="W31" s="447">
        <f t="shared" si="25"/>
        <v>6530500</v>
      </c>
      <c r="X31" s="366" t="s">
        <v>73</v>
      </c>
      <c r="Y31" s="378" t="str">
        <f>IF($G31=0,"",IF(G31=W31,"○","×"))</f>
        <v>○</v>
      </c>
      <c r="Z31" s="366" t="s">
        <v>73</v>
      </c>
      <c r="AA31" s="366" t="s">
        <v>73</v>
      </c>
    </row>
    <row r="32" spans="2:27" ht="20.100000000000001" customHeight="1">
      <c r="B32" s="1659" t="s">
        <v>75</v>
      </c>
      <c r="C32" s="394" t="s">
        <v>76</v>
      </c>
      <c r="D32" s="395"/>
      <c r="E32" s="396"/>
      <c r="F32" s="397"/>
      <c r="G32" s="398">
        <v>326525</v>
      </c>
      <c r="H32" s="399">
        <v>2</v>
      </c>
      <c r="I32" s="400"/>
      <c r="J32" s="400"/>
      <c r="K32" s="400"/>
      <c r="L32" s="401">
        <f>IF(OR(U31=0,G32=""),"",ROUNDDOWN(G32*U31/W31,0))</f>
        <v>298025</v>
      </c>
      <c r="M32" s="400"/>
      <c r="N32" s="400"/>
      <c r="O32" s="400"/>
      <c r="P32" s="400"/>
      <c r="Q32" s="400"/>
      <c r="R32" s="400"/>
      <c r="S32" s="400"/>
      <c r="T32" s="400"/>
      <c r="U32" s="401">
        <f t="shared" ref="U32:U36" si="26">SUM(I32:T32)</f>
        <v>298025</v>
      </c>
      <c r="V32" s="401">
        <f>IF(U32="","",G32-U32)</f>
        <v>28500</v>
      </c>
      <c r="W32" s="401">
        <f>SUM(U32,V32)</f>
        <v>326525</v>
      </c>
      <c r="X32" s="366" t="s">
        <v>73</v>
      </c>
      <c r="Y32" s="378" t="str">
        <f>IF($G32=0,"",IF(G32=W32,"○","×"))</f>
        <v>○</v>
      </c>
      <c r="Z32" s="366" t="s">
        <v>73</v>
      </c>
      <c r="AA32" s="366" t="s">
        <v>73</v>
      </c>
    </row>
    <row r="33" spans="2:27" ht="20.100000000000001" customHeight="1">
      <c r="B33" s="1660"/>
      <c r="C33" s="402" t="s">
        <v>77</v>
      </c>
      <c r="D33" s="403"/>
      <c r="E33" s="404"/>
      <c r="F33" s="405"/>
      <c r="G33" s="372">
        <v>522440</v>
      </c>
      <c r="H33" s="373">
        <v>2</v>
      </c>
      <c r="I33" s="406"/>
      <c r="J33" s="406"/>
      <c r="K33" s="406"/>
      <c r="L33" s="406"/>
      <c r="M33" s="407">
        <f>IF(OR(U31=0,G33=""),"",ROUNDDOWN(G33*U31/W31,0))</f>
        <v>476840</v>
      </c>
      <c r="N33" s="406"/>
      <c r="O33" s="406"/>
      <c r="P33" s="406"/>
      <c r="Q33" s="406"/>
      <c r="R33" s="406"/>
      <c r="S33" s="406"/>
      <c r="T33" s="406"/>
      <c r="U33" s="407">
        <f t="shared" si="26"/>
        <v>476840</v>
      </c>
      <c r="V33" s="407">
        <f>IF(U33="","",G33-U33)</f>
        <v>45600</v>
      </c>
      <c r="W33" s="407">
        <f>SUM(U33,V33)</f>
        <v>522440</v>
      </c>
      <c r="X33" s="366" t="s">
        <v>73</v>
      </c>
      <c r="Y33" s="378" t="str">
        <f t="shared" ref="Y33:Y37" si="27">IF($G33=0,"",IF(G33=W33,"○","×"))</f>
        <v>○</v>
      </c>
      <c r="Z33" s="366" t="s">
        <v>73</v>
      </c>
      <c r="AA33" s="366" t="s">
        <v>73</v>
      </c>
    </row>
    <row r="34" spans="2:27" ht="20.100000000000001" customHeight="1" thickBot="1">
      <c r="B34" s="1661"/>
      <c r="C34" s="408" t="s">
        <v>78</v>
      </c>
      <c r="D34" s="409"/>
      <c r="E34" s="410"/>
      <c r="F34" s="388"/>
      <c r="G34" s="389">
        <v>653050</v>
      </c>
      <c r="H34" s="411">
        <v>2</v>
      </c>
      <c r="I34" s="412"/>
      <c r="J34" s="412"/>
      <c r="K34" s="412"/>
      <c r="L34" s="412"/>
      <c r="M34" s="412"/>
      <c r="N34" s="413">
        <f>IF(OR(U31=0,G34=""),"",ROUNDDOWN(G34*U31/W31,0))</f>
        <v>596050</v>
      </c>
      <c r="O34" s="412"/>
      <c r="P34" s="412"/>
      <c r="Q34" s="412"/>
      <c r="R34" s="412"/>
      <c r="S34" s="412"/>
      <c r="T34" s="412"/>
      <c r="U34" s="413">
        <f t="shared" si="26"/>
        <v>596050</v>
      </c>
      <c r="V34" s="413">
        <f t="shared" ref="V34:V36" si="28">IF(U34="","",G34-U34)</f>
        <v>57000</v>
      </c>
      <c r="W34" s="413">
        <f t="shared" ref="W34" si="29">SUM(U34,V34)</f>
        <v>653050</v>
      </c>
      <c r="X34" s="366" t="s">
        <v>73</v>
      </c>
      <c r="Y34" s="378" t="str">
        <f t="shared" si="27"/>
        <v>○</v>
      </c>
      <c r="Z34" s="366" t="s">
        <v>73</v>
      </c>
      <c r="AA34" s="366" t="s">
        <v>73</v>
      </c>
    </row>
    <row r="35" spans="2:27" ht="20.100000000000001" customHeight="1">
      <c r="B35" s="414"/>
      <c r="C35" s="415" t="s">
        <v>79</v>
      </c>
      <c r="D35" s="416"/>
      <c r="E35" s="417"/>
      <c r="F35" s="418"/>
      <c r="G35" s="419">
        <v>500000</v>
      </c>
      <c r="H35" s="420">
        <v>2</v>
      </c>
      <c r="I35" s="421"/>
      <c r="J35" s="421"/>
      <c r="K35" s="421"/>
      <c r="L35" s="421"/>
      <c r="M35" s="421"/>
      <c r="N35" s="421"/>
      <c r="O35" s="421"/>
      <c r="P35" s="421"/>
      <c r="Q35" s="422">
        <f>IF(OR(U31=0,G35=""),"",ROUNDDOWN(G35*U31/W31,0))</f>
        <v>456358</v>
      </c>
      <c r="R35" s="421"/>
      <c r="S35" s="421"/>
      <c r="T35" s="421"/>
      <c r="U35" s="422">
        <f t="shared" si="26"/>
        <v>456358</v>
      </c>
      <c r="V35" s="422">
        <f t="shared" si="28"/>
        <v>43642</v>
      </c>
      <c r="W35" s="422">
        <f>SUM(U35,V35)</f>
        <v>500000</v>
      </c>
      <c r="X35" s="366" t="s">
        <v>73</v>
      </c>
      <c r="Y35" s="378" t="str">
        <f t="shared" si="27"/>
        <v>○</v>
      </c>
      <c r="Z35" s="366" t="s">
        <v>73</v>
      </c>
      <c r="AA35" s="366" t="s">
        <v>73</v>
      </c>
    </row>
    <row r="36" spans="2:27" ht="20.100000000000001" customHeight="1">
      <c r="B36" s="423"/>
      <c r="C36" s="402" t="s">
        <v>80</v>
      </c>
      <c r="D36" s="403"/>
      <c r="E36" s="404"/>
      <c r="F36" s="405"/>
      <c r="G36" s="372">
        <v>800000</v>
      </c>
      <c r="H36" s="373">
        <v>2</v>
      </c>
      <c r="I36" s="406"/>
      <c r="J36" s="406"/>
      <c r="K36" s="406"/>
      <c r="L36" s="406"/>
      <c r="M36" s="406"/>
      <c r="N36" s="406"/>
      <c r="O36" s="406"/>
      <c r="P36" s="406"/>
      <c r="Q36" s="407">
        <f>IF(OR(U31=0,G36=""),"",ROUNDDOWN(G36*U31/W31,0))</f>
        <v>730173</v>
      </c>
      <c r="R36" s="406"/>
      <c r="S36" s="406"/>
      <c r="T36" s="406"/>
      <c r="U36" s="407">
        <f t="shared" si="26"/>
        <v>730173</v>
      </c>
      <c r="V36" s="407">
        <f t="shared" si="28"/>
        <v>69827</v>
      </c>
      <c r="W36" s="407">
        <f>SUM(U36,V36)</f>
        <v>800000</v>
      </c>
      <c r="X36" s="366" t="s">
        <v>73</v>
      </c>
      <c r="Y36" s="378" t="str">
        <f t="shared" si="27"/>
        <v>○</v>
      </c>
      <c r="Z36" s="366" t="s">
        <v>73</v>
      </c>
      <c r="AA36" s="366" t="s">
        <v>73</v>
      </c>
    </row>
    <row r="37" spans="2:27" ht="20.100000000000001" customHeight="1" thickBot="1">
      <c r="B37" s="441" t="s">
        <v>74</v>
      </c>
      <c r="C37" s="448"/>
      <c r="D37" s="448"/>
      <c r="E37" s="449"/>
      <c r="F37" s="449"/>
      <c r="G37" s="445">
        <f>SUM(G32:G36)</f>
        <v>2802015</v>
      </c>
      <c r="H37" s="450"/>
      <c r="I37" s="451"/>
      <c r="J37" s="451"/>
      <c r="K37" s="451"/>
      <c r="L37" s="452">
        <f t="shared" ref="L37:W37" si="30">SUM(L32:L36)</f>
        <v>298025</v>
      </c>
      <c r="M37" s="452">
        <f t="shared" si="30"/>
        <v>476840</v>
      </c>
      <c r="N37" s="452">
        <f t="shared" si="30"/>
        <v>596050</v>
      </c>
      <c r="O37" s="452">
        <f t="shared" si="30"/>
        <v>0</v>
      </c>
      <c r="P37" s="452">
        <f t="shared" si="30"/>
        <v>0</v>
      </c>
      <c r="Q37" s="452">
        <f t="shared" si="30"/>
        <v>1186531</v>
      </c>
      <c r="R37" s="452">
        <f t="shared" si="30"/>
        <v>0</v>
      </c>
      <c r="S37" s="452">
        <f t="shared" si="30"/>
        <v>0</v>
      </c>
      <c r="T37" s="452">
        <f t="shared" si="30"/>
        <v>0</v>
      </c>
      <c r="U37" s="452">
        <f t="shared" si="30"/>
        <v>2557446</v>
      </c>
      <c r="V37" s="452">
        <f t="shared" si="30"/>
        <v>244569</v>
      </c>
      <c r="W37" s="452">
        <f t="shared" si="30"/>
        <v>2802015</v>
      </c>
      <c r="X37" s="366" t="s">
        <v>73</v>
      </c>
      <c r="Y37" s="378" t="str">
        <f t="shared" si="27"/>
        <v>○</v>
      </c>
      <c r="Z37" s="366" t="s">
        <v>73</v>
      </c>
      <c r="AA37" s="366" t="s">
        <v>73</v>
      </c>
    </row>
    <row r="38" spans="2:27" ht="20.100000000000001" customHeight="1" thickBot="1">
      <c r="B38" s="1662" t="s">
        <v>322</v>
      </c>
      <c r="C38" s="1663"/>
      <c r="D38" s="1663"/>
      <c r="E38" s="1663"/>
      <c r="F38" s="1664"/>
      <c r="G38" s="427">
        <f>SUM(G31,G37)</f>
        <v>9332515</v>
      </c>
      <c r="H38" s="428"/>
      <c r="I38" s="429">
        <f>SUM(I31,I37)</f>
        <v>337500</v>
      </c>
      <c r="J38" s="429">
        <f t="shared" ref="J38:W38" si="31">SUM(J31,J37)</f>
        <v>5623000</v>
      </c>
      <c r="K38" s="429">
        <f t="shared" si="31"/>
        <v>0</v>
      </c>
      <c r="L38" s="429">
        <f t="shared" si="31"/>
        <v>298025</v>
      </c>
      <c r="M38" s="429">
        <f t="shared" si="31"/>
        <v>476840</v>
      </c>
      <c r="N38" s="429">
        <f t="shared" si="31"/>
        <v>596050</v>
      </c>
      <c r="O38" s="429">
        <f t="shared" si="31"/>
        <v>0</v>
      </c>
      <c r="P38" s="429">
        <f t="shared" si="31"/>
        <v>0</v>
      </c>
      <c r="Q38" s="429">
        <f t="shared" si="31"/>
        <v>1186531</v>
      </c>
      <c r="R38" s="429">
        <f t="shared" si="31"/>
        <v>0</v>
      </c>
      <c r="S38" s="429">
        <f t="shared" si="31"/>
        <v>0</v>
      </c>
      <c r="T38" s="429">
        <f t="shared" si="31"/>
        <v>0</v>
      </c>
      <c r="U38" s="429">
        <f t="shared" si="31"/>
        <v>8517946</v>
      </c>
      <c r="V38" s="429">
        <f t="shared" si="31"/>
        <v>814569</v>
      </c>
      <c r="W38" s="430">
        <f t="shared" si="31"/>
        <v>9332515</v>
      </c>
      <c r="X38" s="431" t="s">
        <v>73</v>
      </c>
      <c r="Y38" s="378" t="str">
        <f>IF($G38=0,"",IF(G38=W38,"○","×"))</f>
        <v>○</v>
      </c>
      <c r="Z38" s="366" t="s">
        <v>73</v>
      </c>
      <c r="AA38" s="366" t="s">
        <v>73</v>
      </c>
    </row>
    <row r="39" spans="2:27" ht="20.100000000000001" customHeight="1">
      <c r="B39" s="1653" t="s">
        <v>81</v>
      </c>
      <c r="C39" s="1654"/>
      <c r="D39" s="1654"/>
      <c r="E39" s="1654"/>
      <c r="F39" s="1655"/>
      <c r="G39" s="453">
        <f>SUM(G21,G38)</f>
        <v>81472015</v>
      </c>
      <c r="H39" s="454" t="s">
        <v>73</v>
      </c>
      <c r="I39" s="455">
        <f t="shared" ref="I39:W39" si="32">SUM(I21,I38)</f>
        <v>787500</v>
      </c>
      <c r="J39" s="455">
        <f t="shared" si="32"/>
        <v>63023000</v>
      </c>
      <c r="K39" s="455">
        <f t="shared" si="32"/>
        <v>800000</v>
      </c>
      <c r="L39" s="455">
        <f t="shared" si="32"/>
        <v>3230525</v>
      </c>
      <c r="M39" s="455">
        <f t="shared" si="32"/>
        <v>5168840</v>
      </c>
      <c r="N39" s="455">
        <f t="shared" si="32"/>
        <v>6461050</v>
      </c>
      <c r="O39" s="455">
        <f t="shared" si="32"/>
        <v>0</v>
      </c>
      <c r="P39" s="455">
        <f t="shared" si="32"/>
        <v>0</v>
      </c>
      <c r="Q39" s="455">
        <f t="shared" si="32"/>
        <v>1186531</v>
      </c>
      <c r="R39" s="455">
        <f t="shared" si="32"/>
        <v>0</v>
      </c>
      <c r="S39" s="455">
        <f t="shared" si="32"/>
        <v>0</v>
      </c>
      <c r="T39" s="455">
        <f t="shared" si="32"/>
        <v>0</v>
      </c>
      <c r="U39" s="456">
        <f t="shared" si="32"/>
        <v>80657446</v>
      </c>
      <c r="V39" s="456">
        <f t="shared" si="32"/>
        <v>814569</v>
      </c>
      <c r="W39" s="456">
        <f t="shared" si="32"/>
        <v>81472015</v>
      </c>
    </row>
    <row r="40" spans="2:27" ht="20.100000000000001" customHeight="1">
      <c r="B40" s="457"/>
      <c r="C40" s="458"/>
      <c r="D40" s="458"/>
      <c r="E40" s="459"/>
      <c r="F40" s="460"/>
      <c r="G40" s="461"/>
      <c r="H40" s="459"/>
      <c r="I40" s="462"/>
      <c r="J40" s="462"/>
      <c r="K40" s="462"/>
      <c r="L40" s="462"/>
      <c r="M40" s="463" t="s">
        <v>82</v>
      </c>
      <c r="N40" s="464">
        <f>SUM(I39:N39)</f>
        <v>79470915</v>
      </c>
      <c r="O40" s="462"/>
      <c r="P40" s="465" t="s">
        <v>83</v>
      </c>
      <c r="Q40" s="464">
        <f>SUM(I39:Q39)</f>
        <v>80657446</v>
      </c>
      <c r="R40" s="462"/>
      <c r="S40" s="462"/>
      <c r="T40" s="466" t="s">
        <v>84</v>
      </c>
      <c r="U40" s="467">
        <v>0</v>
      </c>
      <c r="V40" s="468">
        <v>0</v>
      </c>
      <c r="W40" s="469">
        <f>SUM(U40:V40)</f>
        <v>0</v>
      </c>
    </row>
    <row r="41" spans="2:27" ht="20.100000000000001" customHeight="1">
      <c r="S41" s="462"/>
      <c r="T41" s="471" t="s">
        <v>323</v>
      </c>
      <c r="U41" s="472">
        <f>SUM(U39,U40)</f>
        <v>80657446</v>
      </c>
      <c r="V41" s="472">
        <f>SUM(V39,V40)</f>
        <v>814569</v>
      </c>
      <c r="W41" s="472">
        <f>SUM(W39,W40)</f>
        <v>81472015</v>
      </c>
    </row>
    <row r="42" spans="2:27" ht="20.100000000000001" customHeight="1">
      <c r="C42" s="473" t="s">
        <v>86</v>
      </c>
    </row>
    <row r="43" spans="2:27" ht="18" customHeight="1"/>
    <row r="44" spans="2:27" ht="18" customHeight="1"/>
  </sheetData>
  <mergeCells count="33">
    <mergeCell ref="B39:F39"/>
    <mergeCell ref="B8:E8"/>
    <mergeCell ref="B15:B17"/>
    <mergeCell ref="B21:F21"/>
    <mergeCell ref="B22:E22"/>
    <mergeCell ref="B32:B34"/>
    <mergeCell ref="B38:F38"/>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P2:W2"/>
    <mergeCell ref="B4:H4"/>
    <mergeCell ref="I4:U4"/>
    <mergeCell ref="V4:V7"/>
    <mergeCell ref="W4:W7"/>
    <mergeCell ref="F6:F7"/>
    <mergeCell ref="G6:G7"/>
    <mergeCell ref="H6:H7"/>
    <mergeCell ref="I6:N6"/>
    <mergeCell ref="T6:T7"/>
  </mergeCells>
  <phoneticPr fontId="17"/>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21</vt:i4>
      </vt:variant>
    </vt:vector>
  </HeadingPairs>
  <TitlesOfParts>
    <vt:vector size="36"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C-1経費内訳（３年目）</vt:lpstr>
      <vt:lpstr>C-2経費区分集計表（３年目）</vt:lpstr>
      <vt:lpstr>C-1経費内訳（全体）</vt:lpstr>
      <vt:lpstr>経費区分集計表 (計画記載例)</vt:lpstr>
      <vt:lpstr>経費区分集計表 (設備記載例)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'C-1経費内訳（３年目）'!Print_Area</vt:lpstr>
      <vt:lpstr>'C-1経費内訳（計画）'!Print_Area</vt:lpstr>
      <vt:lpstr>'C-1経費内訳（全体）'!Print_Area</vt:lpstr>
      <vt:lpstr>'C-2経費区分集計表（１年目）'!Print_Area</vt:lpstr>
      <vt:lpstr>'C-2経費区分集計表（２年目）'!Print_Area</vt:lpstr>
      <vt:lpstr>'C-2経費区分集計表（３年目）'!Print_Area</vt:lpstr>
      <vt:lpstr>'C-2経費区分集計表(計画）'!Print_Area</vt:lpstr>
      <vt:lpstr>'経費区分集計表 (計画記載例)'!Print_Area</vt:lpstr>
      <vt:lpstr>'経費区分集計表 (設備記載例)'!Print_Area</vt:lpstr>
      <vt:lpstr>'C-2経費区分集計表（１年目）'!Print_Titles</vt:lpstr>
      <vt:lpstr>'C-2経費区分集計表（２年目）'!Print_Titles</vt:lpstr>
      <vt:lpstr>'C-2経費区分集計表（３年目）'!Print_Titles</vt:lpstr>
      <vt:lpstr>'C-2経費区分集計表(計画）'!Print_Titles</vt:lpstr>
      <vt:lpstr>'経費区分集計表 (計画記載例)'!Print_Titles</vt:lpstr>
      <vt:lpstr>'経費区分集計表 (設備記載例)'!Print_Titles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2026-04-08T00:04:20Z</cp:lastPrinted>
  <dcterms:created xsi:type="dcterms:W3CDTF">2015-06-05T18:19:34Z</dcterms:created>
  <dcterms:modified xsi:type="dcterms:W3CDTF">2026-04-23T02:49:43Z</dcterms:modified>
</cp:coreProperties>
</file>